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Téléchargements\"/>
    </mc:Choice>
  </mc:AlternateContent>
  <xr:revisionPtr revIDLastSave="0" documentId="8_{3C2054F2-33E0-45D4-BD02-664707348EF0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CHANTIERS" sheetId="1" r:id="rId1"/>
    <sheet name="EMAIL AUTO" sheetId="19" r:id="rId2"/>
    <sheet name="COMMERCIAL" sheetId="9" r:id="rId3"/>
    <sheet name="ACTIVITE" sheetId="10" r:id="rId4"/>
    <sheet name="NV PRIORITE" sheetId="13" r:id="rId5"/>
    <sheet name="TYPE DE REVETEMENT " sheetId="14" r:id="rId6"/>
    <sheet name="statut travaux" sheetId="16" r:id="rId7"/>
    <sheet name="GARANTIE" sheetId="15" r:id="rId8"/>
  </sheets>
  <definedNames>
    <definedName name="_xlnm._FilterDatabase" localSheetId="0" hidden="1">CHANTIERS!$A$1:$AF$3800</definedName>
    <definedName name="Colonne1">ACTIVITE!$A$2:$A$7</definedName>
    <definedName name="Colonne2">ACTIVITE!$B$2:$B$7</definedName>
    <definedName name="Colonne3">ACTIVITE!$C$2:$C$7</definedName>
    <definedName name="Colonne4">ACTIVITE!$D$2:$D$7</definedName>
    <definedName name="Colonne5">ACTIVITE!$E$2:$E$7</definedName>
    <definedName name="Colonne6">ACTIVITE!$F$2:$F$7</definedName>
    <definedName name="Colonne7">ACTIVITE!$G$2:$G$7</definedName>
    <definedName name="Z_9AF9A411_0625_4A51_B3B6_614E0A086B14_.wvu.FilterData" localSheetId="0" hidden="1">CHANTIERS!$A$1:$AF$3800</definedName>
    <definedName name="Z_BCB60F55_8232_4080_AE0E_A2BF212361D4_.wvu.FilterData" localSheetId="0" hidden="1">CHANTIERS!$A$1:$AF$3800</definedName>
    <definedName name="Z_C24D0034_3CF3_49A6_9185_5CF5252AAF85_.wvu.FilterData" localSheetId="0" hidden="1">CHANTIERS!$A$1:$AF$3800</definedName>
    <definedName name="Z_C30DE67E_CAC3_4B64_B342_79FC2B6C6932_.wvu.FilterData" localSheetId="0" hidden="1">CHANTIERS!$A$1:$AF$3800</definedName>
    <definedName name="_xlnm.Print_Area" localSheetId="0">CHANTIERS!$A$1:$AF$11</definedName>
  </definedNames>
  <calcPr calcId="191029"/>
  <customWorkbookViews>
    <customWorkbookView name="STEFAN" guid="{C24D0034-3CF3-49A6-9185-5CF5252AAF85}" maximized="1" windowWidth="0" windowHeight="0" activeSheetId="0"/>
    <customWorkbookView name="Filtre 1" guid="{C30DE67E-CAC3-4B64-B342-79FC2B6C6932}" maximized="1" windowWidth="0" windowHeight="0" activeSheetId="0"/>
    <customWorkbookView name="BOUME" guid="{9AF9A411-0625-4A51-B3B6-614E0A086B14}" maximized="1" windowWidth="0" windowHeight="0" activeSheetId="0"/>
    <customWorkbookView name="Filtre 2" guid="{BCB60F55-8232-4080-AE0E-A2BF212361D4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" i="1" l="1"/>
  <c r="AD3800" i="1"/>
  <c r="AE3800" i="1" s="1"/>
  <c r="AF3800" i="1" s="1"/>
  <c r="AD3799" i="1"/>
  <c r="AE3799" i="1" s="1"/>
  <c r="AF3799" i="1" s="1"/>
  <c r="AD3798" i="1"/>
  <c r="AE3798" i="1" s="1"/>
  <c r="AF3798" i="1" s="1"/>
  <c r="AD3797" i="1"/>
  <c r="AE3797" i="1" s="1"/>
  <c r="AF3797" i="1" s="1"/>
  <c r="AD3796" i="1"/>
  <c r="AE3796" i="1" s="1"/>
  <c r="AF3796" i="1" s="1"/>
  <c r="AD3795" i="1"/>
  <c r="AE3795" i="1" s="1"/>
  <c r="AF3795" i="1" s="1"/>
  <c r="AD3794" i="1"/>
  <c r="AE3794" i="1" s="1"/>
  <c r="AF3794" i="1" s="1"/>
  <c r="AD3793" i="1"/>
  <c r="AE3793" i="1" s="1"/>
  <c r="AF3793" i="1" s="1"/>
  <c r="AD3792" i="1"/>
  <c r="AE3792" i="1" s="1"/>
  <c r="AF3792" i="1" s="1"/>
  <c r="AD3791" i="1"/>
  <c r="AE3791" i="1" s="1"/>
  <c r="AF3791" i="1" s="1"/>
  <c r="AD3790" i="1"/>
  <c r="AE3790" i="1" s="1"/>
  <c r="AF3790" i="1" s="1"/>
  <c r="AD3789" i="1"/>
  <c r="AE3789" i="1" s="1"/>
  <c r="AF3789" i="1" s="1"/>
  <c r="AD3788" i="1"/>
  <c r="AE3788" i="1" s="1"/>
  <c r="AF3788" i="1" s="1"/>
  <c r="AD3787" i="1"/>
  <c r="AE3787" i="1" s="1"/>
  <c r="AF3787" i="1" s="1"/>
  <c r="AD3786" i="1"/>
  <c r="AE3786" i="1" s="1"/>
  <c r="AF3786" i="1" s="1"/>
  <c r="AD3785" i="1"/>
  <c r="AE3785" i="1" s="1"/>
  <c r="AF3785" i="1" s="1"/>
  <c r="AD3784" i="1"/>
  <c r="AE3784" i="1" s="1"/>
  <c r="AF3784" i="1" s="1"/>
  <c r="AD3783" i="1"/>
  <c r="AE3783" i="1" s="1"/>
  <c r="AF3783" i="1" s="1"/>
  <c r="AD3782" i="1"/>
  <c r="AE3782" i="1" s="1"/>
  <c r="AF3782" i="1" s="1"/>
  <c r="AD3781" i="1"/>
  <c r="AE3781" i="1" s="1"/>
  <c r="AF3781" i="1" s="1"/>
  <c r="AD3780" i="1"/>
  <c r="AE3780" i="1" s="1"/>
  <c r="AF3780" i="1" s="1"/>
  <c r="AD3779" i="1"/>
  <c r="AE3779" i="1" s="1"/>
  <c r="AF3779" i="1" s="1"/>
  <c r="AD3778" i="1"/>
  <c r="AE3778" i="1" s="1"/>
  <c r="AF3778" i="1" s="1"/>
  <c r="AD3777" i="1"/>
  <c r="AE3777" i="1" s="1"/>
  <c r="AF3777" i="1" s="1"/>
  <c r="AD3776" i="1"/>
  <c r="AE3776" i="1" s="1"/>
  <c r="AF3776" i="1" s="1"/>
  <c r="AD3775" i="1"/>
  <c r="AE3775" i="1" s="1"/>
  <c r="AF3775" i="1" s="1"/>
  <c r="AD3774" i="1"/>
  <c r="AE3774" i="1" s="1"/>
  <c r="AF3774" i="1" s="1"/>
  <c r="AD3773" i="1"/>
  <c r="AE3773" i="1" s="1"/>
  <c r="AF3773" i="1" s="1"/>
  <c r="AD3772" i="1"/>
  <c r="AE3772" i="1" s="1"/>
  <c r="AF3772" i="1" s="1"/>
  <c r="AD3771" i="1"/>
  <c r="AE3771" i="1" s="1"/>
  <c r="AF3771" i="1" s="1"/>
  <c r="AD3770" i="1"/>
  <c r="AE3770" i="1" s="1"/>
  <c r="AF3770" i="1" s="1"/>
  <c r="AD3769" i="1"/>
  <c r="AE3769" i="1" s="1"/>
  <c r="AF3769" i="1" s="1"/>
  <c r="AD3768" i="1"/>
  <c r="AE3768" i="1" s="1"/>
  <c r="AF3768" i="1" s="1"/>
  <c r="AD3767" i="1"/>
  <c r="AE3767" i="1" s="1"/>
  <c r="AF3767" i="1" s="1"/>
  <c r="AD3766" i="1"/>
  <c r="AE3766" i="1" s="1"/>
  <c r="AF3766" i="1" s="1"/>
  <c r="AD3765" i="1"/>
  <c r="AE3765" i="1" s="1"/>
  <c r="AF3765" i="1" s="1"/>
  <c r="AD3764" i="1"/>
  <c r="AE3764" i="1" s="1"/>
  <c r="AF3764" i="1" s="1"/>
  <c r="AD3763" i="1"/>
  <c r="AE3763" i="1" s="1"/>
  <c r="AF3763" i="1" s="1"/>
  <c r="AD3762" i="1"/>
  <c r="AE3762" i="1" s="1"/>
  <c r="AF3762" i="1" s="1"/>
  <c r="AD3761" i="1"/>
  <c r="AE3761" i="1" s="1"/>
  <c r="AF3761" i="1" s="1"/>
  <c r="AD3760" i="1"/>
  <c r="AE3760" i="1" s="1"/>
  <c r="AF3760" i="1" s="1"/>
  <c r="AD3759" i="1"/>
  <c r="AE3759" i="1" s="1"/>
  <c r="AF3759" i="1" s="1"/>
  <c r="AD3758" i="1"/>
  <c r="AE3758" i="1" s="1"/>
  <c r="AF3758" i="1" s="1"/>
  <c r="AD3757" i="1"/>
  <c r="AE3757" i="1" s="1"/>
  <c r="AF3757" i="1" s="1"/>
  <c r="AD3756" i="1"/>
  <c r="AE3756" i="1" s="1"/>
  <c r="AF3756" i="1" s="1"/>
  <c r="AD3755" i="1"/>
  <c r="AE3755" i="1" s="1"/>
  <c r="AF3755" i="1" s="1"/>
  <c r="AD3754" i="1"/>
  <c r="AE3754" i="1" s="1"/>
  <c r="AF3754" i="1" s="1"/>
  <c r="AD3753" i="1"/>
  <c r="AE3753" i="1" s="1"/>
  <c r="AF3753" i="1" s="1"/>
  <c r="AD3752" i="1"/>
  <c r="AE3752" i="1" s="1"/>
  <c r="AF3752" i="1" s="1"/>
  <c r="AD3751" i="1"/>
  <c r="AE3751" i="1" s="1"/>
  <c r="AF3751" i="1" s="1"/>
  <c r="AD3750" i="1"/>
  <c r="AE3750" i="1" s="1"/>
  <c r="AF3750" i="1" s="1"/>
  <c r="AD3749" i="1"/>
  <c r="AE3749" i="1" s="1"/>
  <c r="AF3749" i="1" s="1"/>
  <c r="AD3748" i="1"/>
  <c r="AE3748" i="1" s="1"/>
  <c r="AF3748" i="1" s="1"/>
  <c r="AD3747" i="1"/>
  <c r="AE3747" i="1" s="1"/>
  <c r="AF3747" i="1" s="1"/>
  <c r="AD3746" i="1"/>
  <c r="AE3746" i="1" s="1"/>
  <c r="AF3746" i="1" s="1"/>
  <c r="AD3745" i="1"/>
  <c r="AE3745" i="1" s="1"/>
  <c r="AF3745" i="1" s="1"/>
  <c r="AD3744" i="1"/>
  <c r="AE3744" i="1" s="1"/>
  <c r="AF3744" i="1" s="1"/>
  <c r="AD3743" i="1"/>
  <c r="AE3743" i="1" s="1"/>
  <c r="AF3743" i="1" s="1"/>
  <c r="AD3742" i="1"/>
  <c r="AE3742" i="1" s="1"/>
  <c r="AF3742" i="1" s="1"/>
  <c r="AD3741" i="1"/>
  <c r="AE3741" i="1" s="1"/>
  <c r="AF3741" i="1" s="1"/>
  <c r="AD3740" i="1"/>
  <c r="AE3740" i="1" s="1"/>
  <c r="AF3740" i="1" s="1"/>
  <c r="AD3739" i="1"/>
  <c r="AE3739" i="1" s="1"/>
  <c r="AF3739" i="1" s="1"/>
  <c r="AD3738" i="1"/>
  <c r="AE3738" i="1" s="1"/>
  <c r="AF3738" i="1" s="1"/>
  <c r="AD3737" i="1"/>
  <c r="AE3737" i="1" s="1"/>
  <c r="AF3737" i="1" s="1"/>
  <c r="AD3736" i="1"/>
  <c r="AE3736" i="1" s="1"/>
  <c r="AF3736" i="1" s="1"/>
  <c r="AD3735" i="1"/>
  <c r="AE3735" i="1" s="1"/>
  <c r="AF3735" i="1" s="1"/>
  <c r="AD3734" i="1"/>
  <c r="AE3734" i="1" s="1"/>
  <c r="AF3734" i="1" s="1"/>
  <c r="AD3733" i="1"/>
  <c r="AE3733" i="1" s="1"/>
  <c r="AF3733" i="1" s="1"/>
  <c r="AD3732" i="1"/>
  <c r="AE3732" i="1" s="1"/>
  <c r="AF3732" i="1" s="1"/>
  <c r="AD3731" i="1"/>
  <c r="AE3731" i="1" s="1"/>
  <c r="AF3731" i="1" s="1"/>
  <c r="AD3730" i="1"/>
  <c r="AE3730" i="1" s="1"/>
  <c r="AF3730" i="1" s="1"/>
  <c r="AD3729" i="1"/>
  <c r="AE3729" i="1" s="1"/>
  <c r="AF3729" i="1" s="1"/>
  <c r="AD3728" i="1"/>
  <c r="AE3728" i="1" s="1"/>
  <c r="AF3728" i="1" s="1"/>
  <c r="AD3727" i="1"/>
  <c r="AE3727" i="1" s="1"/>
  <c r="AF3727" i="1" s="1"/>
  <c r="AD3726" i="1"/>
  <c r="AE3726" i="1" s="1"/>
  <c r="AF3726" i="1" s="1"/>
  <c r="AD3725" i="1"/>
  <c r="AE3725" i="1" s="1"/>
  <c r="AF3725" i="1" s="1"/>
  <c r="AD3724" i="1"/>
  <c r="AE3724" i="1" s="1"/>
  <c r="AF3724" i="1" s="1"/>
  <c r="AD3723" i="1"/>
  <c r="AE3723" i="1" s="1"/>
  <c r="AF3723" i="1" s="1"/>
  <c r="AD3722" i="1"/>
  <c r="AE3722" i="1" s="1"/>
  <c r="AF3722" i="1" s="1"/>
  <c r="AD3721" i="1"/>
  <c r="AE3721" i="1" s="1"/>
  <c r="AF3721" i="1" s="1"/>
  <c r="AD3720" i="1"/>
  <c r="AE3720" i="1" s="1"/>
  <c r="AF3720" i="1" s="1"/>
  <c r="AD3719" i="1"/>
  <c r="AE3719" i="1" s="1"/>
  <c r="AF3719" i="1" s="1"/>
  <c r="AD3718" i="1"/>
  <c r="AE3718" i="1" s="1"/>
  <c r="AF3718" i="1" s="1"/>
  <c r="AD3717" i="1"/>
  <c r="AE3717" i="1" s="1"/>
  <c r="AF3717" i="1" s="1"/>
  <c r="AD3716" i="1"/>
  <c r="AE3716" i="1" s="1"/>
  <c r="AF3716" i="1" s="1"/>
  <c r="AD3715" i="1"/>
  <c r="AE3715" i="1" s="1"/>
  <c r="AF3715" i="1" s="1"/>
  <c r="AD3714" i="1"/>
  <c r="AE3714" i="1" s="1"/>
  <c r="AF3714" i="1" s="1"/>
  <c r="AD3713" i="1"/>
  <c r="AE3713" i="1" s="1"/>
  <c r="AF3713" i="1" s="1"/>
  <c r="AD3712" i="1"/>
  <c r="AE3712" i="1" s="1"/>
  <c r="AF3712" i="1" s="1"/>
  <c r="AD3711" i="1"/>
  <c r="AE3711" i="1" s="1"/>
  <c r="AF3711" i="1" s="1"/>
  <c r="AD3710" i="1"/>
  <c r="AE3710" i="1" s="1"/>
  <c r="AF3710" i="1" s="1"/>
  <c r="AD3709" i="1"/>
  <c r="AE3709" i="1" s="1"/>
  <c r="AF3709" i="1" s="1"/>
  <c r="AD3708" i="1"/>
  <c r="AE3708" i="1" s="1"/>
  <c r="AF3708" i="1" s="1"/>
  <c r="AD3707" i="1"/>
  <c r="AE3707" i="1" s="1"/>
  <c r="AF3707" i="1" s="1"/>
  <c r="AD3706" i="1"/>
  <c r="AE3706" i="1" s="1"/>
  <c r="AF3706" i="1" s="1"/>
  <c r="AD3705" i="1"/>
  <c r="AE3705" i="1" s="1"/>
  <c r="AF3705" i="1" s="1"/>
  <c r="AD3704" i="1"/>
  <c r="AE3704" i="1" s="1"/>
  <c r="AF3704" i="1" s="1"/>
  <c r="AD3703" i="1"/>
  <c r="AE3703" i="1" s="1"/>
  <c r="AF3703" i="1" s="1"/>
  <c r="AD3702" i="1"/>
  <c r="AE3702" i="1" s="1"/>
  <c r="AF3702" i="1" s="1"/>
  <c r="AD3701" i="1"/>
  <c r="AE3701" i="1" s="1"/>
  <c r="AF3701" i="1" s="1"/>
  <c r="AD3700" i="1"/>
  <c r="AE3700" i="1" s="1"/>
  <c r="AF3700" i="1" s="1"/>
  <c r="AD3699" i="1"/>
  <c r="AE3699" i="1" s="1"/>
  <c r="AF3699" i="1" s="1"/>
  <c r="AD3698" i="1"/>
  <c r="AE3698" i="1" s="1"/>
  <c r="AF3698" i="1" s="1"/>
  <c r="AD3697" i="1"/>
  <c r="AE3697" i="1" s="1"/>
  <c r="AF3697" i="1" s="1"/>
  <c r="AD3696" i="1"/>
  <c r="AE3696" i="1" s="1"/>
  <c r="AF3696" i="1" s="1"/>
  <c r="AD3695" i="1"/>
  <c r="AE3695" i="1" s="1"/>
  <c r="AF3695" i="1" s="1"/>
  <c r="AD3694" i="1"/>
  <c r="AE3694" i="1" s="1"/>
  <c r="AF3694" i="1" s="1"/>
  <c r="AD3693" i="1"/>
  <c r="AE3693" i="1" s="1"/>
  <c r="AF3693" i="1" s="1"/>
  <c r="AD3692" i="1"/>
  <c r="AE3692" i="1" s="1"/>
  <c r="AF3692" i="1" s="1"/>
  <c r="AD3691" i="1"/>
  <c r="AE3691" i="1" s="1"/>
  <c r="AF3691" i="1" s="1"/>
  <c r="AD3690" i="1"/>
  <c r="AE3690" i="1" s="1"/>
  <c r="AF3690" i="1" s="1"/>
  <c r="AD3689" i="1"/>
  <c r="AE3689" i="1" s="1"/>
  <c r="AF3689" i="1" s="1"/>
  <c r="AD3688" i="1"/>
  <c r="AE3688" i="1" s="1"/>
  <c r="AF3688" i="1" s="1"/>
  <c r="AD3687" i="1"/>
  <c r="AE3687" i="1" s="1"/>
  <c r="AF3687" i="1" s="1"/>
  <c r="AD3686" i="1"/>
  <c r="AE3686" i="1" s="1"/>
  <c r="AF3686" i="1" s="1"/>
  <c r="AD3685" i="1"/>
  <c r="AE3685" i="1" s="1"/>
  <c r="AF3685" i="1" s="1"/>
  <c r="AD3684" i="1"/>
  <c r="AE3684" i="1" s="1"/>
  <c r="AF3684" i="1" s="1"/>
  <c r="AD3683" i="1"/>
  <c r="AE3683" i="1" s="1"/>
  <c r="AF3683" i="1" s="1"/>
  <c r="AD3682" i="1"/>
  <c r="AE3682" i="1" s="1"/>
  <c r="AF3682" i="1" s="1"/>
  <c r="AD3681" i="1"/>
  <c r="AE3681" i="1" s="1"/>
  <c r="AF3681" i="1" s="1"/>
  <c r="AD3680" i="1"/>
  <c r="AE3680" i="1" s="1"/>
  <c r="AF3680" i="1" s="1"/>
  <c r="AD3679" i="1"/>
  <c r="AE3679" i="1" s="1"/>
  <c r="AF3679" i="1" s="1"/>
  <c r="AD3678" i="1"/>
  <c r="AE3678" i="1" s="1"/>
  <c r="AF3678" i="1" s="1"/>
  <c r="AD3677" i="1"/>
  <c r="AE3677" i="1" s="1"/>
  <c r="AF3677" i="1" s="1"/>
  <c r="AD3676" i="1"/>
  <c r="AE3676" i="1" s="1"/>
  <c r="AF3676" i="1" s="1"/>
  <c r="AD3675" i="1"/>
  <c r="AE3675" i="1" s="1"/>
  <c r="AF3675" i="1" s="1"/>
  <c r="AD3674" i="1"/>
  <c r="AE3674" i="1" s="1"/>
  <c r="AF3674" i="1" s="1"/>
  <c r="AD3673" i="1"/>
  <c r="AE3673" i="1" s="1"/>
  <c r="AF3673" i="1" s="1"/>
  <c r="AD3672" i="1"/>
  <c r="AE3672" i="1" s="1"/>
  <c r="AF3672" i="1" s="1"/>
  <c r="AD3671" i="1"/>
  <c r="AE3671" i="1" s="1"/>
  <c r="AF3671" i="1" s="1"/>
  <c r="AD3670" i="1"/>
  <c r="AE3670" i="1" s="1"/>
  <c r="AF3670" i="1" s="1"/>
  <c r="AD3669" i="1"/>
  <c r="AE3669" i="1" s="1"/>
  <c r="AF3669" i="1" s="1"/>
  <c r="AD3668" i="1"/>
  <c r="AE3668" i="1" s="1"/>
  <c r="AF3668" i="1" s="1"/>
  <c r="AD3667" i="1"/>
  <c r="AE3667" i="1" s="1"/>
  <c r="AF3667" i="1" s="1"/>
  <c r="AD3666" i="1"/>
  <c r="AE3666" i="1" s="1"/>
  <c r="AF3666" i="1" s="1"/>
  <c r="AD3665" i="1"/>
  <c r="AE3665" i="1" s="1"/>
  <c r="AF3665" i="1" s="1"/>
  <c r="AD3664" i="1"/>
  <c r="AE3664" i="1" s="1"/>
  <c r="AF3664" i="1" s="1"/>
  <c r="AD3663" i="1"/>
  <c r="AE3663" i="1" s="1"/>
  <c r="AF3663" i="1" s="1"/>
  <c r="AD3662" i="1"/>
  <c r="AE3662" i="1" s="1"/>
  <c r="AF3662" i="1" s="1"/>
  <c r="AD3661" i="1"/>
  <c r="AE3661" i="1" s="1"/>
  <c r="AF3661" i="1" s="1"/>
  <c r="AD3660" i="1"/>
  <c r="AE3660" i="1" s="1"/>
  <c r="AF3660" i="1" s="1"/>
  <c r="AD3659" i="1"/>
  <c r="AE3659" i="1" s="1"/>
  <c r="AF3659" i="1" s="1"/>
  <c r="AD3658" i="1"/>
  <c r="AE3658" i="1" s="1"/>
  <c r="AF3658" i="1" s="1"/>
  <c r="AD3657" i="1"/>
  <c r="AE3657" i="1" s="1"/>
  <c r="AF3657" i="1" s="1"/>
  <c r="AD3656" i="1"/>
  <c r="AE3656" i="1" s="1"/>
  <c r="AF3656" i="1" s="1"/>
  <c r="AD3655" i="1"/>
  <c r="AE3655" i="1" s="1"/>
  <c r="AF3655" i="1" s="1"/>
  <c r="AD3654" i="1"/>
  <c r="AE3654" i="1" s="1"/>
  <c r="AF3654" i="1" s="1"/>
  <c r="AD3653" i="1"/>
  <c r="AE3653" i="1" s="1"/>
  <c r="AF3653" i="1" s="1"/>
  <c r="AD3652" i="1"/>
  <c r="AE3652" i="1" s="1"/>
  <c r="AF3652" i="1" s="1"/>
  <c r="AD3651" i="1"/>
  <c r="AE3651" i="1" s="1"/>
  <c r="AF3651" i="1" s="1"/>
  <c r="AD3650" i="1"/>
  <c r="AE3650" i="1" s="1"/>
  <c r="AF3650" i="1" s="1"/>
  <c r="AD3649" i="1"/>
  <c r="AE3649" i="1" s="1"/>
  <c r="AF3649" i="1" s="1"/>
  <c r="AD3648" i="1"/>
  <c r="AE3648" i="1" s="1"/>
  <c r="AF3648" i="1" s="1"/>
  <c r="AD3647" i="1"/>
  <c r="AE3647" i="1" s="1"/>
  <c r="AF3647" i="1" s="1"/>
  <c r="AD3646" i="1"/>
  <c r="AE3646" i="1" s="1"/>
  <c r="AF3646" i="1" s="1"/>
  <c r="AD3645" i="1"/>
  <c r="AE3645" i="1" s="1"/>
  <c r="AF3645" i="1" s="1"/>
  <c r="AD3644" i="1"/>
  <c r="AE3644" i="1" s="1"/>
  <c r="AF3644" i="1" s="1"/>
  <c r="AD3643" i="1"/>
  <c r="AE3643" i="1" s="1"/>
  <c r="AF3643" i="1" s="1"/>
  <c r="AD3642" i="1"/>
  <c r="AE3642" i="1" s="1"/>
  <c r="AF3642" i="1" s="1"/>
  <c r="AD3641" i="1"/>
  <c r="AE3641" i="1" s="1"/>
  <c r="AF3641" i="1" s="1"/>
  <c r="AD3640" i="1"/>
  <c r="AE3640" i="1" s="1"/>
  <c r="AF3640" i="1" s="1"/>
  <c r="AD3639" i="1"/>
  <c r="AE3639" i="1" s="1"/>
  <c r="AF3639" i="1" s="1"/>
  <c r="AD3638" i="1"/>
  <c r="AE3638" i="1" s="1"/>
  <c r="AF3638" i="1" s="1"/>
  <c r="AD3637" i="1"/>
  <c r="AE3637" i="1" s="1"/>
  <c r="AF3637" i="1" s="1"/>
  <c r="AD3636" i="1"/>
  <c r="AE3636" i="1" s="1"/>
  <c r="AF3636" i="1" s="1"/>
  <c r="AD3635" i="1"/>
  <c r="AE3635" i="1" s="1"/>
  <c r="AF3635" i="1" s="1"/>
  <c r="AD3634" i="1"/>
  <c r="AE3634" i="1" s="1"/>
  <c r="AF3634" i="1" s="1"/>
  <c r="AD3633" i="1"/>
  <c r="AE3633" i="1" s="1"/>
  <c r="AF3633" i="1" s="1"/>
  <c r="AD3632" i="1"/>
  <c r="AE3632" i="1" s="1"/>
  <c r="AF3632" i="1" s="1"/>
  <c r="AD3631" i="1"/>
  <c r="AE3631" i="1" s="1"/>
  <c r="AF3631" i="1" s="1"/>
  <c r="AD3630" i="1"/>
  <c r="AE3630" i="1" s="1"/>
  <c r="AF3630" i="1" s="1"/>
  <c r="AD3629" i="1"/>
  <c r="AE3629" i="1" s="1"/>
  <c r="AF3629" i="1" s="1"/>
  <c r="AD3628" i="1"/>
  <c r="AE3628" i="1" s="1"/>
  <c r="AF3628" i="1" s="1"/>
  <c r="AD3627" i="1"/>
  <c r="AE3627" i="1" s="1"/>
  <c r="AF3627" i="1" s="1"/>
  <c r="AD3626" i="1"/>
  <c r="AE3626" i="1" s="1"/>
  <c r="AF3626" i="1" s="1"/>
  <c r="AD3625" i="1"/>
  <c r="AE3625" i="1" s="1"/>
  <c r="AF3625" i="1" s="1"/>
  <c r="AD3624" i="1"/>
  <c r="AE3624" i="1" s="1"/>
  <c r="AF3624" i="1" s="1"/>
  <c r="AD3623" i="1"/>
  <c r="AE3623" i="1" s="1"/>
  <c r="AF3623" i="1" s="1"/>
  <c r="AD3622" i="1"/>
  <c r="AE3622" i="1" s="1"/>
  <c r="AF3622" i="1" s="1"/>
  <c r="AD3621" i="1"/>
  <c r="AE3621" i="1" s="1"/>
  <c r="AF3621" i="1" s="1"/>
  <c r="AD3620" i="1"/>
  <c r="AE3620" i="1" s="1"/>
  <c r="AF3620" i="1" s="1"/>
  <c r="AD3619" i="1"/>
  <c r="AE3619" i="1" s="1"/>
  <c r="AF3619" i="1" s="1"/>
  <c r="AD3618" i="1"/>
  <c r="AE3618" i="1" s="1"/>
  <c r="AF3618" i="1" s="1"/>
  <c r="AD3617" i="1"/>
  <c r="AE3617" i="1" s="1"/>
  <c r="AF3617" i="1" s="1"/>
  <c r="AD3616" i="1"/>
  <c r="AE3616" i="1" s="1"/>
  <c r="AF3616" i="1" s="1"/>
  <c r="AD3615" i="1"/>
  <c r="AE3615" i="1" s="1"/>
  <c r="AF3615" i="1" s="1"/>
  <c r="AD3614" i="1"/>
  <c r="AE3614" i="1" s="1"/>
  <c r="AF3614" i="1" s="1"/>
  <c r="AD3613" i="1"/>
  <c r="AE3613" i="1" s="1"/>
  <c r="AF3613" i="1" s="1"/>
  <c r="AD3612" i="1"/>
  <c r="AE3612" i="1" s="1"/>
  <c r="AF3612" i="1" s="1"/>
  <c r="AD3611" i="1"/>
  <c r="AE3611" i="1" s="1"/>
  <c r="AF3611" i="1" s="1"/>
  <c r="AD3610" i="1"/>
  <c r="AE3610" i="1" s="1"/>
  <c r="AF3610" i="1" s="1"/>
  <c r="AD3609" i="1"/>
  <c r="AE3609" i="1" s="1"/>
  <c r="AF3609" i="1" s="1"/>
  <c r="AD3608" i="1"/>
  <c r="AE3608" i="1" s="1"/>
  <c r="AF3608" i="1" s="1"/>
  <c r="AD3607" i="1"/>
  <c r="AE3607" i="1" s="1"/>
  <c r="AF3607" i="1" s="1"/>
  <c r="AD3606" i="1"/>
  <c r="AE3606" i="1" s="1"/>
  <c r="AF3606" i="1" s="1"/>
  <c r="AD3605" i="1"/>
  <c r="AE3605" i="1" s="1"/>
  <c r="AF3605" i="1" s="1"/>
  <c r="AD3604" i="1"/>
  <c r="AE3604" i="1" s="1"/>
  <c r="AF3604" i="1" s="1"/>
  <c r="AD3603" i="1"/>
  <c r="AE3603" i="1" s="1"/>
  <c r="AF3603" i="1" s="1"/>
  <c r="AD3602" i="1"/>
  <c r="AE3602" i="1" s="1"/>
  <c r="AF3602" i="1" s="1"/>
  <c r="AD3601" i="1"/>
  <c r="AE3601" i="1" s="1"/>
  <c r="AF3601" i="1" s="1"/>
  <c r="AD3600" i="1"/>
  <c r="AE3600" i="1" s="1"/>
  <c r="AF3600" i="1" s="1"/>
  <c r="AD3599" i="1"/>
  <c r="AE3599" i="1" s="1"/>
  <c r="AF3599" i="1" s="1"/>
  <c r="AD3598" i="1"/>
  <c r="AE3598" i="1" s="1"/>
  <c r="AF3598" i="1" s="1"/>
  <c r="AD3597" i="1"/>
  <c r="AE3597" i="1" s="1"/>
  <c r="AF3597" i="1" s="1"/>
  <c r="AD3596" i="1"/>
  <c r="AE3596" i="1" s="1"/>
  <c r="AF3596" i="1" s="1"/>
  <c r="AD3595" i="1"/>
  <c r="AE3595" i="1" s="1"/>
  <c r="AF3595" i="1" s="1"/>
  <c r="AD3594" i="1"/>
  <c r="AE3594" i="1" s="1"/>
  <c r="AF3594" i="1" s="1"/>
  <c r="AD3593" i="1"/>
  <c r="AE3593" i="1" s="1"/>
  <c r="AF3593" i="1" s="1"/>
  <c r="AD3592" i="1"/>
  <c r="AE3592" i="1" s="1"/>
  <c r="AF3592" i="1" s="1"/>
  <c r="AD3591" i="1"/>
  <c r="AE3591" i="1" s="1"/>
  <c r="AF3591" i="1" s="1"/>
  <c r="AD3590" i="1"/>
  <c r="AE3590" i="1" s="1"/>
  <c r="AF3590" i="1" s="1"/>
  <c r="AD3589" i="1"/>
  <c r="AE3589" i="1" s="1"/>
  <c r="AF3589" i="1" s="1"/>
  <c r="AD3588" i="1"/>
  <c r="AE3588" i="1" s="1"/>
  <c r="AF3588" i="1" s="1"/>
  <c r="AD3587" i="1"/>
  <c r="AE3587" i="1" s="1"/>
  <c r="AF3587" i="1" s="1"/>
  <c r="AD3586" i="1"/>
  <c r="AE3586" i="1" s="1"/>
  <c r="AF3586" i="1" s="1"/>
  <c r="AD3585" i="1"/>
  <c r="AE3585" i="1" s="1"/>
  <c r="AF3585" i="1" s="1"/>
  <c r="AD3584" i="1"/>
  <c r="AE3584" i="1" s="1"/>
  <c r="AF3584" i="1" s="1"/>
  <c r="AD3583" i="1"/>
  <c r="AE3583" i="1" s="1"/>
  <c r="AF3583" i="1" s="1"/>
  <c r="AD3582" i="1"/>
  <c r="AE3582" i="1" s="1"/>
  <c r="AF3582" i="1" s="1"/>
  <c r="AD3581" i="1"/>
  <c r="AE3581" i="1" s="1"/>
  <c r="AF3581" i="1" s="1"/>
  <c r="AD3580" i="1"/>
  <c r="AE3580" i="1" s="1"/>
  <c r="AF3580" i="1" s="1"/>
  <c r="AD3579" i="1"/>
  <c r="AE3579" i="1" s="1"/>
  <c r="AF3579" i="1" s="1"/>
  <c r="AD3578" i="1"/>
  <c r="AE3578" i="1" s="1"/>
  <c r="AF3578" i="1" s="1"/>
  <c r="AD3577" i="1"/>
  <c r="AE3577" i="1" s="1"/>
  <c r="AF3577" i="1" s="1"/>
  <c r="AD3576" i="1"/>
  <c r="AE3576" i="1" s="1"/>
  <c r="AF3576" i="1" s="1"/>
  <c r="AD3575" i="1"/>
  <c r="AE3575" i="1" s="1"/>
  <c r="AF3575" i="1" s="1"/>
  <c r="AD3574" i="1"/>
  <c r="AE3574" i="1" s="1"/>
  <c r="AF3574" i="1" s="1"/>
  <c r="AD3573" i="1"/>
  <c r="AE3573" i="1" s="1"/>
  <c r="AF3573" i="1" s="1"/>
  <c r="AD3572" i="1"/>
  <c r="AE3572" i="1" s="1"/>
  <c r="AF3572" i="1" s="1"/>
  <c r="AD3571" i="1"/>
  <c r="AE3571" i="1" s="1"/>
  <c r="AF3571" i="1" s="1"/>
  <c r="AD3570" i="1"/>
  <c r="AE3570" i="1" s="1"/>
  <c r="AF3570" i="1" s="1"/>
  <c r="AD3569" i="1"/>
  <c r="AE3569" i="1" s="1"/>
  <c r="AF3569" i="1" s="1"/>
  <c r="AD3568" i="1"/>
  <c r="AE3568" i="1" s="1"/>
  <c r="AF3568" i="1" s="1"/>
  <c r="AD3567" i="1"/>
  <c r="AE3567" i="1" s="1"/>
  <c r="AF3567" i="1" s="1"/>
  <c r="AD3566" i="1"/>
  <c r="AE3566" i="1" s="1"/>
  <c r="AF3566" i="1" s="1"/>
  <c r="AD3565" i="1"/>
  <c r="AE3565" i="1" s="1"/>
  <c r="AF3565" i="1" s="1"/>
  <c r="AD3564" i="1"/>
  <c r="AE3564" i="1" s="1"/>
  <c r="AF3564" i="1" s="1"/>
  <c r="AD3563" i="1"/>
  <c r="AE3563" i="1" s="1"/>
  <c r="AF3563" i="1" s="1"/>
  <c r="AD3562" i="1"/>
  <c r="AE3562" i="1" s="1"/>
  <c r="AF3562" i="1" s="1"/>
  <c r="AD3561" i="1"/>
  <c r="AE3561" i="1" s="1"/>
  <c r="AF3561" i="1" s="1"/>
  <c r="AD3560" i="1"/>
  <c r="AE3560" i="1" s="1"/>
  <c r="AF3560" i="1" s="1"/>
  <c r="AD3559" i="1"/>
  <c r="AE3559" i="1" s="1"/>
  <c r="AF3559" i="1" s="1"/>
  <c r="AD3558" i="1"/>
  <c r="AE3558" i="1" s="1"/>
  <c r="AF3558" i="1" s="1"/>
  <c r="AD3557" i="1"/>
  <c r="AE3557" i="1" s="1"/>
  <c r="AF3557" i="1" s="1"/>
  <c r="AD3556" i="1"/>
  <c r="AE3556" i="1" s="1"/>
  <c r="AF3556" i="1" s="1"/>
  <c r="AD3555" i="1"/>
  <c r="AE3555" i="1" s="1"/>
  <c r="AF3555" i="1" s="1"/>
  <c r="AD3554" i="1"/>
  <c r="AE3554" i="1" s="1"/>
  <c r="AF3554" i="1" s="1"/>
  <c r="AD3553" i="1"/>
  <c r="AE3553" i="1" s="1"/>
  <c r="AF3553" i="1" s="1"/>
  <c r="AD3552" i="1"/>
  <c r="AE3552" i="1" s="1"/>
  <c r="AF3552" i="1" s="1"/>
  <c r="AD3551" i="1"/>
  <c r="AE3551" i="1" s="1"/>
  <c r="AF3551" i="1" s="1"/>
  <c r="AD3550" i="1"/>
  <c r="AE3550" i="1" s="1"/>
  <c r="AF3550" i="1" s="1"/>
  <c r="AD3549" i="1"/>
  <c r="AE3549" i="1" s="1"/>
  <c r="AF3549" i="1" s="1"/>
  <c r="AD3548" i="1"/>
  <c r="AE3548" i="1" s="1"/>
  <c r="AF3548" i="1" s="1"/>
  <c r="AD3547" i="1"/>
  <c r="AE3547" i="1" s="1"/>
  <c r="AF3547" i="1" s="1"/>
  <c r="AD3546" i="1"/>
  <c r="AE3546" i="1" s="1"/>
  <c r="AF3546" i="1" s="1"/>
  <c r="AD3545" i="1"/>
  <c r="AE3545" i="1" s="1"/>
  <c r="AF3545" i="1" s="1"/>
  <c r="AD3544" i="1"/>
  <c r="AE3544" i="1" s="1"/>
  <c r="AF3544" i="1" s="1"/>
  <c r="AD3543" i="1"/>
  <c r="AE3543" i="1" s="1"/>
  <c r="AF3543" i="1" s="1"/>
  <c r="AD3542" i="1"/>
  <c r="AE3542" i="1" s="1"/>
  <c r="AF3542" i="1" s="1"/>
  <c r="AD3541" i="1"/>
  <c r="AE3541" i="1" s="1"/>
  <c r="AF3541" i="1" s="1"/>
  <c r="AD3540" i="1"/>
  <c r="AE3540" i="1" s="1"/>
  <c r="AF3540" i="1" s="1"/>
  <c r="AD3539" i="1"/>
  <c r="AE3539" i="1" s="1"/>
  <c r="AF3539" i="1" s="1"/>
  <c r="AD3538" i="1"/>
  <c r="AE3538" i="1" s="1"/>
  <c r="AF3538" i="1" s="1"/>
  <c r="AD3537" i="1"/>
  <c r="AE3537" i="1" s="1"/>
  <c r="AF3537" i="1" s="1"/>
  <c r="AD3536" i="1"/>
  <c r="AE3536" i="1" s="1"/>
  <c r="AF3536" i="1" s="1"/>
  <c r="AD3535" i="1"/>
  <c r="AE3535" i="1" s="1"/>
  <c r="AF3535" i="1" s="1"/>
  <c r="AD3534" i="1"/>
  <c r="AE3534" i="1" s="1"/>
  <c r="AF3534" i="1" s="1"/>
  <c r="AD3533" i="1"/>
  <c r="AE3533" i="1" s="1"/>
  <c r="AF3533" i="1" s="1"/>
  <c r="AD3532" i="1"/>
  <c r="AE3532" i="1" s="1"/>
  <c r="AF3532" i="1" s="1"/>
  <c r="AD3531" i="1"/>
  <c r="AE3531" i="1" s="1"/>
  <c r="AF3531" i="1" s="1"/>
  <c r="AD3530" i="1"/>
  <c r="AE3530" i="1" s="1"/>
  <c r="AF3530" i="1" s="1"/>
  <c r="AD3529" i="1"/>
  <c r="AE3529" i="1" s="1"/>
  <c r="AF3529" i="1" s="1"/>
  <c r="AD3528" i="1"/>
  <c r="AE3528" i="1" s="1"/>
  <c r="AF3528" i="1" s="1"/>
  <c r="AD3527" i="1"/>
  <c r="AE3527" i="1" s="1"/>
  <c r="AF3527" i="1" s="1"/>
  <c r="AD3526" i="1"/>
  <c r="AE3526" i="1" s="1"/>
  <c r="AF3526" i="1" s="1"/>
  <c r="AD3525" i="1"/>
  <c r="AE3525" i="1" s="1"/>
  <c r="AF3525" i="1" s="1"/>
  <c r="AD3524" i="1"/>
  <c r="AE3524" i="1" s="1"/>
  <c r="AF3524" i="1" s="1"/>
  <c r="AD3523" i="1"/>
  <c r="AE3523" i="1" s="1"/>
  <c r="AF3523" i="1" s="1"/>
  <c r="AD3522" i="1"/>
  <c r="AE3522" i="1" s="1"/>
  <c r="AF3522" i="1" s="1"/>
  <c r="AD3521" i="1"/>
  <c r="AE3521" i="1" s="1"/>
  <c r="AF3521" i="1" s="1"/>
  <c r="AD3520" i="1"/>
  <c r="AE3520" i="1" s="1"/>
  <c r="AF3520" i="1" s="1"/>
  <c r="AD3519" i="1"/>
  <c r="AE3519" i="1" s="1"/>
  <c r="AF3519" i="1" s="1"/>
  <c r="AD3518" i="1"/>
  <c r="AE3518" i="1" s="1"/>
  <c r="AF3518" i="1" s="1"/>
  <c r="AD3517" i="1"/>
  <c r="AE3517" i="1" s="1"/>
  <c r="AF3517" i="1" s="1"/>
  <c r="AD3516" i="1"/>
  <c r="AE3516" i="1" s="1"/>
  <c r="AF3516" i="1" s="1"/>
  <c r="AD3515" i="1"/>
  <c r="AE3515" i="1" s="1"/>
  <c r="AF3515" i="1" s="1"/>
  <c r="AD3514" i="1"/>
  <c r="AE3514" i="1" s="1"/>
  <c r="AF3514" i="1" s="1"/>
  <c r="AD3513" i="1"/>
  <c r="AE3513" i="1" s="1"/>
  <c r="AF3513" i="1" s="1"/>
  <c r="AD3512" i="1"/>
  <c r="AE3512" i="1" s="1"/>
  <c r="AF3512" i="1" s="1"/>
  <c r="AD3511" i="1"/>
  <c r="AE3511" i="1" s="1"/>
  <c r="AF3511" i="1" s="1"/>
  <c r="AD3510" i="1"/>
  <c r="AE3510" i="1" s="1"/>
  <c r="AF3510" i="1" s="1"/>
  <c r="AD3509" i="1"/>
  <c r="AE3509" i="1" s="1"/>
  <c r="AF3509" i="1" s="1"/>
  <c r="AD3508" i="1"/>
  <c r="AE3508" i="1" s="1"/>
  <c r="AF3508" i="1" s="1"/>
  <c r="AD3507" i="1"/>
  <c r="AE3507" i="1" s="1"/>
  <c r="AF3507" i="1" s="1"/>
  <c r="AD3506" i="1"/>
  <c r="AE3506" i="1" s="1"/>
  <c r="AF3506" i="1" s="1"/>
  <c r="AD3505" i="1"/>
  <c r="AE3505" i="1" s="1"/>
  <c r="AF3505" i="1" s="1"/>
  <c r="AD3504" i="1"/>
  <c r="AE3504" i="1" s="1"/>
  <c r="AF3504" i="1" s="1"/>
  <c r="AD3503" i="1"/>
  <c r="AE3503" i="1" s="1"/>
  <c r="AF3503" i="1" s="1"/>
  <c r="AD3502" i="1"/>
  <c r="AE3502" i="1" s="1"/>
  <c r="AF3502" i="1" s="1"/>
  <c r="AD3501" i="1"/>
  <c r="AE3501" i="1" s="1"/>
  <c r="AF3501" i="1" s="1"/>
  <c r="AD3500" i="1"/>
  <c r="AE3500" i="1" s="1"/>
  <c r="AF3500" i="1" s="1"/>
  <c r="AD3499" i="1"/>
  <c r="AE3499" i="1" s="1"/>
  <c r="AF3499" i="1" s="1"/>
  <c r="AD3498" i="1"/>
  <c r="AE3498" i="1" s="1"/>
  <c r="AF3498" i="1" s="1"/>
  <c r="AD3497" i="1"/>
  <c r="AE3497" i="1" s="1"/>
  <c r="AF3497" i="1" s="1"/>
  <c r="AD3496" i="1"/>
  <c r="AE3496" i="1" s="1"/>
  <c r="AF3496" i="1" s="1"/>
  <c r="AD3495" i="1"/>
  <c r="AE3495" i="1" s="1"/>
  <c r="AF3495" i="1" s="1"/>
  <c r="AD3494" i="1"/>
  <c r="AE3494" i="1" s="1"/>
  <c r="AF3494" i="1" s="1"/>
  <c r="AD3493" i="1"/>
  <c r="AE3493" i="1" s="1"/>
  <c r="AF3493" i="1" s="1"/>
  <c r="AD3492" i="1"/>
  <c r="AE3492" i="1" s="1"/>
  <c r="AF3492" i="1" s="1"/>
  <c r="AD3491" i="1"/>
  <c r="AE3491" i="1" s="1"/>
  <c r="AF3491" i="1" s="1"/>
  <c r="AD3490" i="1"/>
  <c r="AE3490" i="1" s="1"/>
  <c r="AF3490" i="1" s="1"/>
  <c r="AD3489" i="1"/>
  <c r="AE3489" i="1" s="1"/>
  <c r="AF3489" i="1" s="1"/>
  <c r="AD3488" i="1"/>
  <c r="AE3488" i="1" s="1"/>
  <c r="AF3488" i="1" s="1"/>
  <c r="AD3487" i="1"/>
  <c r="AE3487" i="1" s="1"/>
  <c r="AF3487" i="1" s="1"/>
  <c r="AD3486" i="1"/>
  <c r="AE3486" i="1" s="1"/>
  <c r="AF3486" i="1" s="1"/>
  <c r="AD3485" i="1"/>
  <c r="AE3485" i="1" s="1"/>
  <c r="AF3485" i="1" s="1"/>
  <c r="AD3484" i="1"/>
  <c r="AE3484" i="1" s="1"/>
  <c r="AF3484" i="1" s="1"/>
  <c r="AD3483" i="1"/>
  <c r="AE3483" i="1" s="1"/>
  <c r="AF3483" i="1" s="1"/>
  <c r="AD3482" i="1"/>
  <c r="AE3482" i="1" s="1"/>
  <c r="AF3482" i="1" s="1"/>
  <c r="AD3481" i="1"/>
  <c r="AE3481" i="1" s="1"/>
  <c r="AF3481" i="1" s="1"/>
  <c r="AD3480" i="1"/>
  <c r="AE3480" i="1" s="1"/>
  <c r="AF3480" i="1" s="1"/>
  <c r="AD3479" i="1"/>
  <c r="AE3479" i="1" s="1"/>
  <c r="AF3479" i="1" s="1"/>
  <c r="AD3478" i="1"/>
  <c r="AE3478" i="1" s="1"/>
  <c r="AF3478" i="1" s="1"/>
  <c r="AD3477" i="1"/>
  <c r="AE3477" i="1" s="1"/>
  <c r="AF3477" i="1" s="1"/>
  <c r="AD3476" i="1"/>
  <c r="AE3476" i="1" s="1"/>
  <c r="AF3476" i="1" s="1"/>
  <c r="AD3475" i="1"/>
  <c r="AE3475" i="1" s="1"/>
  <c r="AF3475" i="1" s="1"/>
  <c r="AD3474" i="1"/>
  <c r="AE3474" i="1" s="1"/>
  <c r="AF3474" i="1" s="1"/>
  <c r="AD3473" i="1"/>
  <c r="AE3473" i="1" s="1"/>
  <c r="AF3473" i="1" s="1"/>
  <c r="AD3472" i="1"/>
  <c r="AE3472" i="1" s="1"/>
  <c r="AF3472" i="1" s="1"/>
  <c r="AD3471" i="1"/>
  <c r="AE3471" i="1" s="1"/>
  <c r="AF3471" i="1" s="1"/>
  <c r="AD3470" i="1"/>
  <c r="AE3470" i="1" s="1"/>
  <c r="AF3470" i="1" s="1"/>
  <c r="AD3469" i="1"/>
  <c r="AE3469" i="1" s="1"/>
  <c r="AF3469" i="1" s="1"/>
  <c r="AD3468" i="1"/>
  <c r="AE3468" i="1" s="1"/>
  <c r="AF3468" i="1" s="1"/>
  <c r="AD3467" i="1"/>
  <c r="AE3467" i="1" s="1"/>
  <c r="AF3467" i="1" s="1"/>
  <c r="AD3466" i="1"/>
  <c r="AE3466" i="1" s="1"/>
  <c r="AF3466" i="1" s="1"/>
  <c r="AD3465" i="1"/>
  <c r="AE3465" i="1" s="1"/>
  <c r="AF3465" i="1" s="1"/>
  <c r="AD3464" i="1"/>
  <c r="AE3464" i="1" s="1"/>
  <c r="AF3464" i="1" s="1"/>
  <c r="AD3463" i="1"/>
  <c r="AE3463" i="1" s="1"/>
  <c r="AF3463" i="1" s="1"/>
  <c r="AD3462" i="1"/>
  <c r="AE3462" i="1" s="1"/>
  <c r="AF3462" i="1" s="1"/>
  <c r="AD3461" i="1"/>
  <c r="AE3461" i="1" s="1"/>
  <c r="AF3461" i="1" s="1"/>
  <c r="AD3460" i="1"/>
  <c r="AE3460" i="1" s="1"/>
  <c r="AF3460" i="1" s="1"/>
  <c r="AD3459" i="1"/>
  <c r="AE3459" i="1" s="1"/>
  <c r="AF3459" i="1" s="1"/>
  <c r="AD3458" i="1"/>
  <c r="AE3458" i="1" s="1"/>
  <c r="AF3458" i="1" s="1"/>
  <c r="AD3457" i="1"/>
  <c r="AE3457" i="1" s="1"/>
  <c r="AF3457" i="1" s="1"/>
  <c r="AD3456" i="1"/>
  <c r="AE3456" i="1" s="1"/>
  <c r="AF3456" i="1" s="1"/>
  <c r="AD3455" i="1"/>
  <c r="AE3455" i="1" s="1"/>
  <c r="AF3455" i="1" s="1"/>
  <c r="AD3454" i="1"/>
  <c r="AE3454" i="1" s="1"/>
  <c r="AF3454" i="1" s="1"/>
  <c r="AD3453" i="1"/>
  <c r="AE3453" i="1" s="1"/>
  <c r="AF3453" i="1" s="1"/>
  <c r="AD3452" i="1"/>
  <c r="AE3452" i="1" s="1"/>
  <c r="AF3452" i="1" s="1"/>
  <c r="AD3451" i="1"/>
  <c r="AE3451" i="1" s="1"/>
  <c r="AF3451" i="1" s="1"/>
  <c r="AD3450" i="1"/>
  <c r="AE3450" i="1" s="1"/>
  <c r="AF3450" i="1" s="1"/>
  <c r="AD3449" i="1"/>
  <c r="AE3449" i="1" s="1"/>
  <c r="AF3449" i="1" s="1"/>
  <c r="AD3448" i="1"/>
  <c r="AE3448" i="1" s="1"/>
  <c r="AF3448" i="1" s="1"/>
  <c r="AD3447" i="1"/>
  <c r="AE3447" i="1" s="1"/>
  <c r="AF3447" i="1" s="1"/>
  <c r="AD3446" i="1"/>
  <c r="AE3446" i="1" s="1"/>
  <c r="AF3446" i="1" s="1"/>
  <c r="AD3445" i="1"/>
  <c r="AE3445" i="1" s="1"/>
  <c r="AF3445" i="1" s="1"/>
  <c r="AD3444" i="1"/>
  <c r="AE3444" i="1" s="1"/>
  <c r="AF3444" i="1" s="1"/>
  <c r="AD3443" i="1"/>
  <c r="AE3443" i="1" s="1"/>
  <c r="AD3442" i="1"/>
  <c r="AE3442" i="1" s="1"/>
  <c r="AF3442" i="1" s="1"/>
  <c r="AD3441" i="1"/>
  <c r="AE3441" i="1" s="1"/>
  <c r="AF3441" i="1" s="1"/>
  <c r="AD3440" i="1"/>
  <c r="AE3440" i="1" s="1"/>
  <c r="AF3440" i="1" s="1"/>
  <c r="AD3439" i="1"/>
  <c r="AE3439" i="1" s="1"/>
  <c r="AF3439" i="1" s="1"/>
  <c r="AD3438" i="1"/>
  <c r="AE3438" i="1" s="1"/>
  <c r="AF3438" i="1" s="1"/>
  <c r="AD3437" i="1"/>
  <c r="AE3437" i="1" s="1"/>
  <c r="AF3437" i="1" s="1"/>
  <c r="AD3436" i="1"/>
  <c r="AE3436" i="1" s="1"/>
  <c r="AF3436" i="1" s="1"/>
  <c r="AD3435" i="1"/>
  <c r="AE3435" i="1" s="1"/>
  <c r="AF3435" i="1" s="1"/>
  <c r="AD3434" i="1"/>
  <c r="AE3434" i="1" s="1"/>
  <c r="AF3434" i="1" s="1"/>
  <c r="AD3433" i="1"/>
  <c r="AE3433" i="1" s="1"/>
  <c r="AF3433" i="1" s="1"/>
  <c r="AD3432" i="1"/>
  <c r="AE3432" i="1" s="1"/>
  <c r="AF3432" i="1" s="1"/>
  <c r="AD3431" i="1"/>
  <c r="AE3431" i="1" s="1"/>
  <c r="AF3431" i="1" s="1"/>
  <c r="AD3430" i="1"/>
  <c r="AE3430" i="1" s="1"/>
  <c r="AF3430" i="1" s="1"/>
  <c r="AD3429" i="1"/>
  <c r="AE3429" i="1" s="1"/>
  <c r="AF3429" i="1" s="1"/>
  <c r="AD3428" i="1"/>
  <c r="AE3428" i="1" s="1"/>
  <c r="AF3428" i="1" s="1"/>
  <c r="AD3427" i="1"/>
  <c r="AE3427" i="1" s="1"/>
  <c r="AF3427" i="1" s="1"/>
  <c r="AD3426" i="1"/>
  <c r="AE3426" i="1" s="1"/>
  <c r="AF3426" i="1" s="1"/>
  <c r="AD3425" i="1"/>
  <c r="AE3425" i="1" s="1"/>
  <c r="AF3425" i="1" s="1"/>
  <c r="AD3424" i="1"/>
  <c r="AE3424" i="1" s="1"/>
  <c r="AF3424" i="1" s="1"/>
  <c r="AD3423" i="1"/>
  <c r="AE3423" i="1" s="1"/>
  <c r="AF3423" i="1" s="1"/>
  <c r="AD3422" i="1"/>
  <c r="AE3422" i="1" s="1"/>
  <c r="AF3422" i="1" s="1"/>
  <c r="AD3421" i="1"/>
  <c r="AE3421" i="1" s="1"/>
  <c r="AF3421" i="1" s="1"/>
  <c r="AD3420" i="1"/>
  <c r="AE3420" i="1" s="1"/>
  <c r="AF3420" i="1" s="1"/>
  <c r="AD3419" i="1"/>
  <c r="AE3419" i="1" s="1"/>
  <c r="AF3419" i="1" s="1"/>
  <c r="AD3418" i="1"/>
  <c r="AE3418" i="1" s="1"/>
  <c r="AF3418" i="1" s="1"/>
  <c r="AD3417" i="1"/>
  <c r="AE3417" i="1" s="1"/>
  <c r="AF3417" i="1" s="1"/>
  <c r="AD3416" i="1"/>
  <c r="AE3416" i="1" s="1"/>
  <c r="AF3416" i="1" s="1"/>
  <c r="AD3415" i="1"/>
  <c r="AE3415" i="1" s="1"/>
  <c r="AF3415" i="1" s="1"/>
  <c r="AD3414" i="1"/>
  <c r="AE3414" i="1" s="1"/>
  <c r="AF3414" i="1" s="1"/>
  <c r="AD3413" i="1"/>
  <c r="AE3413" i="1" s="1"/>
  <c r="AF3413" i="1" s="1"/>
  <c r="AD3412" i="1"/>
  <c r="AE3412" i="1" s="1"/>
  <c r="AF3412" i="1" s="1"/>
  <c r="AD3411" i="1"/>
  <c r="AE3411" i="1" s="1"/>
  <c r="AF3411" i="1" s="1"/>
  <c r="AD3410" i="1"/>
  <c r="AE3410" i="1" s="1"/>
  <c r="AF3410" i="1" s="1"/>
  <c r="AD3409" i="1"/>
  <c r="AE3409" i="1" s="1"/>
  <c r="AF3409" i="1" s="1"/>
  <c r="AD3408" i="1"/>
  <c r="AE3408" i="1" s="1"/>
  <c r="AF3408" i="1" s="1"/>
  <c r="AD3407" i="1"/>
  <c r="AE3407" i="1" s="1"/>
  <c r="AF3407" i="1" s="1"/>
  <c r="AD3406" i="1"/>
  <c r="AE3406" i="1" s="1"/>
  <c r="AF3406" i="1" s="1"/>
  <c r="AD3405" i="1"/>
  <c r="AE3405" i="1" s="1"/>
  <c r="AF3405" i="1" s="1"/>
  <c r="AD3404" i="1"/>
  <c r="AE3404" i="1" s="1"/>
  <c r="AF3404" i="1" s="1"/>
  <c r="AD3403" i="1"/>
  <c r="AE3403" i="1" s="1"/>
  <c r="AF3403" i="1" s="1"/>
  <c r="AD3402" i="1"/>
  <c r="AE3402" i="1" s="1"/>
  <c r="AF3402" i="1" s="1"/>
  <c r="AD3401" i="1"/>
  <c r="AE3401" i="1" s="1"/>
  <c r="AF3401" i="1" s="1"/>
  <c r="AD3400" i="1"/>
  <c r="AE3400" i="1" s="1"/>
  <c r="AF3400" i="1" s="1"/>
  <c r="AD3399" i="1"/>
  <c r="AE3399" i="1" s="1"/>
  <c r="AF3399" i="1" s="1"/>
  <c r="AD3398" i="1"/>
  <c r="AE3398" i="1" s="1"/>
  <c r="AF3398" i="1" s="1"/>
  <c r="AD3397" i="1"/>
  <c r="AE3397" i="1" s="1"/>
  <c r="AF3397" i="1" s="1"/>
  <c r="AD3396" i="1"/>
  <c r="AE3396" i="1" s="1"/>
  <c r="AF3396" i="1" s="1"/>
  <c r="AD3395" i="1"/>
  <c r="AE3395" i="1" s="1"/>
  <c r="AF3395" i="1" s="1"/>
  <c r="AD3394" i="1"/>
  <c r="AE3394" i="1" s="1"/>
  <c r="AF3394" i="1" s="1"/>
  <c r="AD3393" i="1"/>
  <c r="AE3393" i="1" s="1"/>
  <c r="AF3393" i="1" s="1"/>
  <c r="AD3392" i="1"/>
  <c r="AE3392" i="1" s="1"/>
  <c r="AF3392" i="1" s="1"/>
  <c r="AD3391" i="1"/>
  <c r="AE3391" i="1" s="1"/>
  <c r="AF3391" i="1" s="1"/>
  <c r="AD3390" i="1"/>
  <c r="AE3390" i="1" s="1"/>
  <c r="AF3390" i="1" s="1"/>
  <c r="AD3389" i="1"/>
  <c r="AE3389" i="1" s="1"/>
  <c r="AF3389" i="1" s="1"/>
  <c r="AD3388" i="1"/>
  <c r="AE3388" i="1" s="1"/>
  <c r="AF3388" i="1" s="1"/>
  <c r="AD3387" i="1"/>
  <c r="AE3387" i="1" s="1"/>
  <c r="AF3387" i="1" s="1"/>
  <c r="AD3386" i="1"/>
  <c r="AE3386" i="1" s="1"/>
  <c r="AF3386" i="1" s="1"/>
  <c r="AD3385" i="1"/>
  <c r="AE3385" i="1" s="1"/>
  <c r="AF3385" i="1" s="1"/>
  <c r="AD3384" i="1"/>
  <c r="AE3384" i="1" s="1"/>
  <c r="AF3384" i="1" s="1"/>
  <c r="AD3383" i="1"/>
  <c r="AE3383" i="1" s="1"/>
  <c r="AF3383" i="1" s="1"/>
  <c r="AD3382" i="1"/>
  <c r="AE3382" i="1" s="1"/>
  <c r="AF3382" i="1" s="1"/>
  <c r="AD3381" i="1"/>
  <c r="AE3381" i="1" s="1"/>
  <c r="AF3381" i="1" s="1"/>
  <c r="AD3380" i="1"/>
  <c r="AE3380" i="1" s="1"/>
  <c r="AF3380" i="1" s="1"/>
  <c r="AD3379" i="1"/>
  <c r="AE3379" i="1" s="1"/>
  <c r="AF3379" i="1" s="1"/>
  <c r="AD3378" i="1"/>
  <c r="AE3378" i="1" s="1"/>
  <c r="AF3378" i="1" s="1"/>
  <c r="AD3377" i="1"/>
  <c r="AE3377" i="1" s="1"/>
  <c r="AF3377" i="1" s="1"/>
  <c r="AD3376" i="1"/>
  <c r="AE3376" i="1" s="1"/>
  <c r="AF3376" i="1" s="1"/>
  <c r="AD3375" i="1"/>
  <c r="AE3375" i="1" s="1"/>
  <c r="AF3375" i="1" s="1"/>
  <c r="AD3374" i="1"/>
  <c r="AE3374" i="1" s="1"/>
  <c r="AF3374" i="1" s="1"/>
  <c r="AD3373" i="1"/>
  <c r="AE3373" i="1" s="1"/>
  <c r="AF3373" i="1" s="1"/>
  <c r="AD3372" i="1"/>
  <c r="AE3372" i="1" s="1"/>
  <c r="AF3372" i="1" s="1"/>
  <c r="AD3371" i="1"/>
  <c r="AE3371" i="1" s="1"/>
  <c r="AF3371" i="1" s="1"/>
  <c r="AD3370" i="1"/>
  <c r="AE3370" i="1" s="1"/>
  <c r="AF3370" i="1" s="1"/>
  <c r="AD3369" i="1"/>
  <c r="AE3369" i="1" s="1"/>
  <c r="AF3369" i="1" s="1"/>
  <c r="AD3368" i="1"/>
  <c r="AE3368" i="1" s="1"/>
  <c r="AF3368" i="1" s="1"/>
  <c r="AD3367" i="1"/>
  <c r="AE3367" i="1" s="1"/>
  <c r="AF3367" i="1" s="1"/>
  <c r="AD3366" i="1"/>
  <c r="AE3366" i="1" s="1"/>
  <c r="AF3366" i="1" s="1"/>
  <c r="AD3365" i="1"/>
  <c r="AE3365" i="1" s="1"/>
  <c r="AF3365" i="1" s="1"/>
  <c r="AD3364" i="1"/>
  <c r="AE3364" i="1" s="1"/>
  <c r="AF3364" i="1" s="1"/>
  <c r="AD3363" i="1"/>
  <c r="AE3363" i="1" s="1"/>
  <c r="AF3363" i="1" s="1"/>
  <c r="AD3362" i="1"/>
  <c r="AE3362" i="1" s="1"/>
  <c r="AF3362" i="1" s="1"/>
  <c r="AD3361" i="1"/>
  <c r="AE3361" i="1" s="1"/>
  <c r="AF3361" i="1" s="1"/>
  <c r="AD3360" i="1"/>
  <c r="AE3360" i="1" s="1"/>
  <c r="AF3360" i="1" s="1"/>
  <c r="AD3359" i="1"/>
  <c r="AE3359" i="1" s="1"/>
  <c r="AF3359" i="1" s="1"/>
  <c r="AD3358" i="1"/>
  <c r="AE3358" i="1" s="1"/>
  <c r="AF3358" i="1" s="1"/>
  <c r="AD3357" i="1"/>
  <c r="AE3357" i="1" s="1"/>
  <c r="AF3357" i="1" s="1"/>
  <c r="AD3356" i="1"/>
  <c r="AE3356" i="1" s="1"/>
  <c r="AF3356" i="1" s="1"/>
  <c r="AD3355" i="1"/>
  <c r="AE3355" i="1" s="1"/>
  <c r="AF3355" i="1" s="1"/>
  <c r="AD3354" i="1"/>
  <c r="AE3354" i="1" s="1"/>
  <c r="AF3354" i="1" s="1"/>
  <c r="AD3353" i="1"/>
  <c r="AE3353" i="1" s="1"/>
  <c r="AF3353" i="1" s="1"/>
  <c r="AD3352" i="1"/>
  <c r="AE3352" i="1" s="1"/>
  <c r="AF3352" i="1" s="1"/>
  <c r="AD3351" i="1"/>
  <c r="AE3351" i="1" s="1"/>
  <c r="AF3351" i="1" s="1"/>
  <c r="AD3350" i="1"/>
  <c r="AE3350" i="1" s="1"/>
  <c r="AF3350" i="1" s="1"/>
  <c r="AD3349" i="1"/>
  <c r="AE3349" i="1" s="1"/>
  <c r="AF3349" i="1" s="1"/>
  <c r="AD3348" i="1"/>
  <c r="AE3348" i="1" s="1"/>
  <c r="AF3348" i="1" s="1"/>
  <c r="AD3347" i="1"/>
  <c r="AE3347" i="1" s="1"/>
  <c r="AF3347" i="1" s="1"/>
  <c r="AD3346" i="1"/>
  <c r="AE3346" i="1" s="1"/>
  <c r="AF3346" i="1" s="1"/>
  <c r="AD3345" i="1"/>
  <c r="AE3345" i="1" s="1"/>
  <c r="AF3345" i="1" s="1"/>
  <c r="AD3344" i="1"/>
  <c r="AE3344" i="1" s="1"/>
  <c r="AF3344" i="1" s="1"/>
  <c r="AD3343" i="1"/>
  <c r="AE3343" i="1" s="1"/>
  <c r="AF3343" i="1" s="1"/>
  <c r="AD3342" i="1"/>
  <c r="AE3342" i="1" s="1"/>
  <c r="AF3342" i="1" s="1"/>
  <c r="AD3341" i="1"/>
  <c r="AE3341" i="1" s="1"/>
  <c r="AF3341" i="1" s="1"/>
  <c r="AD3340" i="1"/>
  <c r="AE3340" i="1" s="1"/>
  <c r="AF3340" i="1" s="1"/>
  <c r="AD3339" i="1"/>
  <c r="AE3339" i="1" s="1"/>
  <c r="AF3339" i="1" s="1"/>
  <c r="AD3338" i="1"/>
  <c r="AE3338" i="1" s="1"/>
  <c r="AF3338" i="1" s="1"/>
  <c r="AD3337" i="1"/>
  <c r="AE3337" i="1" s="1"/>
  <c r="AF3337" i="1" s="1"/>
  <c r="AD3336" i="1"/>
  <c r="AE3336" i="1" s="1"/>
  <c r="AF3336" i="1" s="1"/>
  <c r="AD3335" i="1"/>
  <c r="AE3335" i="1" s="1"/>
  <c r="AF3335" i="1" s="1"/>
  <c r="AD3334" i="1"/>
  <c r="AE3334" i="1" s="1"/>
  <c r="AF3334" i="1" s="1"/>
  <c r="AD3333" i="1"/>
  <c r="AE3333" i="1" s="1"/>
  <c r="AF3333" i="1" s="1"/>
  <c r="AD3332" i="1"/>
  <c r="AE3332" i="1" s="1"/>
  <c r="AF3332" i="1" s="1"/>
  <c r="AD3331" i="1"/>
  <c r="AE3331" i="1" s="1"/>
  <c r="AF3331" i="1" s="1"/>
  <c r="AD3330" i="1"/>
  <c r="AE3330" i="1" s="1"/>
  <c r="AF3330" i="1" s="1"/>
  <c r="AD3329" i="1"/>
  <c r="AE3329" i="1" s="1"/>
  <c r="AF3329" i="1" s="1"/>
  <c r="AD3328" i="1"/>
  <c r="AE3328" i="1" s="1"/>
  <c r="AF3328" i="1" s="1"/>
  <c r="AD3327" i="1"/>
  <c r="AE3327" i="1" s="1"/>
  <c r="AF3327" i="1" s="1"/>
  <c r="AD3326" i="1"/>
  <c r="AE3326" i="1" s="1"/>
  <c r="AF3326" i="1" s="1"/>
  <c r="AD3325" i="1"/>
  <c r="AE3325" i="1" s="1"/>
  <c r="AF3325" i="1" s="1"/>
  <c r="AD3324" i="1"/>
  <c r="AE3324" i="1" s="1"/>
  <c r="AF3324" i="1" s="1"/>
  <c r="AD3323" i="1"/>
  <c r="AE3323" i="1" s="1"/>
  <c r="AF3323" i="1" s="1"/>
  <c r="AD3322" i="1"/>
  <c r="AE3322" i="1" s="1"/>
  <c r="AF3322" i="1" s="1"/>
  <c r="AD3321" i="1"/>
  <c r="AE3321" i="1" s="1"/>
  <c r="AF3321" i="1" s="1"/>
  <c r="AD3320" i="1"/>
  <c r="AE3320" i="1" s="1"/>
  <c r="AF3320" i="1" s="1"/>
  <c r="AD3319" i="1"/>
  <c r="AE3319" i="1" s="1"/>
  <c r="AF3319" i="1" s="1"/>
  <c r="AD3318" i="1"/>
  <c r="AE3318" i="1" s="1"/>
  <c r="AF3318" i="1" s="1"/>
  <c r="AD3317" i="1"/>
  <c r="AE3317" i="1" s="1"/>
  <c r="AF3317" i="1" s="1"/>
  <c r="AD3316" i="1"/>
  <c r="AE3316" i="1" s="1"/>
  <c r="AF3316" i="1" s="1"/>
  <c r="AD3315" i="1"/>
  <c r="AE3315" i="1" s="1"/>
  <c r="AF3315" i="1" s="1"/>
  <c r="AD3314" i="1"/>
  <c r="AE3314" i="1" s="1"/>
  <c r="AF3314" i="1" s="1"/>
  <c r="AD3313" i="1"/>
  <c r="AE3313" i="1" s="1"/>
  <c r="AF3313" i="1" s="1"/>
  <c r="AD3312" i="1"/>
  <c r="AE3312" i="1" s="1"/>
  <c r="AF3312" i="1" s="1"/>
  <c r="AD3311" i="1"/>
  <c r="AE3311" i="1" s="1"/>
  <c r="AF3311" i="1" s="1"/>
  <c r="AD3310" i="1"/>
  <c r="AE3310" i="1" s="1"/>
  <c r="AF3310" i="1" s="1"/>
  <c r="AD3309" i="1"/>
  <c r="AE3309" i="1" s="1"/>
  <c r="AF3309" i="1" s="1"/>
  <c r="AD3308" i="1"/>
  <c r="AE3308" i="1" s="1"/>
  <c r="AF3308" i="1" s="1"/>
  <c r="AD3307" i="1"/>
  <c r="AE3307" i="1" s="1"/>
  <c r="AF3307" i="1" s="1"/>
  <c r="AD3306" i="1"/>
  <c r="AE3306" i="1" s="1"/>
  <c r="AF3306" i="1" s="1"/>
  <c r="AD3305" i="1"/>
  <c r="AE3305" i="1" s="1"/>
  <c r="AF3305" i="1" s="1"/>
  <c r="AD3304" i="1"/>
  <c r="AE3304" i="1" s="1"/>
  <c r="AF3304" i="1" s="1"/>
  <c r="AD3303" i="1"/>
  <c r="AE3303" i="1" s="1"/>
  <c r="AF3303" i="1" s="1"/>
  <c r="AD3302" i="1"/>
  <c r="AE3302" i="1" s="1"/>
  <c r="AF3302" i="1" s="1"/>
  <c r="AD3301" i="1"/>
  <c r="AE3301" i="1" s="1"/>
  <c r="AF3301" i="1" s="1"/>
  <c r="AD3300" i="1"/>
  <c r="AE3300" i="1" s="1"/>
  <c r="AF3300" i="1" s="1"/>
  <c r="AD3299" i="1"/>
  <c r="AE3299" i="1" s="1"/>
  <c r="AF3299" i="1" s="1"/>
  <c r="AD3298" i="1"/>
  <c r="AE3298" i="1" s="1"/>
  <c r="AF3298" i="1" s="1"/>
  <c r="AD3297" i="1"/>
  <c r="AE3297" i="1" s="1"/>
  <c r="AF3297" i="1" s="1"/>
  <c r="AD3296" i="1"/>
  <c r="AE3296" i="1" s="1"/>
  <c r="AF3296" i="1" s="1"/>
  <c r="AD3295" i="1"/>
  <c r="AE3295" i="1" s="1"/>
  <c r="AF3295" i="1" s="1"/>
  <c r="AD3294" i="1"/>
  <c r="AE3294" i="1" s="1"/>
  <c r="AF3294" i="1" s="1"/>
  <c r="AD3293" i="1"/>
  <c r="AE3293" i="1" s="1"/>
  <c r="AF3293" i="1" s="1"/>
  <c r="AD3292" i="1"/>
  <c r="AE3292" i="1" s="1"/>
  <c r="AF3292" i="1" s="1"/>
  <c r="AD3291" i="1"/>
  <c r="AE3291" i="1" s="1"/>
  <c r="AF3291" i="1" s="1"/>
  <c r="AD3290" i="1"/>
  <c r="AE3290" i="1" s="1"/>
  <c r="AF3290" i="1" s="1"/>
  <c r="AD3289" i="1"/>
  <c r="AE3289" i="1" s="1"/>
  <c r="AF3289" i="1" s="1"/>
  <c r="AD3288" i="1"/>
  <c r="AE3288" i="1" s="1"/>
  <c r="AF3288" i="1" s="1"/>
  <c r="AD3287" i="1"/>
  <c r="AE3287" i="1" s="1"/>
  <c r="AF3287" i="1" s="1"/>
  <c r="AD3286" i="1"/>
  <c r="AE3286" i="1" s="1"/>
  <c r="AF3286" i="1" s="1"/>
  <c r="AD3285" i="1"/>
  <c r="AE3285" i="1" s="1"/>
  <c r="AF3285" i="1" s="1"/>
  <c r="AD3284" i="1"/>
  <c r="AE3284" i="1" s="1"/>
  <c r="AF3284" i="1" s="1"/>
  <c r="AD3283" i="1"/>
  <c r="AE3283" i="1" s="1"/>
  <c r="AF3283" i="1" s="1"/>
  <c r="AD3282" i="1"/>
  <c r="AE3282" i="1" s="1"/>
  <c r="AF3282" i="1" s="1"/>
  <c r="AD3280" i="1"/>
  <c r="AE3280" i="1" s="1"/>
  <c r="AF3280" i="1" s="1"/>
  <c r="AD3279" i="1"/>
  <c r="AE3279" i="1" s="1"/>
  <c r="AF3279" i="1" s="1"/>
  <c r="AD3278" i="1"/>
  <c r="AE3278" i="1" s="1"/>
  <c r="AF3278" i="1" s="1"/>
  <c r="AD3277" i="1"/>
  <c r="AE3277" i="1" s="1"/>
  <c r="AF3277" i="1" s="1"/>
  <c r="AD3276" i="1"/>
  <c r="AE3276" i="1" s="1"/>
  <c r="AF3276" i="1" s="1"/>
  <c r="AD3275" i="1"/>
  <c r="AE3275" i="1" s="1"/>
  <c r="AF3275" i="1" s="1"/>
  <c r="AD3274" i="1"/>
  <c r="AE3274" i="1" s="1"/>
  <c r="AF3274" i="1" s="1"/>
  <c r="AD3273" i="1"/>
  <c r="AE3273" i="1" s="1"/>
  <c r="AF3273" i="1" s="1"/>
  <c r="AD3272" i="1"/>
  <c r="AE3272" i="1" s="1"/>
  <c r="AF3272" i="1" s="1"/>
  <c r="AD3271" i="1"/>
  <c r="AE3271" i="1" s="1"/>
  <c r="AF3271" i="1" s="1"/>
  <c r="AD3270" i="1"/>
  <c r="AE3270" i="1" s="1"/>
  <c r="AF3270" i="1" s="1"/>
  <c r="AD3269" i="1"/>
  <c r="AE3269" i="1" s="1"/>
  <c r="AF3269" i="1" s="1"/>
  <c r="AD3268" i="1"/>
  <c r="AE3268" i="1" s="1"/>
  <c r="AF3268" i="1" s="1"/>
  <c r="AD3267" i="1"/>
  <c r="AE3267" i="1" s="1"/>
  <c r="AF3267" i="1" s="1"/>
  <c r="AD3266" i="1"/>
  <c r="AE3266" i="1" s="1"/>
  <c r="AF3266" i="1" s="1"/>
  <c r="AD3265" i="1"/>
  <c r="AE3265" i="1" s="1"/>
  <c r="AF3265" i="1" s="1"/>
  <c r="AD3264" i="1"/>
  <c r="AE3264" i="1" s="1"/>
  <c r="AF3264" i="1" s="1"/>
  <c r="AD3263" i="1"/>
  <c r="AE3263" i="1" s="1"/>
  <c r="AF3263" i="1" s="1"/>
  <c r="AD3262" i="1"/>
  <c r="AE3262" i="1" s="1"/>
  <c r="AF3262" i="1" s="1"/>
  <c r="AD3261" i="1"/>
  <c r="AE3261" i="1" s="1"/>
  <c r="AF3261" i="1" s="1"/>
  <c r="AD3260" i="1"/>
  <c r="AE3260" i="1" s="1"/>
  <c r="AF3260" i="1" s="1"/>
  <c r="AD3259" i="1"/>
  <c r="AE3259" i="1" s="1"/>
  <c r="AF3259" i="1" s="1"/>
  <c r="AD3258" i="1"/>
  <c r="AE3258" i="1" s="1"/>
  <c r="AF3258" i="1" s="1"/>
  <c r="AD3257" i="1"/>
  <c r="AE3257" i="1" s="1"/>
  <c r="AF3257" i="1" s="1"/>
  <c r="AD3256" i="1"/>
  <c r="AE3256" i="1" s="1"/>
  <c r="AF3256" i="1" s="1"/>
  <c r="AD3255" i="1"/>
  <c r="AE3255" i="1" s="1"/>
  <c r="AF3255" i="1" s="1"/>
  <c r="AD3254" i="1"/>
  <c r="AE3254" i="1" s="1"/>
  <c r="AF3254" i="1" s="1"/>
  <c r="AD3253" i="1"/>
  <c r="AE3253" i="1" s="1"/>
  <c r="AF3253" i="1" s="1"/>
  <c r="AD3252" i="1"/>
  <c r="AE3252" i="1" s="1"/>
  <c r="AF3252" i="1" s="1"/>
  <c r="AD3251" i="1"/>
  <c r="AE3251" i="1" s="1"/>
  <c r="AF3251" i="1" s="1"/>
  <c r="AD3250" i="1"/>
  <c r="AE3250" i="1" s="1"/>
  <c r="AF3250" i="1" s="1"/>
  <c r="AD3249" i="1"/>
  <c r="AE3249" i="1" s="1"/>
  <c r="AF3249" i="1" s="1"/>
  <c r="AD3248" i="1"/>
  <c r="AE3248" i="1" s="1"/>
  <c r="AF3248" i="1" s="1"/>
  <c r="AD3247" i="1"/>
  <c r="AE3247" i="1" s="1"/>
  <c r="AF3247" i="1" s="1"/>
  <c r="AD3246" i="1"/>
  <c r="AE3246" i="1" s="1"/>
  <c r="AF3246" i="1" s="1"/>
  <c r="AD3245" i="1"/>
  <c r="AE3245" i="1" s="1"/>
  <c r="AF3245" i="1" s="1"/>
  <c r="AD3244" i="1"/>
  <c r="AE3244" i="1" s="1"/>
  <c r="AF3244" i="1" s="1"/>
  <c r="AD3243" i="1"/>
  <c r="AE3243" i="1" s="1"/>
  <c r="AF3243" i="1" s="1"/>
  <c r="AD3242" i="1"/>
  <c r="AE3242" i="1" s="1"/>
  <c r="AF3242" i="1" s="1"/>
  <c r="AD3241" i="1"/>
  <c r="AE3241" i="1" s="1"/>
  <c r="AF3241" i="1" s="1"/>
  <c r="AD3240" i="1"/>
  <c r="AE3240" i="1" s="1"/>
  <c r="AF3240" i="1" s="1"/>
  <c r="AD3239" i="1"/>
  <c r="AE3239" i="1" s="1"/>
  <c r="AF3239" i="1" s="1"/>
  <c r="AD3238" i="1"/>
  <c r="AE3238" i="1" s="1"/>
  <c r="AF3238" i="1" s="1"/>
  <c r="AD3237" i="1"/>
  <c r="AE3237" i="1" s="1"/>
  <c r="AF3237" i="1" s="1"/>
  <c r="AD3236" i="1"/>
  <c r="AE3236" i="1" s="1"/>
  <c r="AF3236" i="1" s="1"/>
  <c r="AD3235" i="1"/>
  <c r="AE3235" i="1" s="1"/>
  <c r="AF3235" i="1" s="1"/>
  <c r="AD3234" i="1"/>
  <c r="AE3234" i="1" s="1"/>
  <c r="AF3234" i="1" s="1"/>
  <c r="AD3233" i="1"/>
  <c r="AE3233" i="1" s="1"/>
  <c r="AF3233" i="1" s="1"/>
  <c r="AD3232" i="1"/>
  <c r="AE3232" i="1" s="1"/>
  <c r="AF3232" i="1" s="1"/>
  <c r="AD3231" i="1"/>
  <c r="AE3231" i="1" s="1"/>
  <c r="AF3231" i="1" s="1"/>
  <c r="AD3230" i="1"/>
  <c r="AE3230" i="1" s="1"/>
  <c r="AF3230" i="1" s="1"/>
  <c r="AD3229" i="1"/>
  <c r="AE3229" i="1" s="1"/>
  <c r="AF3229" i="1" s="1"/>
  <c r="AD3228" i="1"/>
  <c r="AE3228" i="1" s="1"/>
  <c r="AF3228" i="1" s="1"/>
  <c r="AD3227" i="1"/>
  <c r="AE3227" i="1" s="1"/>
  <c r="AF3227" i="1" s="1"/>
  <c r="AD3226" i="1"/>
  <c r="AE3226" i="1" s="1"/>
  <c r="AF3226" i="1" s="1"/>
  <c r="AD3225" i="1"/>
  <c r="AE3225" i="1" s="1"/>
  <c r="AF3225" i="1" s="1"/>
  <c r="AD3224" i="1"/>
  <c r="AE3224" i="1" s="1"/>
  <c r="AF3224" i="1" s="1"/>
  <c r="AD3223" i="1"/>
  <c r="AE3223" i="1" s="1"/>
  <c r="AF3223" i="1" s="1"/>
  <c r="AD3222" i="1"/>
  <c r="AE3222" i="1" s="1"/>
  <c r="AF3222" i="1" s="1"/>
  <c r="AD3221" i="1"/>
  <c r="AE3221" i="1" s="1"/>
  <c r="AF3221" i="1" s="1"/>
  <c r="AD3220" i="1"/>
  <c r="AE3220" i="1" s="1"/>
  <c r="AF3220" i="1" s="1"/>
  <c r="AD3219" i="1"/>
  <c r="AE3219" i="1" s="1"/>
  <c r="AF3219" i="1" s="1"/>
  <c r="AD3218" i="1"/>
  <c r="AE3218" i="1" s="1"/>
  <c r="AF3218" i="1" s="1"/>
  <c r="AD3217" i="1"/>
  <c r="AE3217" i="1" s="1"/>
  <c r="AF3217" i="1" s="1"/>
  <c r="AD3216" i="1"/>
  <c r="AE3216" i="1" s="1"/>
  <c r="AF3216" i="1" s="1"/>
  <c r="AD3215" i="1"/>
  <c r="AE3215" i="1" s="1"/>
  <c r="AF3215" i="1" s="1"/>
  <c r="AD3214" i="1"/>
  <c r="AE3214" i="1" s="1"/>
  <c r="AF3214" i="1" s="1"/>
  <c r="AD3213" i="1"/>
  <c r="AE3213" i="1" s="1"/>
  <c r="AF3213" i="1" s="1"/>
  <c r="AD3212" i="1"/>
  <c r="AE3212" i="1" s="1"/>
  <c r="AF3212" i="1" s="1"/>
  <c r="AD3211" i="1"/>
  <c r="AE3211" i="1" s="1"/>
  <c r="AF3211" i="1" s="1"/>
  <c r="AD3210" i="1"/>
  <c r="AE3210" i="1" s="1"/>
  <c r="AF3210" i="1" s="1"/>
  <c r="AD3209" i="1"/>
  <c r="AE3209" i="1" s="1"/>
  <c r="AF3209" i="1" s="1"/>
  <c r="AD3208" i="1"/>
  <c r="AE3208" i="1" s="1"/>
  <c r="AF3208" i="1" s="1"/>
  <c r="AD3207" i="1"/>
  <c r="AE3207" i="1" s="1"/>
  <c r="AF3207" i="1" s="1"/>
  <c r="AD3206" i="1"/>
  <c r="AE3206" i="1" s="1"/>
  <c r="AF3206" i="1" s="1"/>
  <c r="AD3205" i="1"/>
  <c r="AE3205" i="1" s="1"/>
  <c r="AF3205" i="1" s="1"/>
  <c r="AD3204" i="1"/>
  <c r="AE3204" i="1" s="1"/>
  <c r="AF3204" i="1" s="1"/>
  <c r="AD3203" i="1"/>
  <c r="AE3203" i="1" s="1"/>
  <c r="AF3203" i="1" s="1"/>
  <c r="AD3202" i="1"/>
  <c r="AE3202" i="1" s="1"/>
  <c r="AF3202" i="1" s="1"/>
  <c r="AD3201" i="1"/>
  <c r="AE3201" i="1" s="1"/>
  <c r="AF3201" i="1" s="1"/>
  <c r="AD3200" i="1"/>
  <c r="AE3200" i="1" s="1"/>
  <c r="AF3200" i="1" s="1"/>
  <c r="AD3199" i="1"/>
  <c r="AE3199" i="1" s="1"/>
  <c r="AF3199" i="1" s="1"/>
  <c r="AD3198" i="1"/>
  <c r="AE3198" i="1" s="1"/>
  <c r="AF3198" i="1" s="1"/>
  <c r="AD3197" i="1"/>
  <c r="AE3197" i="1" s="1"/>
  <c r="AF3197" i="1" s="1"/>
  <c r="AD3196" i="1"/>
  <c r="AE3196" i="1" s="1"/>
  <c r="AF3196" i="1" s="1"/>
  <c r="AD3195" i="1"/>
  <c r="AE3195" i="1" s="1"/>
  <c r="AF3195" i="1" s="1"/>
  <c r="AD3194" i="1"/>
  <c r="AE3194" i="1" s="1"/>
  <c r="AF3194" i="1" s="1"/>
  <c r="AD3193" i="1"/>
  <c r="AE3193" i="1" s="1"/>
  <c r="AF3193" i="1" s="1"/>
  <c r="AD3192" i="1"/>
  <c r="AE3192" i="1" s="1"/>
  <c r="AF3192" i="1" s="1"/>
  <c r="AD3191" i="1"/>
  <c r="AE3191" i="1" s="1"/>
  <c r="AF3191" i="1" s="1"/>
  <c r="AD3190" i="1"/>
  <c r="AE3190" i="1" s="1"/>
  <c r="AF3190" i="1" s="1"/>
  <c r="AD3189" i="1"/>
  <c r="AE3189" i="1" s="1"/>
  <c r="AF3189" i="1" s="1"/>
  <c r="AD3188" i="1"/>
  <c r="AE3188" i="1" s="1"/>
  <c r="AF3188" i="1" s="1"/>
  <c r="AD3187" i="1"/>
  <c r="AE3187" i="1" s="1"/>
  <c r="AF3187" i="1" s="1"/>
  <c r="AD3186" i="1"/>
  <c r="AE3186" i="1" s="1"/>
  <c r="AF3186" i="1" s="1"/>
  <c r="AD3185" i="1"/>
  <c r="AE3185" i="1" s="1"/>
  <c r="AF3185" i="1" s="1"/>
  <c r="AD3184" i="1"/>
  <c r="AE3184" i="1" s="1"/>
  <c r="AF3184" i="1" s="1"/>
  <c r="AD3183" i="1"/>
  <c r="AE3183" i="1" s="1"/>
  <c r="AF3183" i="1" s="1"/>
  <c r="AD3182" i="1"/>
  <c r="AE3182" i="1" s="1"/>
  <c r="AF3182" i="1" s="1"/>
  <c r="AD3181" i="1"/>
  <c r="AE3181" i="1" s="1"/>
  <c r="AF3181" i="1" s="1"/>
  <c r="AD3180" i="1"/>
  <c r="AE3180" i="1" s="1"/>
  <c r="AF3180" i="1" s="1"/>
  <c r="AD3179" i="1"/>
  <c r="AE3179" i="1" s="1"/>
  <c r="AF3179" i="1" s="1"/>
  <c r="AD3178" i="1"/>
  <c r="AE3178" i="1" s="1"/>
  <c r="AF3178" i="1" s="1"/>
  <c r="AD3177" i="1"/>
  <c r="AE3177" i="1" s="1"/>
  <c r="AF3177" i="1" s="1"/>
  <c r="AD3176" i="1"/>
  <c r="AE3176" i="1" s="1"/>
  <c r="AF3176" i="1" s="1"/>
  <c r="AD3175" i="1"/>
  <c r="AE3175" i="1" s="1"/>
  <c r="AF3175" i="1" s="1"/>
  <c r="AD3174" i="1"/>
  <c r="AE3174" i="1" s="1"/>
  <c r="AF3174" i="1" s="1"/>
  <c r="AD3173" i="1"/>
  <c r="AE3173" i="1" s="1"/>
  <c r="AF3173" i="1" s="1"/>
  <c r="AD3172" i="1"/>
  <c r="AE3172" i="1" s="1"/>
  <c r="AF3172" i="1" s="1"/>
  <c r="AD3171" i="1"/>
  <c r="AE3171" i="1" s="1"/>
  <c r="AF3171" i="1" s="1"/>
  <c r="AD3170" i="1"/>
  <c r="AE3170" i="1" s="1"/>
  <c r="AF3170" i="1" s="1"/>
  <c r="AD3169" i="1"/>
  <c r="AE3169" i="1" s="1"/>
  <c r="AF3169" i="1" s="1"/>
  <c r="AD3168" i="1"/>
  <c r="AE3168" i="1" s="1"/>
  <c r="AF3168" i="1" s="1"/>
  <c r="AD3167" i="1"/>
  <c r="AE3167" i="1" s="1"/>
  <c r="AF3167" i="1" s="1"/>
  <c r="AD3166" i="1"/>
  <c r="AE3166" i="1" s="1"/>
  <c r="AF3166" i="1" s="1"/>
  <c r="AD3165" i="1"/>
  <c r="AE3165" i="1" s="1"/>
  <c r="AF3165" i="1" s="1"/>
  <c r="AD3164" i="1"/>
  <c r="AE3164" i="1" s="1"/>
  <c r="AF3164" i="1" s="1"/>
  <c r="AD3163" i="1"/>
  <c r="AE3163" i="1" s="1"/>
  <c r="AF3163" i="1" s="1"/>
  <c r="AD3162" i="1"/>
  <c r="AE3162" i="1" s="1"/>
  <c r="AF3162" i="1" s="1"/>
  <c r="AD3161" i="1"/>
  <c r="AE3161" i="1" s="1"/>
  <c r="AF3161" i="1" s="1"/>
  <c r="AD3160" i="1"/>
  <c r="AE3160" i="1" s="1"/>
  <c r="AF3160" i="1" s="1"/>
  <c r="AD3159" i="1"/>
  <c r="AE3159" i="1" s="1"/>
  <c r="AF3159" i="1" s="1"/>
  <c r="AD3158" i="1"/>
  <c r="AE3158" i="1" s="1"/>
  <c r="AF3158" i="1" s="1"/>
  <c r="AD3157" i="1"/>
  <c r="AE3157" i="1" s="1"/>
  <c r="AF3157" i="1" s="1"/>
  <c r="AD3156" i="1"/>
  <c r="AE3156" i="1" s="1"/>
  <c r="AF3156" i="1" s="1"/>
  <c r="AD3155" i="1"/>
  <c r="AE3155" i="1" s="1"/>
  <c r="AF3155" i="1" s="1"/>
  <c r="AD3154" i="1"/>
  <c r="AE3154" i="1" s="1"/>
  <c r="AF3154" i="1" s="1"/>
  <c r="AD3153" i="1"/>
  <c r="AE3153" i="1" s="1"/>
  <c r="AF3153" i="1" s="1"/>
  <c r="AD3152" i="1"/>
  <c r="AE3152" i="1" s="1"/>
  <c r="AF3152" i="1" s="1"/>
  <c r="AD3151" i="1"/>
  <c r="AE3151" i="1" s="1"/>
  <c r="AF3151" i="1" s="1"/>
  <c r="AD3150" i="1"/>
  <c r="AE3150" i="1" s="1"/>
  <c r="AF3150" i="1" s="1"/>
  <c r="AD3149" i="1"/>
  <c r="AE3149" i="1" s="1"/>
  <c r="AF3149" i="1" s="1"/>
  <c r="AD3148" i="1"/>
  <c r="AE3148" i="1" s="1"/>
  <c r="AF3148" i="1" s="1"/>
  <c r="AD3147" i="1"/>
  <c r="AE3147" i="1" s="1"/>
  <c r="AF3147" i="1" s="1"/>
  <c r="AD3146" i="1"/>
  <c r="AE3146" i="1" s="1"/>
  <c r="AF3146" i="1" s="1"/>
  <c r="AD3145" i="1"/>
  <c r="AE3145" i="1" s="1"/>
  <c r="AF3145" i="1" s="1"/>
  <c r="AD3144" i="1"/>
  <c r="AE3144" i="1" s="1"/>
  <c r="AF3144" i="1" s="1"/>
  <c r="AD3143" i="1"/>
  <c r="AE3143" i="1" s="1"/>
  <c r="AF3143" i="1" s="1"/>
  <c r="AD3142" i="1"/>
  <c r="AE3142" i="1" s="1"/>
  <c r="AF3142" i="1" s="1"/>
  <c r="AD3141" i="1"/>
  <c r="AE3141" i="1" s="1"/>
  <c r="AF3141" i="1" s="1"/>
  <c r="AD3140" i="1"/>
  <c r="AE3140" i="1" s="1"/>
  <c r="AF3140" i="1" s="1"/>
  <c r="AD3139" i="1"/>
  <c r="AE3139" i="1" s="1"/>
  <c r="AF3139" i="1" s="1"/>
  <c r="AD3138" i="1"/>
  <c r="AE3138" i="1" s="1"/>
  <c r="AF3138" i="1" s="1"/>
  <c r="AD3137" i="1"/>
  <c r="AE3137" i="1" s="1"/>
  <c r="AF3137" i="1" s="1"/>
  <c r="AD3136" i="1"/>
  <c r="AE3136" i="1" s="1"/>
  <c r="AF3136" i="1" s="1"/>
  <c r="AD3135" i="1"/>
  <c r="AE3135" i="1" s="1"/>
  <c r="AF3135" i="1" s="1"/>
  <c r="AD3134" i="1"/>
  <c r="AE3134" i="1" s="1"/>
  <c r="AF3134" i="1" s="1"/>
  <c r="AD3133" i="1"/>
  <c r="AE3133" i="1" s="1"/>
  <c r="AF3133" i="1" s="1"/>
  <c r="AD3132" i="1"/>
  <c r="AE3132" i="1" s="1"/>
  <c r="AF3132" i="1" s="1"/>
  <c r="AD3131" i="1"/>
  <c r="AE3131" i="1" s="1"/>
  <c r="AF3131" i="1" s="1"/>
  <c r="AD3130" i="1"/>
  <c r="AE3130" i="1" s="1"/>
  <c r="AF3130" i="1" s="1"/>
  <c r="AD3129" i="1"/>
  <c r="AE3129" i="1" s="1"/>
  <c r="AF3129" i="1" s="1"/>
  <c r="AD3128" i="1"/>
  <c r="AE3128" i="1" s="1"/>
  <c r="AF3128" i="1" s="1"/>
  <c r="AD3127" i="1"/>
  <c r="AE3127" i="1" s="1"/>
  <c r="AF3127" i="1" s="1"/>
  <c r="AD3126" i="1"/>
  <c r="AE3126" i="1" s="1"/>
  <c r="AF3126" i="1" s="1"/>
  <c r="AD3125" i="1"/>
  <c r="AE3125" i="1" s="1"/>
  <c r="AF3125" i="1" s="1"/>
  <c r="AD3124" i="1"/>
  <c r="AE3124" i="1" s="1"/>
  <c r="AF3124" i="1" s="1"/>
  <c r="AD3123" i="1"/>
  <c r="AE3123" i="1" s="1"/>
  <c r="AF3123" i="1" s="1"/>
  <c r="AD3122" i="1"/>
  <c r="AE3122" i="1" s="1"/>
  <c r="AF3122" i="1" s="1"/>
  <c r="AD3121" i="1"/>
  <c r="AE3121" i="1" s="1"/>
  <c r="AF3121" i="1" s="1"/>
  <c r="AD3120" i="1"/>
  <c r="AE3120" i="1" s="1"/>
  <c r="AF3120" i="1" s="1"/>
  <c r="AD3119" i="1"/>
  <c r="AE3119" i="1" s="1"/>
  <c r="AF3119" i="1" s="1"/>
  <c r="AD3118" i="1"/>
  <c r="AE3118" i="1" s="1"/>
  <c r="AF3118" i="1" s="1"/>
  <c r="AD3117" i="1"/>
  <c r="AE3117" i="1" s="1"/>
  <c r="AF3117" i="1" s="1"/>
  <c r="AD3116" i="1"/>
  <c r="AE3116" i="1" s="1"/>
  <c r="AF3116" i="1" s="1"/>
  <c r="AD3115" i="1"/>
  <c r="AE3115" i="1" s="1"/>
  <c r="AF3115" i="1" s="1"/>
  <c r="AD3114" i="1"/>
  <c r="AE3114" i="1" s="1"/>
  <c r="AF3114" i="1" s="1"/>
  <c r="AD3113" i="1"/>
  <c r="AE3113" i="1" s="1"/>
  <c r="AF3113" i="1" s="1"/>
  <c r="AD3112" i="1"/>
  <c r="AE3112" i="1" s="1"/>
  <c r="AF3112" i="1" s="1"/>
  <c r="AD3111" i="1"/>
  <c r="AE3111" i="1" s="1"/>
  <c r="AF3111" i="1" s="1"/>
  <c r="AD3110" i="1"/>
  <c r="AE3110" i="1" s="1"/>
  <c r="AF3110" i="1" s="1"/>
  <c r="AD3109" i="1"/>
  <c r="AE3109" i="1" s="1"/>
  <c r="AF3109" i="1" s="1"/>
  <c r="AD3108" i="1"/>
  <c r="AE3108" i="1" s="1"/>
  <c r="AF3108" i="1" s="1"/>
  <c r="AD3107" i="1"/>
  <c r="AE3107" i="1" s="1"/>
  <c r="AF3107" i="1" s="1"/>
  <c r="AD3106" i="1"/>
  <c r="AE3106" i="1" s="1"/>
  <c r="AF3106" i="1" s="1"/>
  <c r="AD3105" i="1"/>
  <c r="AE3105" i="1" s="1"/>
  <c r="AF3105" i="1" s="1"/>
  <c r="AD3104" i="1"/>
  <c r="AE3104" i="1" s="1"/>
  <c r="AF3104" i="1" s="1"/>
  <c r="AD3103" i="1"/>
  <c r="AE3103" i="1" s="1"/>
  <c r="AF3103" i="1" s="1"/>
  <c r="AD3102" i="1"/>
  <c r="AE3102" i="1" s="1"/>
  <c r="AF3102" i="1" s="1"/>
  <c r="AD3101" i="1"/>
  <c r="AE3101" i="1" s="1"/>
  <c r="AF3101" i="1" s="1"/>
  <c r="AD3100" i="1"/>
  <c r="AE3100" i="1" s="1"/>
  <c r="AF3100" i="1" s="1"/>
  <c r="AD3099" i="1"/>
  <c r="AE3099" i="1" s="1"/>
  <c r="AF3099" i="1" s="1"/>
  <c r="AD3098" i="1"/>
  <c r="AE3098" i="1" s="1"/>
  <c r="AF3098" i="1" s="1"/>
  <c r="AD3097" i="1"/>
  <c r="AE3097" i="1" s="1"/>
  <c r="AF3097" i="1" s="1"/>
  <c r="AD3096" i="1"/>
  <c r="AE3096" i="1" s="1"/>
  <c r="AF3096" i="1" s="1"/>
  <c r="AD3095" i="1"/>
  <c r="AE3095" i="1" s="1"/>
  <c r="AF3095" i="1" s="1"/>
  <c r="AD3094" i="1"/>
  <c r="AE3094" i="1" s="1"/>
  <c r="AF3094" i="1" s="1"/>
  <c r="AD3093" i="1"/>
  <c r="AE3093" i="1" s="1"/>
  <c r="AF3093" i="1" s="1"/>
  <c r="AD3092" i="1"/>
  <c r="AE3092" i="1" s="1"/>
  <c r="AF3092" i="1" s="1"/>
  <c r="AD3091" i="1"/>
  <c r="AE3091" i="1" s="1"/>
  <c r="AF3091" i="1" s="1"/>
  <c r="AD3090" i="1"/>
  <c r="AE3090" i="1" s="1"/>
  <c r="AF3090" i="1" s="1"/>
  <c r="AD3089" i="1"/>
  <c r="AE3089" i="1" s="1"/>
  <c r="AF3089" i="1" s="1"/>
  <c r="AD3088" i="1"/>
  <c r="AE3088" i="1" s="1"/>
  <c r="AF3088" i="1" s="1"/>
  <c r="AD3087" i="1"/>
  <c r="AE3087" i="1" s="1"/>
  <c r="AF3087" i="1" s="1"/>
  <c r="AD3086" i="1"/>
  <c r="AE3086" i="1" s="1"/>
  <c r="AF3086" i="1" s="1"/>
  <c r="AD3085" i="1"/>
  <c r="AE3085" i="1" s="1"/>
  <c r="AF3085" i="1" s="1"/>
  <c r="AD3084" i="1"/>
  <c r="AE3084" i="1" s="1"/>
  <c r="AF3084" i="1" s="1"/>
  <c r="AD3083" i="1"/>
  <c r="AE3083" i="1" s="1"/>
  <c r="AF3083" i="1" s="1"/>
  <c r="AD3082" i="1"/>
  <c r="AE3082" i="1" s="1"/>
  <c r="AF3082" i="1" s="1"/>
  <c r="AD3081" i="1"/>
  <c r="AE3081" i="1" s="1"/>
  <c r="AF3081" i="1" s="1"/>
  <c r="AD3080" i="1"/>
  <c r="AE3080" i="1" s="1"/>
  <c r="AF3080" i="1" s="1"/>
  <c r="AD3079" i="1"/>
  <c r="AE3079" i="1" s="1"/>
  <c r="AF3079" i="1" s="1"/>
  <c r="AD3078" i="1"/>
  <c r="AE3078" i="1" s="1"/>
  <c r="AF3078" i="1" s="1"/>
  <c r="AD3077" i="1"/>
  <c r="AE3077" i="1" s="1"/>
  <c r="AF3077" i="1" s="1"/>
  <c r="AD3076" i="1"/>
  <c r="AE3076" i="1" s="1"/>
  <c r="AF3076" i="1" s="1"/>
  <c r="AD3075" i="1"/>
  <c r="AE3075" i="1" s="1"/>
  <c r="AF3075" i="1" s="1"/>
  <c r="AD3074" i="1"/>
  <c r="AE3074" i="1" s="1"/>
  <c r="AF3074" i="1" s="1"/>
  <c r="AD3073" i="1"/>
  <c r="AE3073" i="1" s="1"/>
  <c r="AF3073" i="1" s="1"/>
  <c r="AD3072" i="1"/>
  <c r="AE3072" i="1" s="1"/>
  <c r="AF3072" i="1" s="1"/>
  <c r="AD3071" i="1"/>
  <c r="AE3071" i="1" s="1"/>
  <c r="AF3071" i="1" s="1"/>
  <c r="AD3070" i="1"/>
  <c r="AE3070" i="1" s="1"/>
  <c r="AF3070" i="1" s="1"/>
  <c r="AD3069" i="1"/>
  <c r="AE3069" i="1" s="1"/>
  <c r="AF3069" i="1" s="1"/>
  <c r="AD3068" i="1"/>
  <c r="AE3068" i="1" s="1"/>
  <c r="AF3068" i="1" s="1"/>
  <c r="AD3067" i="1"/>
  <c r="AE3067" i="1" s="1"/>
  <c r="AF3067" i="1" s="1"/>
  <c r="AD3066" i="1"/>
  <c r="AE3066" i="1" s="1"/>
  <c r="AF3066" i="1" s="1"/>
  <c r="AD3065" i="1"/>
  <c r="AE3065" i="1" s="1"/>
  <c r="AF3065" i="1" s="1"/>
  <c r="AD3064" i="1"/>
  <c r="AE3064" i="1" s="1"/>
  <c r="AF3064" i="1" s="1"/>
  <c r="AD3063" i="1"/>
  <c r="AE3063" i="1" s="1"/>
  <c r="AF3063" i="1" s="1"/>
  <c r="AD3062" i="1"/>
  <c r="AE3062" i="1" s="1"/>
  <c r="AF3062" i="1" s="1"/>
  <c r="AD3061" i="1"/>
  <c r="AE3061" i="1" s="1"/>
  <c r="AF3061" i="1" s="1"/>
  <c r="AD3060" i="1"/>
  <c r="AE3060" i="1" s="1"/>
  <c r="AF3060" i="1" s="1"/>
  <c r="AD3059" i="1"/>
  <c r="AE3059" i="1" s="1"/>
  <c r="AF3059" i="1" s="1"/>
  <c r="AD3058" i="1"/>
  <c r="AE3058" i="1" s="1"/>
  <c r="AF3058" i="1" s="1"/>
  <c r="AD3057" i="1"/>
  <c r="AE3057" i="1" s="1"/>
  <c r="AF3057" i="1" s="1"/>
  <c r="AD3056" i="1"/>
  <c r="AE3056" i="1" s="1"/>
  <c r="AF3056" i="1" s="1"/>
  <c r="AD3055" i="1"/>
  <c r="AE3055" i="1" s="1"/>
  <c r="AF3055" i="1" s="1"/>
  <c r="AD3054" i="1"/>
  <c r="AE3054" i="1" s="1"/>
  <c r="AF3054" i="1" s="1"/>
  <c r="AD3053" i="1"/>
  <c r="AE3053" i="1" s="1"/>
  <c r="AF3053" i="1" s="1"/>
  <c r="AD3052" i="1"/>
  <c r="AE3052" i="1" s="1"/>
  <c r="AF3052" i="1" s="1"/>
  <c r="AD3051" i="1"/>
  <c r="AE3051" i="1" s="1"/>
  <c r="AF3051" i="1" s="1"/>
  <c r="AD3050" i="1"/>
  <c r="AE3050" i="1" s="1"/>
  <c r="AF3050" i="1" s="1"/>
  <c r="AD3049" i="1"/>
  <c r="AE3049" i="1" s="1"/>
  <c r="AF3049" i="1" s="1"/>
  <c r="AD3048" i="1"/>
  <c r="AE3048" i="1" s="1"/>
  <c r="AF3048" i="1" s="1"/>
  <c r="AD3047" i="1"/>
  <c r="AE3047" i="1" s="1"/>
  <c r="AF3047" i="1" s="1"/>
  <c r="AD3046" i="1"/>
  <c r="AE3046" i="1" s="1"/>
  <c r="AF3046" i="1" s="1"/>
  <c r="AD3045" i="1"/>
  <c r="AE3045" i="1" s="1"/>
  <c r="AF3045" i="1" s="1"/>
  <c r="AD3044" i="1"/>
  <c r="AE3044" i="1" s="1"/>
  <c r="AF3044" i="1" s="1"/>
  <c r="AD3043" i="1"/>
  <c r="AE3043" i="1" s="1"/>
  <c r="AF3043" i="1" s="1"/>
  <c r="AD3042" i="1"/>
  <c r="AE3042" i="1" s="1"/>
  <c r="AF3042" i="1" s="1"/>
  <c r="AD3041" i="1"/>
  <c r="AE3041" i="1" s="1"/>
  <c r="AF3041" i="1" s="1"/>
  <c r="AD3040" i="1"/>
  <c r="AE3040" i="1" s="1"/>
  <c r="AF3040" i="1" s="1"/>
  <c r="AD3039" i="1"/>
  <c r="AE3039" i="1" s="1"/>
  <c r="AF3039" i="1" s="1"/>
  <c r="AD3038" i="1"/>
  <c r="AE3038" i="1" s="1"/>
  <c r="AF3038" i="1" s="1"/>
  <c r="AD3037" i="1"/>
  <c r="AE3037" i="1" s="1"/>
  <c r="AF3037" i="1" s="1"/>
  <c r="AD3036" i="1"/>
  <c r="AE3036" i="1" s="1"/>
  <c r="AF3036" i="1" s="1"/>
  <c r="AD3035" i="1"/>
  <c r="AE3035" i="1" s="1"/>
  <c r="AF3035" i="1" s="1"/>
  <c r="AD3034" i="1"/>
  <c r="AE3034" i="1" s="1"/>
  <c r="AF3034" i="1" s="1"/>
  <c r="AD3033" i="1"/>
  <c r="AE3033" i="1" s="1"/>
  <c r="AF3033" i="1" s="1"/>
  <c r="AD3032" i="1"/>
  <c r="AE3032" i="1" s="1"/>
  <c r="AF3032" i="1" s="1"/>
  <c r="AD3031" i="1"/>
  <c r="AE3031" i="1" s="1"/>
  <c r="AF3031" i="1" s="1"/>
  <c r="AD3030" i="1"/>
  <c r="AE3030" i="1" s="1"/>
  <c r="AF3030" i="1" s="1"/>
  <c r="AD3029" i="1"/>
  <c r="AE3029" i="1" s="1"/>
  <c r="AF3029" i="1" s="1"/>
  <c r="AD3028" i="1"/>
  <c r="AE3028" i="1" s="1"/>
  <c r="AF3028" i="1" s="1"/>
  <c r="AD3027" i="1"/>
  <c r="AE3027" i="1" s="1"/>
  <c r="AF3027" i="1" s="1"/>
  <c r="AD3026" i="1"/>
  <c r="AE3026" i="1" s="1"/>
  <c r="AF3026" i="1" s="1"/>
  <c r="AD3025" i="1"/>
  <c r="AE3025" i="1" s="1"/>
  <c r="AF3025" i="1" s="1"/>
  <c r="AD3024" i="1"/>
  <c r="AE3024" i="1" s="1"/>
  <c r="AF3024" i="1" s="1"/>
  <c r="AD3023" i="1"/>
  <c r="AE3023" i="1" s="1"/>
  <c r="AF3023" i="1" s="1"/>
  <c r="AD3022" i="1"/>
  <c r="AE3022" i="1" s="1"/>
  <c r="AF3022" i="1" s="1"/>
  <c r="AD3021" i="1"/>
  <c r="AE3021" i="1" s="1"/>
  <c r="AF3021" i="1" s="1"/>
  <c r="AD3020" i="1"/>
  <c r="AE3020" i="1" s="1"/>
  <c r="AF3020" i="1" s="1"/>
  <c r="AD3019" i="1"/>
  <c r="AE3019" i="1" s="1"/>
  <c r="AF3019" i="1" s="1"/>
  <c r="AD3018" i="1"/>
  <c r="AE3018" i="1" s="1"/>
  <c r="AF3018" i="1" s="1"/>
  <c r="AD3017" i="1"/>
  <c r="AE3017" i="1" s="1"/>
  <c r="AF3017" i="1" s="1"/>
  <c r="AD3016" i="1"/>
  <c r="AE3016" i="1" s="1"/>
  <c r="AF3016" i="1" s="1"/>
  <c r="AD3015" i="1"/>
  <c r="AE3015" i="1" s="1"/>
  <c r="AF3015" i="1" s="1"/>
  <c r="AD3014" i="1"/>
  <c r="AE3014" i="1" s="1"/>
  <c r="AF3014" i="1" s="1"/>
  <c r="AD3013" i="1"/>
  <c r="AE3013" i="1" s="1"/>
  <c r="AF3013" i="1" s="1"/>
  <c r="AD3012" i="1"/>
  <c r="AE3012" i="1" s="1"/>
  <c r="AF3012" i="1" s="1"/>
  <c r="AD3011" i="1"/>
  <c r="AE3011" i="1" s="1"/>
  <c r="AF3011" i="1" s="1"/>
  <c r="AD3010" i="1"/>
  <c r="AE3010" i="1" s="1"/>
  <c r="AF3010" i="1" s="1"/>
  <c r="AD3009" i="1"/>
  <c r="AE3009" i="1" s="1"/>
  <c r="AF3009" i="1" s="1"/>
  <c r="AD3008" i="1"/>
  <c r="AE3008" i="1" s="1"/>
  <c r="AF3008" i="1" s="1"/>
  <c r="AD3007" i="1"/>
  <c r="AE3007" i="1" s="1"/>
  <c r="AF3007" i="1" s="1"/>
  <c r="AD3006" i="1"/>
  <c r="AE3006" i="1" s="1"/>
  <c r="AF3006" i="1" s="1"/>
  <c r="AD3005" i="1"/>
  <c r="AE3005" i="1" s="1"/>
  <c r="AF3005" i="1" s="1"/>
  <c r="AD3004" i="1"/>
  <c r="AE3004" i="1" s="1"/>
  <c r="AF3004" i="1" s="1"/>
  <c r="AD3003" i="1"/>
  <c r="AE3003" i="1" s="1"/>
  <c r="AF3003" i="1" s="1"/>
  <c r="AD3002" i="1"/>
  <c r="AE3002" i="1" s="1"/>
  <c r="AF3002" i="1" s="1"/>
  <c r="AD3001" i="1"/>
  <c r="AE3001" i="1" s="1"/>
  <c r="AF3001" i="1" s="1"/>
  <c r="AD3000" i="1"/>
  <c r="AE3000" i="1" s="1"/>
  <c r="AF3000" i="1" s="1"/>
  <c r="AD2999" i="1"/>
  <c r="AE2999" i="1" s="1"/>
  <c r="AF2999" i="1" s="1"/>
  <c r="AD2998" i="1"/>
  <c r="AE2998" i="1" s="1"/>
  <c r="AF2998" i="1" s="1"/>
  <c r="AD2997" i="1"/>
  <c r="AE2997" i="1" s="1"/>
  <c r="AF2997" i="1" s="1"/>
  <c r="AD2996" i="1"/>
  <c r="AE2996" i="1" s="1"/>
  <c r="AF2996" i="1" s="1"/>
  <c r="AD2995" i="1"/>
  <c r="AE2995" i="1" s="1"/>
  <c r="AF2995" i="1" s="1"/>
  <c r="AD2994" i="1"/>
  <c r="AE2994" i="1" s="1"/>
  <c r="AF2994" i="1" s="1"/>
  <c r="AD2993" i="1"/>
  <c r="AE2993" i="1" s="1"/>
  <c r="AF2993" i="1" s="1"/>
  <c r="AD2992" i="1"/>
  <c r="AE2992" i="1" s="1"/>
  <c r="AF2992" i="1" s="1"/>
  <c r="AD2991" i="1"/>
  <c r="AE2991" i="1" s="1"/>
  <c r="AF2991" i="1" s="1"/>
  <c r="AD2990" i="1"/>
  <c r="AE2990" i="1" s="1"/>
  <c r="AF2990" i="1" s="1"/>
  <c r="AD2989" i="1"/>
  <c r="AE2989" i="1" s="1"/>
  <c r="AF2989" i="1" s="1"/>
  <c r="AD2988" i="1"/>
  <c r="AE2988" i="1" s="1"/>
  <c r="AF2988" i="1" s="1"/>
  <c r="AD2987" i="1"/>
  <c r="AE2987" i="1" s="1"/>
  <c r="AF2987" i="1" s="1"/>
  <c r="AD2986" i="1"/>
  <c r="AE2986" i="1" s="1"/>
  <c r="AF2986" i="1" s="1"/>
  <c r="AD2985" i="1"/>
  <c r="AE2985" i="1" s="1"/>
  <c r="AF2985" i="1" s="1"/>
  <c r="AD2984" i="1"/>
  <c r="AE2984" i="1" s="1"/>
  <c r="AF2984" i="1" s="1"/>
  <c r="AD2983" i="1"/>
  <c r="AE2983" i="1" s="1"/>
  <c r="AF2983" i="1" s="1"/>
  <c r="AD2982" i="1"/>
  <c r="AE2982" i="1" s="1"/>
  <c r="AF2982" i="1" s="1"/>
  <c r="AD2981" i="1"/>
  <c r="AE2981" i="1" s="1"/>
  <c r="AF2981" i="1" s="1"/>
  <c r="AD2980" i="1"/>
  <c r="AE2980" i="1" s="1"/>
  <c r="AF2980" i="1" s="1"/>
  <c r="AD2979" i="1"/>
  <c r="AE2979" i="1" s="1"/>
  <c r="AF2979" i="1" s="1"/>
  <c r="AD2978" i="1"/>
  <c r="AE2978" i="1" s="1"/>
  <c r="AF2978" i="1" s="1"/>
  <c r="AD2977" i="1"/>
  <c r="AE2977" i="1" s="1"/>
  <c r="AF2977" i="1" s="1"/>
  <c r="AD2976" i="1"/>
  <c r="AE2976" i="1" s="1"/>
  <c r="AF2976" i="1" s="1"/>
  <c r="AD2975" i="1"/>
  <c r="AE2975" i="1" s="1"/>
  <c r="AF2975" i="1" s="1"/>
  <c r="AD2974" i="1"/>
  <c r="AE2974" i="1" s="1"/>
  <c r="AF2974" i="1" s="1"/>
  <c r="AD2973" i="1"/>
  <c r="AE2973" i="1" s="1"/>
  <c r="AF2973" i="1" s="1"/>
  <c r="AD2972" i="1"/>
  <c r="AE2972" i="1" s="1"/>
  <c r="AF2972" i="1" s="1"/>
  <c r="AD2971" i="1"/>
  <c r="AE2971" i="1" s="1"/>
  <c r="AF2971" i="1" s="1"/>
  <c r="AD2970" i="1"/>
  <c r="AE2970" i="1" s="1"/>
  <c r="AF2970" i="1" s="1"/>
  <c r="AD2969" i="1"/>
  <c r="AE2969" i="1" s="1"/>
  <c r="AF2969" i="1" s="1"/>
  <c r="AD2968" i="1"/>
  <c r="AE2968" i="1" s="1"/>
  <c r="AF2968" i="1" s="1"/>
  <c r="AD2967" i="1"/>
  <c r="AE2967" i="1" s="1"/>
  <c r="AF2967" i="1" s="1"/>
  <c r="AD2966" i="1"/>
  <c r="AE2966" i="1" s="1"/>
  <c r="AF2966" i="1" s="1"/>
  <c r="AD2965" i="1"/>
  <c r="AE2965" i="1" s="1"/>
  <c r="AF2965" i="1" s="1"/>
  <c r="AD2964" i="1"/>
  <c r="AE2964" i="1" s="1"/>
  <c r="AF2964" i="1" s="1"/>
  <c r="AD2963" i="1"/>
  <c r="AE2963" i="1" s="1"/>
  <c r="AF2963" i="1" s="1"/>
  <c r="AD2962" i="1"/>
  <c r="AE2962" i="1" s="1"/>
  <c r="AF2962" i="1" s="1"/>
  <c r="AD2961" i="1"/>
  <c r="AE2961" i="1" s="1"/>
  <c r="AF2961" i="1" s="1"/>
  <c r="AD2960" i="1"/>
  <c r="AE2960" i="1" s="1"/>
  <c r="AF2960" i="1" s="1"/>
  <c r="AD2959" i="1"/>
  <c r="AE2959" i="1" s="1"/>
  <c r="AF2959" i="1" s="1"/>
  <c r="AD2958" i="1"/>
  <c r="AE2958" i="1" s="1"/>
  <c r="AF2958" i="1" s="1"/>
  <c r="AD2957" i="1"/>
  <c r="AE2957" i="1" s="1"/>
  <c r="AF2957" i="1" s="1"/>
  <c r="AD2956" i="1"/>
  <c r="AE2956" i="1" s="1"/>
  <c r="AF2956" i="1" s="1"/>
  <c r="AD2955" i="1"/>
  <c r="AE2955" i="1" s="1"/>
  <c r="AF2955" i="1" s="1"/>
  <c r="AD2954" i="1"/>
  <c r="AE2954" i="1" s="1"/>
  <c r="AF2954" i="1" s="1"/>
  <c r="AD2953" i="1"/>
  <c r="AE2953" i="1" s="1"/>
  <c r="AF2953" i="1" s="1"/>
  <c r="AD2952" i="1"/>
  <c r="AE2952" i="1" s="1"/>
  <c r="AF2952" i="1" s="1"/>
  <c r="AD2951" i="1"/>
  <c r="AE2951" i="1" s="1"/>
  <c r="AF2951" i="1" s="1"/>
  <c r="AD2950" i="1"/>
  <c r="AE2950" i="1" s="1"/>
  <c r="AF2950" i="1" s="1"/>
  <c r="AD2949" i="1"/>
  <c r="AE2949" i="1" s="1"/>
  <c r="AF2949" i="1" s="1"/>
  <c r="AD2948" i="1"/>
  <c r="AE2948" i="1" s="1"/>
  <c r="AF2948" i="1" s="1"/>
  <c r="AD2947" i="1"/>
  <c r="AE2947" i="1" s="1"/>
  <c r="AF2947" i="1" s="1"/>
  <c r="AD2946" i="1"/>
  <c r="AE2946" i="1" s="1"/>
  <c r="AF2946" i="1" s="1"/>
  <c r="AD2945" i="1"/>
  <c r="AE2945" i="1" s="1"/>
  <c r="AF2945" i="1" s="1"/>
  <c r="AD2944" i="1"/>
  <c r="AE2944" i="1" s="1"/>
  <c r="AF2944" i="1" s="1"/>
  <c r="AD2943" i="1"/>
  <c r="AE2943" i="1" s="1"/>
  <c r="AF2943" i="1" s="1"/>
  <c r="AD2942" i="1"/>
  <c r="AE2942" i="1" s="1"/>
  <c r="AF2942" i="1" s="1"/>
  <c r="AD2941" i="1"/>
  <c r="AE2941" i="1" s="1"/>
  <c r="AF2941" i="1" s="1"/>
  <c r="AD2940" i="1"/>
  <c r="AE2940" i="1" s="1"/>
  <c r="AF2940" i="1" s="1"/>
  <c r="AD2939" i="1"/>
  <c r="AE2939" i="1" s="1"/>
  <c r="AF2939" i="1" s="1"/>
  <c r="AD2938" i="1"/>
  <c r="AE2938" i="1" s="1"/>
  <c r="AF2938" i="1" s="1"/>
  <c r="AD2937" i="1"/>
  <c r="AE2937" i="1" s="1"/>
  <c r="AF2937" i="1" s="1"/>
  <c r="AD2936" i="1"/>
  <c r="AE2936" i="1" s="1"/>
  <c r="AF2936" i="1" s="1"/>
  <c r="AD2935" i="1"/>
  <c r="AE2935" i="1" s="1"/>
  <c r="AF2935" i="1" s="1"/>
  <c r="AD2934" i="1"/>
  <c r="AE2934" i="1" s="1"/>
  <c r="AF2934" i="1" s="1"/>
  <c r="AD2933" i="1"/>
  <c r="AE2933" i="1" s="1"/>
  <c r="AF2933" i="1" s="1"/>
  <c r="AD2932" i="1"/>
  <c r="AE2932" i="1" s="1"/>
  <c r="AF2932" i="1" s="1"/>
  <c r="AD2931" i="1"/>
  <c r="AE2931" i="1" s="1"/>
  <c r="AF2931" i="1" s="1"/>
  <c r="AD2930" i="1"/>
  <c r="AE2930" i="1" s="1"/>
  <c r="AF2930" i="1" s="1"/>
  <c r="AD2929" i="1"/>
  <c r="AE2929" i="1" s="1"/>
  <c r="AF2929" i="1" s="1"/>
  <c r="AD2928" i="1"/>
  <c r="AE2928" i="1" s="1"/>
  <c r="AF2928" i="1" s="1"/>
  <c r="AD2927" i="1"/>
  <c r="AE2927" i="1" s="1"/>
  <c r="AF2927" i="1" s="1"/>
  <c r="AD2926" i="1"/>
  <c r="AE2926" i="1" s="1"/>
  <c r="AF2926" i="1" s="1"/>
  <c r="AD2925" i="1"/>
  <c r="AE2925" i="1" s="1"/>
  <c r="AF2925" i="1" s="1"/>
  <c r="AD2924" i="1"/>
  <c r="AE2924" i="1" s="1"/>
  <c r="AF2924" i="1" s="1"/>
  <c r="AD2923" i="1"/>
  <c r="AE2923" i="1" s="1"/>
  <c r="AF2923" i="1" s="1"/>
  <c r="AD2922" i="1"/>
  <c r="AE2922" i="1" s="1"/>
  <c r="AF2922" i="1" s="1"/>
  <c r="AD2921" i="1"/>
  <c r="AE2921" i="1" s="1"/>
  <c r="AF2921" i="1" s="1"/>
  <c r="AD2920" i="1"/>
  <c r="AE2920" i="1" s="1"/>
  <c r="AF2920" i="1" s="1"/>
  <c r="AD2919" i="1"/>
  <c r="AE2919" i="1" s="1"/>
  <c r="AF2919" i="1" s="1"/>
  <c r="AD2918" i="1"/>
  <c r="AE2918" i="1" s="1"/>
  <c r="AF2918" i="1" s="1"/>
  <c r="AD2917" i="1"/>
  <c r="AE2917" i="1" s="1"/>
  <c r="AF2917" i="1" s="1"/>
  <c r="AD2916" i="1"/>
  <c r="AE2916" i="1" s="1"/>
  <c r="AF2916" i="1" s="1"/>
  <c r="AD2915" i="1"/>
  <c r="AE2915" i="1" s="1"/>
  <c r="AF2915" i="1" s="1"/>
  <c r="AD2914" i="1"/>
  <c r="AE2914" i="1" s="1"/>
  <c r="AF2914" i="1" s="1"/>
  <c r="AD2913" i="1"/>
  <c r="AE2913" i="1" s="1"/>
  <c r="AF2913" i="1" s="1"/>
  <c r="AD2912" i="1"/>
  <c r="AE2912" i="1" s="1"/>
  <c r="AF2912" i="1" s="1"/>
  <c r="AD2911" i="1"/>
  <c r="AE2911" i="1" s="1"/>
  <c r="AF2911" i="1" s="1"/>
  <c r="AD2910" i="1"/>
  <c r="AE2910" i="1" s="1"/>
  <c r="AF2910" i="1" s="1"/>
  <c r="AD2909" i="1"/>
  <c r="AE2909" i="1" s="1"/>
  <c r="AF2909" i="1" s="1"/>
  <c r="AD2908" i="1"/>
  <c r="AE2908" i="1" s="1"/>
  <c r="AF2908" i="1" s="1"/>
  <c r="AD2907" i="1"/>
  <c r="AE2907" i="1" s="1"/>
  <c r="AF2907" i="1" s="1"/>
  <c r="AD2906" i="1"/>
  <c r="AE2906" i="1" s="1"/>
  <c r="AF2906" i="1" s="1"/>
  <c r="AD2905" i="1"/>
  <c r="AE2905" i="1" s="1"/>
  <c r="AF2905" i="1" s="1"/>
  <c r="AD2904" i="1"/>
  <c r="AE2904" i="1" s="1"/>
  <c r="AF2904" i="1" s="1"/>
  <c r="AD2903" i="1"/>
  <c r="AE2903" i="1" s="1"/>
  <c r="AF2903" i="1" s="1"/>
  <c r="AD2902" i="1"/>
  <c r="AE2902" i="1" s="1"/>
  <c r="AF2902" i="1" s="1"/>
  <c r="AD2901" i="1"/>
  <c r="AE2901" i="1" s="1"/>
  <c r="AF2901" i="1" s="1"/>
  <c r="AD2900" i="1"/>
  <c r="AE2900" i="1" s="1"/>
  <c r="AF2900" i="1" s="1"/>
  <c r="AD2899" i="1"/>
  <c r="AE2899" i="1" s="1"/>
  <c r="AF2899" i="1" s="1"/>
  <c r="AD2898" i="1"/>
  <c r="AE2898" i="1" s="1"/>
  <c r="AF2898" i="1" s="1"/>
  <c r="AD2897" i="1"/>
  <c r="AE2897" i="1" s="1"/>
  <c r="AF2897" i="1" s="1"/>
  <c r="AD2896" i="1"/>
  <c r="AE2896" i="1" s="1"/>
  <c r="AF2896" i="1" s="1"/>
  <c r="AD2895" i="1"/>
  <c r="AE2895" i="1" s="1"/>
  <c r="AF2895" i="1" s="1"/>
  <c r="AD2894" i="1"/>
  <c r="AE2894" i="1" s="1"/>
  <c r="AF2894" i="1" s="1"/>
  <c r="AD2893" i="1"/>
  <c r="AE2893" i="1" s="1"/>
  <c r="AF2893" i="1" s="1"/>
  <c r="AD2892" i="1"/>
  <c r="AE2892" i="1" s="1"/>
  <c r="AF2892" i="1" s="1"/>
  <c r="AD2891" i="1"/>
  <c r="AE2891" i="1" s="1"/>
  <c r="AF2891" i="1" s="1"/>
  <c r="AD2890" i="1"/>
  <c r="AE2890" i="1" s="1"/>
  <c r="AF2890" i="1" s="1"/>
  <c r="AD2889" i="1"/>
  <c r="AE2889" i="1" s="1"/>
  <c r="AF2889" i="1" s="1"/>
  <c r="AD2888" i="1"/>
  <c r="AE2888" i="1" s="1"/>
  <c r="AF2888" i="1" s="1"/>
  <c r="AD2887" i="1"/>
  <c r="AE2887" i="1" s="1"/>
  <c r="AF2887" i="1" s="1"/>
  <c r="AD2886" i="1"/>
  <c r="AE2886" i="1" s="1"/>
  <c r="AF2886" i="1" s="1"/>
  <c r="AD2885" i="1"/>
  <c r="AE2885" i="1" s="1"/>
  <c r="AF2885" i="1" s="1"/>
  <c r="AD2884" i="1"/>
  <c r="AE2884" i="1" s="1"/>
  <c r="AF2884" i="1" s="1"/>
  <c r="AD2883" i="1"/>
  <c r="AE2883" i="1" s="1"/>
  <c r="AF2883" i="1" s="1"/>
  <c r="AD2882" i="1"/>
  <c r="AE2882" i="1" s="1"/>
  <c r="AF2882" i="1" s="1"/>
  <c r="AD2881" i="1"/>
  <c r="AE2881" i="1" s="1"/>
  <c r="AF2881" i="1" s="1"/>
  <c r="AD2880" i="1"/>
  <c r="AE2880" i="1" s="1"/>
  <c r="AF2880" i="1" s="1"/>
  <c r="AD2879" i="1"/>
  <c r="AE2879" i="1" s="1"/>
  <c r="AF2879" i="1" s="1"/>
  <c r="AD2878" i="1"/>
  <c r="AE2878" i="1" s="1"/>
  <c r="AF2878" i="1" s="1"/>
  <c r="AD2877" i="1"/>
  <c r="AE2877" i="1" s="1"/>
  <c r="AF2877" i="1" s="1"/>
  <c r="AD2876" i="1"/>
  <c r="AE2876" i="1" s="1"/>
  <c r="AF2876" i="1" s="1"/>
  <c r="AD2875" i="1"/>
  <c r="AE2875" i="1" s="1"/>
  <c r="AF2875" i="1" s="1"/>
  <c r="AD2874" i="1"/>
  <c r="AE2874" i="1" s="1"/>
  <c r="AF2874" i="1" s="1"/>
  <c r="AD2873" i="1"/>
  <c r="AE2873" i="1" s="1"/>
  <c r="AF2873" i="1" s="1"/>
  <c r="AD2872" i="1"/>
  <c r="AE2872" i="1" s="1"/>
  <c r="AF2872" i="1" s="1"/>
  <c r="AD2871" i="1"/>
  <c r="AE2871" i="1" s="1"/>
  <c r="AF2871" i="1" s="1"/>
  <c r="AD2870" i="1"/>
  <c r="AE2870" i="1" s="1"/>
  <c r="AF2870" i="1" s="1"/>
  <c r="AD2869" i="1"/>
  <c r="AE2869" i="1" s="1"/>
  <c r="AF2869" i="1" s="1"/>
  <c r="AD2868" i="1"/>
  <c r="AE2868" i="1" s="1"/>
  <c r="AF2868" i="1" s="1"/>
  <c r="AD2867" i="1"/>
  <c r="AE2867" i="1" s="1"/>
  <c r="AF2867" i="1" s="1"/>
  <c r="AD2866" i="1"/>
  <c r="AE2866" i="1" s="1"/>
  <c r="AF2866" i="1" s="1"/>
  <c r="AD2865" i="1"/>
  <c r="AE2865" i="1" s="1"/>
  <c r="AF2865" i="1" s="1"/>
  <c r="AD2864" i="1"/>
  <c r="AE2864" i="1" s="1"/>
  <c r="AF2864" i="1" s="1"/>
  <c r="AD2863" i="1"/>
  <c r="AE2863" i="1" s="1"/>
  <c r="AF2863" i="1" s="1"/>
  <c r="AD2862" i="1"/>
  <c r="AE2862" i="1" s="1"/>
  <c r="AF2862" i="1" s="1"/>
  <c r="AD2861" i="1"/>
  <c r="AE2861" i="1" s="1"/>
  <c r="AF2861" i="1" s="1"/>
  <c r="AD2860" i="1"/>
  <c r="AE2860" i="1" s="1"/>
  <c r="AF2860" i="1" s="1"/>
  <c r="AD2859" i="1"/>
  <c r="AE2859" i="1" s="1"/>
  <c r="AF2859" i="1" s="1"/>
  <c r="AD2858" i="1"/>
  <c r="AE2858" i="1" s="1"/>
  <c r="AF2858" i="1" s="1"/>
  <c r="AD2857" i="1"/>
  <c r="AE2857" i="1" s="1"/>
  <c r="AF2857" i="1" s="1"/>
  <c r="AD2856" i="1"/>
  <c r="AE2856" i="1" s="1"/>
  <c r="AF2856" i="1" s="1"/>
  <c r="AD2855" i="1"/>
  <c r="AE2855" i="1" s="1"/>
  <c r="AF2855" i="1" s="1"/>
  <c r="AD2854" i="1"/>
  <c r="AE2854" i="1" s="1"/>
  <c r="AF2854" i="1" s="1"/>
  <c r="AD2853" i="1"/>
  <c r="AE2853" i="1" s="1"/>
  <c r="AF2853" i="1" s="1"/>
  <c r="AD2852" i="1"/>
  <c r="AE2852" i="1" s="1"/>
  <c r="AF2852" i="1" s="1"/>
  <c r="AD2851" i="1"/>
  <c r="AE2851" i="1" s="1"/>
  <c r="AF2851" i="1" s="1"/>
  <c r="AD2850" i="1"/>
  <c r="AE2850" i="1" s="1"/>
  <c r="AF2850" i="1" s="1"/>
  <c r="AD2849" i="1"/>
  <c r="AE2849" i="1" s="1"/>
  <c r="AF2849" i="1" s="1"/>
  <c r="AD2848" i="1"/>
  <c r="AE2848" i="1" s="1"/>
  <c r="AF2848" i="1" s="1"/>
  <c r="AD2847" i="1"/>
  <c r="AE2847" i="1" s="1"/>
  <c r="AF2847" i="1" s="1"/>
  <c r="AD2846" i="1"/>
  <c r="AE2846" i="1" s="1"/>
  <c r="AF2846" i="1" s="1"/>
  <c r="AD2845" i="1"/>
  <c r="AE2845" i="1" s="1"/>
  <c r="AF2845" i="1" s="1"/>
  <c r="AD2844" i="1"/>
  <c r="AE2844" i="1" s="1"/>
  <c r="AF2844" i="1" s="1"/>
  <c r="AD2843" i="1"/>
  <c r="AE2843" i="1" s="1"/>
  <c r="AF2843" i="1" s="1"/>
  <c r="AD2842" i="1"/>
  <c r="AE2842" i="1" s="1"/>
  <c r="AF2842" i="1" s="1"/>
  <c r="AD2841" i="1"/>
  <c r="AE2841" i="1" s="1"/>
  <c r="AF2841" i="1" s="1"/>
  <c r="AD2840" i="1"/>
  <c r="AE2840" i="1" s="1"/>
  <c r="AF2840" i="1" s="1"/>
  <c r="AD2839" i="1"/>
  <c r="AE2839" i="1" s="1"/>
  <c r="AF2839" i="1" s="1"/>
  <c r="AD2838" i="1"/>
  <c r="AE2838" i="1" s="1"/>
  <c r="AF2838" i="1" s="1"/>
  <c r="AD2837" i="1"/>
  <c r="AE2837" i="1" s="1"/>
  <c r="AF2837" i="1" s="1"/>
  <c r="AD2836" i="1"/>
  <c r="AE2836" i="1" s="1"/>
  <c r="AF2836" i="1" s="1"/>
  <c r="AD2835" i="1"/>
  <c r="AE2835" i="1" s="1"/>
  <c r="AF2835" i="1" s="1"/>
  <c r="AD2834" i="1"/>
  <c r="AE2834" i="1" s="1"/>
  <c r="AF2834" i="1" s="1"/>
  <c r="AD2833" i="1"/>
  <c r="AE2833" i="1" s="1"/>
  <c r="AF2833" i="1" s="1"/>
  <c r="AD2832" i="1"/>
  <c r="AE2832" i="1" s="1"/>
  <c r="AF2832" i="1" s="1"/>
  <c r="AD2831" i="1"/>
  <c r="AE2831" i="1" s="1"/>
  <c r="AF2831" i="1" s="1"/>
  <c r="AD2830" i="1"/>
  <c r="AE2830" i="1" s="1"/>
  <c r="AF2830" i="1" s="1"/>
  <c r="AD2829" i="1"/>
  <c r="AE2829" i="1" s="1"/>
  <c r="AF2829" i="1" s="1"/>
  <c r="AD2828" i="1"/>
  <c r="AE2828" i="1" s="1"/>
  <c r="AF2828" i="1" s="1"/>
  <c r="AD2827" i="1"/>
  <c r="AE2827" i="1" s="1"/>
  <c r="AF2827" i="1" s="1"/>
  <c r="AD2826" i="1"/>
  <c r="AE2826" i="1" s="1"/>
  <c r="AF2826" i="1" s="1"/>
  <c r="AD2825" i="1"/>
  <c r="AE2825" i="1" s="1"/>
  <c r="AF2825" i="1" s="1"/>
  <c r="AD2824" i="1"/>
  <c r="AE2824" i="1" s="1"/>
  <c r="AF2824" i="1" s="1"/>
  <c r="AD2823" i="1"/>
  <c r="AE2823" i="1" s="1"/>
  <c r="AF2823" i="1" s="1"/>
  <c r="AD2822" i="1"/>
  <c r="AE2822" i="1" s="1"/>
  <c r="AF2822" i="1" s="1"/>
  <c r="AD2821" i="1"/>
  <c r="AE2821" i="1" s="1"/>
  <c r="AF2821" i="1" s="1"/>
  <c r="AD2820" i="1"/>
  <c r="AE2820" i="1" s="1"/>
  <c r="AF2820" i="1" s="1"/>
  <c r="AD2819" i="1"/>
  <c r="AE2819" i="1" s="1"/>
  <c r="AF2819" i="1" s="1"/>
  <c r="AD2818" i="1"/>
  <c r="AE2818" i="1" s="1"/>
  <c r="AF2818" i="1" s="1"/>
  <c r="AD2817" i="1"/>
  <c r="AE2817" i="1" s="1"/>
  <c r="AF2817" i="1" s="1"/>
  <c r="AD2816" i="1"/>
  <c r="AE2816" i="1" s="1"/>
  <c r="AF2816" i="1" s="1"/>
  <c r="AD2815" i="1"/>
  <c r="AE2815" i="1" s="1"/>
  <c r="AF2815" i="1" s="1"/>
  <c r="AD2814" i="1"/>
  <c r="AE2814" i="1" s="1"/>
  <c r="AF2814" i="1" s="1"/>
  <c r="AD2813" i="1"/>
  <c r="AE2813" i="1" s="1"/>
  <c r="AF2813" i="1" s="1"/>
  <c r="AD2812" i="1"/>
  <c r="AE2812" i="1" s="1"/>
  <c r="AF2812" i="1" s="1"/>
  <c r="AD2811" i="1"/>
  <c r="AE2811" i="1" s="1"/>
  <c r="AF2811" i="1" s="1"/>
  <c r="AD2810" i="1"/>
  <c r="AE2810" i="1" s="1"/>
  <c r="AF2810" i="1" s="1"/>
  <c r="AD2809" i="1"/>
  <c r="AE2809" i="1" s="1"/>
  <c r="AF2809" i="1" s="1"/>
  <c r="AD2808" i="1"/>
  <c r="AE2808" i="1" s="1"/>
  <c r="AF2808" i="1" s="1"/>
  <c r="AD2807" i="1"/>
  <c r="AE2807" i="1" s="1"/>
  <c r="AF2807" i="1" s="1"/>
  <c r="AD2806" i="1"/>
  <c r="AE2806" i="1" s="1"/>
  <c r="AF2806" i="1" s="1"/>
  <c r="AD2805" i="1"/>
  <c r="AE2805" i="1" s="1"/>
  <c r="AF2805" i="1" s="1"/>
  <c r="AD2804" i="1"/>
  <c r="AE2804" i="1" s="1"/>
  <c r="AF2804" i="1" s="1"/>
  <c r="AD2803" i="1"/>
  <c r="AE2803" i="1" s="1"/>
  <c r="AF2803" i="1" s="1"/>
  <c r="AD2802" i="1"/>
  <c r="AE2802" i="1" s="1"/>
  <c r="AF2802" i="1" s="1"/>
  <c r="AD2801" i="1"/>
  <c r="AE2801" i="1" s="1"/>
  <c r="AF2801" i="1" s="1"/>
  <c r="AD2800" i="1"/>
  <c r="AE2800" i="1" s="1"/>
  <c r="AF2800" i="1" s="1"/>
  <c r="AD2799" i="1"/>
  <c r="AE2799" i="1" s="1"/>
  <c r="AF2799" i="1" s="1"/>
  <c r="AD2798" i="1"/>
  <c r="AE2798" i="1" s="1"/>
  <c r="AF2798" i="1" s="1"/>
  <c r="AD2797" i="1"/>
  <c r="AE2797" i="1" s="1"/>
  <c r="AF2797" i="1" s="1"/>
  <c r="AD2796" i="1"/>
  <c r="AE2796" i="1" s="1"/>
  <c r="AF2796" i="1" s="1"/>
  <c r="AD2795" i="1"/>
  <c r="AE2795" i="1" s="1"/>
  <c r="AF2795" i="1" s="1"/>
  <c r="AD2794" i="1"/>
  <c r="AE2794" i="1" s="1"/>
  <c r="AF2794" i="1" s="1"/>
  <c r="AD2793" i="1"/>
  <c r="AE2793" i="1" s="1"/>
  <c r="AF2793" i="1" s="1"/>
  <c r="AD2792" i="1"/>
  <c r="AE2792" i="1" s="1"/>
  <c r="AF2792" i="1" s="1"/>
  <c r="AD2791" i="1"/>
  <c r="AE2791" i="1" s="1"/>
  <c r="AF2791" i="1" s="1"/>
  <c r="AD2790" i="1"/>
  <c r="AE2790" i="1" s="1"/>
  <c r="AF2790" i="1" s="1"/>
  <c r="AD2789" i="1"/>
  <c r="AE2789" i="1" s="1"/>
  <c r="AF2789" i="1" s="1"/>
  <c r="AD2788" i="1"/>
  <c r="AE2788" i="1" s="1"/>
  <c r="AF2788" i="1" s="1"/>
  <c r="AD2787" i="1"/>
  <c r="AE2787" i="1" s="1"/>
  <c r="AF2787" i="1" s="1"/>
  <c r="AD2786" i="1"/>
  <c r="AE2786" i="1" s="1"/>
  <c r="AF2786" i="1" s="1"/>
  <c r="AD2785" i="1"/>
  <c r="AE2785" i="1" s="1"/>
  <c r="AF2785" i="1" s="1"/>
  <c r="AD2784" i="1"/>
  <c r="AE2784" i="1" s="1"/>
  <c r="AF2784" i="1" s="1"/>
  <c r="AD2783" i="1"/>
  <c r="AE2783" i="1" s="1"/>
  <c r="AF2783" i="1" s="1"/>
  <c r="AD2782" i="1"/>
  <c r="AE2782" i="1" s="1"/>
  <c r="AF2782" i="1" s="1"/>
  <c r="AD2781" i="1"/>
  <c r="AE2781" i="1" s="1"/>
  <c r="AF2781" i="1" s="1"/>
  <c r="AD2780" i="1"/>
  <c r="AE2780" i="1" s="1"/>
  <c r="AF2780" i="1" s="1"/>
  <c r="AD2779" i="1"/>
  <c r="AE2779" i="1" s="1"/>
  <c r="AF2779" i="1" s="1"/>
  <c r="AD2778" i="1"/>
  <c r="AE2778" i="1" s="1"/>
  <c r="AF2778" i="1" s="1"/>
  <c r="AD2777" i="1"/>
  <c r="AE2777" i="1" s="1"/>
  <c r="AF2777" i="1" s="1"/>
  <c r="AD2776" i="1"/>
  <c r="AE2776" i="1" s="1"/>
  <c r="AF2776" i="1" s="1"/>
  <c r="AD2775" i="1"/>
  <c r="AE2775" i="1" s="1"/>
  <c r="AF2775" i="1" s="1"/>
  <c r="AD2774" i="1"/>
  <c r="AE2774" i="1" s="1"/>
  <c r="AF2774" i="1" s="1"/>
  <c r="AD2773" i="1"/>
  <c r="AE2773" i="1" s="1"/>
  <c r="AF2773" i="1" s="1"/>
  <c r="AD2772" i="1"/>
  <c r="AE2772" i="1" s="1"/>
  <c r="AF2772" i="1" s="1"/>
  <c r="AD2771" i="1"/>
  <c r="AE2771" i="1" s="1"/>
  <c r="AF2771" i="1" s="1"/>
  <c r="AD2770" i="1"/>
  <c r="AE2770" i="1" s="1"/>
  <c r="AF2770" i="1" s="1"/>
  <c r="AD2769" i="1"/>
  <c r="AE2769" i="1" s="1"/>
  <c r="AF2769" i="1" s="1"/>
  <c r="AD2768" i="1"/>
  <c r="AE2768" i="1" s="1"/>
  <c r="AF2768" i="1" s="1"/>
  <c r="AD2767" i="1"/>
  <c r="AE2767" i="1" s="1"/>
  <c r="AF2767" i="1" s="1"/>
  <c r="AD2766" i="1"/>
  <c r="AE2766" i="1" s="1"/>
  <c r="AF2766" i="1" s="1"/>
  <c r="AD2765" i="1"/>
  <c r="AE2765" i="1" s="1"/>
  <c r="AF2765" i="1" s="1"/>
  <c r="AD2764" i="1"/>
  <c r="AE2764" i="1" s="1"/>
  <c r="AF2764" i="1" s="1"/>
  <c r="AD2763" i="1"/>
  <c r="AE2763" i="1" s="1"/>
  <c r="AF2763" i="1" s="1"/>
  <c r="AD2762" i="1"/>
  <c r="AE2762" i="1" s="1"/>
  <c r="AF2762" i="1" s="1"/>
  <c r="AD2761" i="1"/>
  <c r="AE2761" i="1" s="1"/>
  <c r="AF2761" i="1" s="1"/>
  <c r="AD2760" i="1"/>
  <c r="AE2760" i="1" s="1"/>
  <c r="AF2760" i="1" s="1"/>
  <c r="AD2759" i="1"/>
  <c r="AE2759" i="1" s="1"/>
  <c r="AF2759" i="1" s="1"/>
  <c r="AD2758" i="1"/>
  <c r="AE2758" i="1" s="1"/>
  <c r="AF2758" i="1" s="1"/>
  <c r="AD2757" i="1"/>
  <c r="AE2757" i="1" s="1"/>
  <c r="AF2757" i="1" s="1"/>
  <c r="AD2756" i="1"/>
  <c r="AE2756" i="1" s="1"/>
  <c r="AF2756" i="1" s="1"/>
  <c r="AD2755" i="1"/>
  <c r="AE2755" i="1" s="1"/>
  <c r="AF2755" i="1" s="1"/>
  <c r="AD2754" i="1"/>
  <c r="AE2754" i="1" s="1"/>
  <c r="AF2754" i="1" s="1"/>
  <c r="AD2753" i="1"/>
  <c r="AE2753" i="1" s="1"/>
  <c r="AF2753" i="1" s="1"/>
  <c r="AD2752" i="1"/>
  <c r="AE2752" i="1" s="1"/>
  <c r="AF2752" i="1" s="1"/>
  <c r="AD2751" i="1"/>
  <c r="AE2751" i="1" s="1"/>
  <c r="AF2751" i="1" s="1"/>
  <c r="AD2750" i="1"/>
  <c r="AE2750" i="1" s="1"/>
  <c r="AF2750" i="1" s="1"/>
  <c r="AD2749" i="1"/>
  <c r="AE2749" i="1" s="1"/>
  <c r="AF2749" i="1" s="1"/>
  <c r="AD2748" i="1"/>
  <c r="AE2748" i="1" s="1"/>
  <c r="AF2748" i="1" s="1"/>
  <c r="AD2747" i="1"/>
  <c r="AE2747" i="1" s="1"/>
  <c r="AF2747" i="1" s="1"/>
  <c r="AD2746" i="1"/>
  <c r="AE2746" i="1" s="1"/>
  <c r="AF2746" i="1" s="1"/>
  <c r="AD2745" i="1"/>
  <c r="AE2745" i="1" s="1"/>
  <c r="AF2745" i="1" s="1"/>
  <c r="AD2744" i="1"/>
  <c r="AE2744" i="1" s="1"/>
  <c r="AF2744" i="1" s="1"/>
  <c r="AD2743" i="1"/>
  <c r="AE2743" i="1" s="1"/>
  <c r="AF2743" i="1" s="1"/>
  <c r="AD2742" i="1"/>
  <c r="AE2742" i="1" s="1"/>
  <c r="AF2742" i="1" s="1"/>
  <c r="AD2741" i="1"/>
  <c r="AE2741" i="1" s="1"/>
  <c r="AF2741" i="1" s="1"/>
  <c r="AD2740" i="1"/>
  <c r="AE2740" i="1" s="1"/>
  <c r="AF2740" i="1" s="1"/>
  <c r="AD2739" i="1"/>
  <c r="AE2739" i="1" s="1"/>
  <c r="AF2739" i="1" s="1"/>
  <c r="AD2738" i="1"/>
  <c r="AE2738" i="1" s="1"/>
  <c r="AF2738" i="1" s="1"/>
  <c r="AD2737" i="1"/>
  <c r="AE2737" i="1" s="1"/>
  <c r="AF2737" i="1" s="1"/>
  <c r="AD2736" i="1"/>
  <c r="AE2736" i="1" s="1"/>
  <c r="AF2736" i="1" s="1"/>
  <c r="AD2735" i="1"/>
  <c r="AE2735" i="1" s="1"/>
  <c r="AF2735" i="1" s="1"/>
  <c r="AD2734" i="1"/>
  <c r="AE2734" i="1" s="1"/>
  <c r="AF2734" i="1" s="1"/>
  <c r="AD2733" i="1"/>
  <c r="AE2733" i="1" s="1"/>
  <c r="AF2733" i="1" s="1"/>
  <c r="AD2732" i="1"/>
  <c r="AE2732" i="1" s="1"/>
  <c r="AF2732" i="1" s="1"/>
  <c r="AD2731" i="1"/>
  <c r="AE2731" i="1" s="1"/>
  <c r="AF2731" i="1" s="1"/>
  <c r="AD2730" i="1"/>
  <c r="AE2730" i="1" s="1"/>
  <c r="AF2730" i="1" s="1"/>
  <c r="AD2729" i="1"/>
  <c r="AE2729" i="1" s="1"/>
  <c r="AF2729" i="1" s="1"/>
  <c r="AD2728" i="1"/>
  <c r="AE2728" i="1" s="1"/>
  <c r="AF2728" i="1" s="1"/>
  <c r="AD2727" i="1"/>
  <c r="AE2727" i="1" s="1"/>
  <c r="AF2727" i="1" s="1"/>
  <c r="AD2726" i="1"/>
  <c r="AE2726" i="1" s="1"/>
  <c r="AF2726" i="1" s="1"/>
  <c r="AD2725" i="1"/>
  <c r="AE2725" i="1" s="1"/>
  <c r="AF2725" i="1" s="1"/>
  <c r="AD2724" i="1"/>
  <c r="AE2724" i="1" s="1"/>
  <c r="AF2724" i="1" s="1"/>
  <c r="AD2723" i="1"/>
  <c r="AE2723" i="1" s="1"/>
  <c r="AF2723" i="1" s="1"/>
  <c r="AD2722" i="1"/>
  <c r="AE2722" i="1" s="1"/>
  <c r="AF2722" i="1" s="1"/>
  <c r="AD2721" i="1"/>
  <c r="AE2721" i="1" s="1"/>
  <c r="AF2721" i="1" s="1"/>
  <c r="AD2720" i="1"/>
  <c r="AE2720" i="1" s="1"/>
  <c r="AF2720" i="1" s="1"/>
  <c r="AD2719" i="1"/>
  <c r="AE2719" i="1" s="1"/>
  <c r="AF2719" i="1" s="1"/>
  <c r="AD2718" i="1"/>
  <c r="AE2718" i="1" s="1"/>
  <c r="AF2718" i="1" s="1"/>
  <c r="AD2717" i="1"/>
  <c r="AE2717" i="1" s="1"/>
  <c r="AF2717" i="1" s="1"/>
  <c r="AD2716" i="1"/>
  <c r="AE2716" i="1" s="1"/>
  <c r="AF2716" i="1" s="1"/>
  <c r="AD2715" i="1"/>
  <c r="AE2715" i="1" s="1"/>
  <c r="AF2715" i="1" s="1"/>
  <c r="AD2714" i="1"/>
  <c r="AE2714" i="1" s="1"/>
  <c r="AF2714" i="1" s="1"/>
  <c r="AD2713" i="1"/>
  <c r="AE2713" i="1" s="1"/>
  <c r="AF2713" i="1" s="1"/>
  <c r="AD2712" i="1"/>
  <c r="AE2712" i="1" s="1"/>
  <c r="AF2712" i="1" s="1"/>
  <c r="AD2711" i="1"/>
  <c r="AE2711" i="1" s="1"/>
  <c r="AF2711" i="1" s="1"/>
  <c r="AD2710" i="1"/>
  <c r="AE2710" i="1" s="1"/>
  <c r="AF2710" i="1" s="1"/>
  <c r="AD2709" i="1"/>
  <c r="AE2709" i="1" s="1"/>
  <c r="AF2709" i="1" s="1"/>
  <c r="AD2708" i="1"/>
  <c r="AE2708" i="1" s="1"/>
  <c r="AF2708" i="1" s="1"/>
  <c r="AD2707" i="1"/>
  <c r="AE2707" i="1" s="1"/>
  <c r="AF2707" i="1" s="1"/>
  <c r="AD2706" i="1"/>
  <c r="AE2706" i="1" s="1"/>
  <c r="AF2706" i="1" s="1"/>
  <c r="AD2705" i="1"/>
  <c r="AE2705" i="1" s="1"/>
  <c r="AF2705" i="1" s="1"/>
  <c r="AD2704" i="1"/>
  <c r="AE2704" i="1" s="1"/>
  <c r="AF2704" i="1" s="1"/>
  <c r="AD2703" i="1"/>
  <c r="AE2703" i="1" s="1"/>
  <c r="AF2703" i="1" s="1"/>
  <c r="AD2702" i="1"/>
  <c r="AE2702" i="1" s="1"/>
  <c r="AF2702" i="1" s="1"/>
  <c r="AD2701" i="1"/>
  <c r="AE2701" i="1" s="1"/>
  <c r="AF2701" i="1" s="1"/>
  <c r="AD2700" i="1"/>
  <c r="AE2700" i="1" s="1"/>
  <c r="AF2700" i="1" s="1"/>
  <c r="AD2699" i="1"/>
  <c r="AE2699" i="1" s="1"/>
  <c r="AF2699" i="1" s="1"/>
  <c r="AD2698" i="1"/>
  <c r="AE2698" i="1" s="1"/>
  <c r="AF2698" i="1" s="1"/>
  <c r="AD2697" i="1"/>
  <c r="AE2697" i="1" s="1"/>
  <c r="AF2697" i="1" s="1"/>
  <c r="AD2696" i="1"/>
  <c r="AE2696" i="1" s="1"/>
  <c r="AF2696" i="1" s="1"/>
  <c r="AD2695" i="1"/>
  <c r="AE2695" i="1" s="1"/>
  <c r="AF2695" i="1" s="1"/>
  <c r="AD2694" i="1"/>
  <c r="AE2694" i="1" s="1"/>
  <c r="AF2694" i="1" s="1"/>
  <c r="AD2693" i="1"/>
  <c r="AE2693" i="1" s="1"/>
  <c r="AF2693" i="1" s="1"/>
  <c r="AD2692" i="1"/>
  <c r="AE2692" i="1" s="1"/>
  <c r="AF2692" i="1" s="1"/>
  <c r="AD2691" i="1"/>
  <c r="AE2691" i="1" s="1"/>
  <c r="AF2691" i="1" s="1"/>
  <c r="AD2690" i="1"/>
  <c r="AE2690" i="1" s="1"/>
  <c r="AF2690" i="1" s="1"/>
  <c r="AD2689" i="1"/>
  <c r="AE2689" i="1" s="1"/>
  <c r="AF2689" i="1" s="1"/>
  <c r="AD2688" i="1"/>
  <c r="AE2688" i="1" s="1"/>
  <c r="AF2688" i="1" s="1"/>
  <c r="AD2687" i="1"/>
  <c r="AE2687" i="1" s="1"/>
  <c r="AF2687" i="1" s="1"/>
  <c r="AD2686" i="1"/>
  <c r="AE2686" i="1" s="1"/>
  <c r="AF2686" i="1" s="1"/>
  <c r="AD2685" i="1"/>
  <c r="AE2685" i="1" s="1"/>
  <c r="AF2685" i="1" s="1"/>
  <c r="AD2684" i="1"/>
  <c r="AE2684" i="1" s="1"/>
  <c r="AF2684" i="1" s="1"/>
  <c r="AD2683" i="1"/>
  <c r="AE2683" i="1" s="1"/>
  <c r="AF2683" i="1" s="1"/>
  <c r="AD2682" i="1"/>
  <c r="AE2682" i="1" s="1"/>
  <c r="AF2682" i="1" s="1"/>
  <c r="AD2681" i="1"/>
  <c r="AE2681" i="1" s="1"/>
  <c r="AF2681" i="1" s="1"/>
  <c r="AD2680" i="1"/>
  <c r="AE2680" i="1" s="1"/>
  <c r="AF2680" i="1" s="1"/>
  <c r="AD2679" i="1"/>
  <c r="AE2679" i="1" s="1"/>
  <c r="AF2679" i="1" s="1"/>
  <c r="AD2678" i="1"/>
  <c r="AE2678" i="1" s="1"/>
  <c r="AF2678" i="1" s="1"/>
  <c r="AD2677" i="1"/>
  <c r="AE2677" i="1" s="1"/>
  <c r="AF2677" i="1" s="1"/>
  <c r="AD2676" i="1"/>
  <c r="AE2676" i="1" s="1"/>
  <c r="AF2676" i="1" s="1"/>
  <c r="AD2675" i="1"/>
  <c r="AE2675" i="1" s="1"/>
  <c r="AF2675" i="1" s="1"/>
  <c r="AD2674" i="1"/>
  <c r="AE2674" i="1" s="1"/>
  <c r="AF2674" i="1" s="1"/>
  <c r="AD2673" i="1"/>
  <c r="AE2673" i="1" s="1"/>
  <c r="AF2673" i="1" s="1"/>
  <c r="AD2672" i="1"/>
  <c r="AE2672" i="1" s="1"/>
  <c r="AF2672" i="1" s="1"/>
  <c r="AD2671" i="1"/>
  <c r="AE2671" i="1" s="1"/>
  <c r="AF2671" i="1" s="1"/>
  <c r="AD2670" i="1"/>
  <c r="AE2670" i="1" s="1"/>
  <c r="AF2670" i="1" s="1"/>
  <c r="AD2669" i="1"/>
  <c r="AE2669" i="1" s="1"/>
  <c r="AF2669" i="1" s="1"/>
  <c r="AD2668" i="1"/>
  <c r="AE2668" i="1" s="1"/>
  <c r="AF2668" i="1" s="1"/>
  <c r="AD2667" i="1"/>
  <c r="AE2667" i="1" s="1"/>
  <c r="AF2667" i="1" s="1"/>
  <c r="AD2666" i="1"/>
  <c r="AE2666" i="1" s="1"/>
  <c r="AF2666" i="1" s="1"/>
  <c r="AD2665" i="1"/>
  <c r="AE2665" i="1" s="1"/>
  <c r="AF2665" i="1" s="1"/>
  <c r="AD2664" i="1"/>
  <c r="AE2664" i="1" s="1"/>
  <c r="AF2664" i="1" s="1"/>
  <c r="AD2663" i="1"/>
  <c r="AE2663" i="1" s="1"/>
  <c r="AF2663" i="1" s="1"/>
  <c r="AD2662" i="1"/>
  <c r="AE2662" i="1" s="1"/>
  <c r="AF2662" i="1" s="1"/>
  <c r="AD2661" i="1"/>
  <c r="AE2661" i="1" s="1"/>
  <c r="AF2661" i="1" s="1"/>
  <c r="AD2660" i="1"/>
  <c r="AE2660" i="1" s="1"/>
  <c r="AF2660" i="1" s="1"/>
  <c r="AD2659" i="1"/>
  <c r="AE2659" i="1" s="1"/>
  <c r="AF2659" i="1" s="1"/>
  <c r="AD2658" i="1"/>
  <c r="AE2658" i="1" s="1"/>
  <c r="AF2658" i="1" s="1"/>
  <c r="AD2657" i="1"/>
  <c r="AE2657" i="1" s="1"/>
  <c r="AF2657" i="1" s="1"/>
  <c r="AD2656" i="1"/>
  <c r="AE2656" i="1" s="1"/>
  <c r="AF2656" i="1" s="1"/>
  <c r="AD2655" i="1"/>
  <c r="AE2655" i="1" s="1"/>
  <c r="AF2655" i="1" s="1"/>
  <c r="AD2654" i="1"/>
  <c r="AE2654" i="1" s="1"/>
  <c r="AF2654" i="1" s="1"/>
  <c r="AD2653" i="1"/>
  <c r="AE2653" i="1" s="1"/>
  <c r="AF2653" i="1" s="1"/>
  <c r="AD2652" i="1"/>
  <c r="AE2652" i="1" s="1"/>
  <c r="AF2652" i="1" s="1"/>
  <c r="AD2651" i="1"/>
  <c r="AE2651" i="1" s="1"/>
  <c r="AF2651" i="1" s="1"/>
  <c r="AD2650" i="1"/>
  <c r="AE2650" i="1" s="1"/>
  <c r="AF2650" i="1" s="1"/>
  <c r="AD2649" i="1"/>
  <c r="AE2649" i="1" s="1"/>
  <c r="AF2649" i="1" s="1"/>
  <c r="AD2648" i="1"/>
  <c r="AE2648" i="1" s="1"/>
  <c r="AF2648" i="1" s="1"/>
  <c r="AD2647" i="1"/>
  <c r="AE2647" i="1" s="1"/>
  <c r="AF2647" i="1" s="1"/>
  <c r="AD2646" i="1"/>
  <c r="AE2646" i="1" s="1"/>
  <c r="AF2646" i="1" s="1"/>
  <c r="AD2645" i="1"/>
  <c r="AE2645" i="1" s="1"/>
  <c r="AF2645" i="1" s="1"/>
  <c r="AD2644" i="1"/>
  <c r="AE2644" i="1" s="1"/>
  <c r="AF2644" i="1" s="1"/>
  <c r="AD2643" i="1"/>
  <c r="AE2643" i="1" s="1"/>
  <c r="AF2643" i="1" s="1"/>
  <c r="AD2642" i="1"/>
  <c r="AE2642" i="1" s="1"/>
  <c r="AF2642" i="1" s="1"/>
  <c r="AD2641" i="1"/>
  <c r="AE2641" i="1" s="1"/>
  <c r="AF2641" i="1" s="1"/>
  <c r="AD2640" i="1"/>
  <c r="AE2640" i="1" s="1"/>
  <c r="AF2640" i="1" s="1"/>
  <c r="AD2639" i="1"/>
  <c r="AE2639" i="1" s="1"/>
  <c r="AF2639" i="1" s="1"/>
  <c r="AD2638" i="1"/>
  <c r="AE2638" i="1" s="1"/>
  <c r="AF2638" i="1" s="1"/>
  <c r="AD2637" i="1"/>
  <c r="AE2637" i="1" s="1"/>
  <c r="AF2637" i="1" s="1"/>
  <c r="AD2636" i="1"/>
  <c r="AE2636" i="1" s="1"/>
  <c r="AF2636" i="1" s="1"/>
  <c r="AD2635" i="1"/>
  <c r="AE2635" i="1" s="1"/>
  <c r="AF2635" i="1" s="1"/>
  <c r="AD2634" i="1"/>
  <c r="AE2634" i="1" s="1"/>
  <c r="AF2634" i="1" s="1"/>
  <c r="AD2633" i="1"/>
  <c r="AE2633" i="1" s="1"/>
  <c r="AF2633" i="1" s="1"/>
  <c r="AD2632" i="1"/>
  <c r="AE2632" i="1" s="1"/>
  <c r="AF2632" i="1" s="1"/>
  <c r="AD2631" i="1"/>
  <c r="AE2631" i="1" s="1"/>
  <c r="AF2631" i="1" s="1"/>
  <c r="AD2630" i="1"/>
  <c r="AE2630" i="1" s="1"/>
  <c r="AF2630" i="1" s="1"/>
  <c r="AD2629" i="1"/>
  <c r="AE2629" i="1" s="1"/>
  <c r="AF2629" i="1" s="1"/>
  <c r="AD2628" i="1"/>
  <c r="AE2628" i="1" s="1"/>
  <c r="AF2628" i="1" s="1"/>
  <c r="AD2627" i="1"/>
  <c r="AE2627" i="1" s="1"/>
  <c r="AF2627" i="1" s="1"/>
  <c r="AD2626" i="1"/>
  <c r="AE2626" i="1" s="1"/>
  <c r="AF2626" i="1" s="1"/>
  <c r="AD2625" i="1"/>
  <c r="AE2625" i="1" s="1"/>
  <c r="AF2625" i="1" s="1"/>
  <c r="AD2624" i="1"/>
  <c r="AE2624" i="1" s="1"/>
  <c r="AF2624" i="1" s="1"/>
  <c r="AD2623" i="1"/>
  <c r="AE2623" i="1" s="1"/>
  <c r="AF2623" i="1" s="1"/>
  <c r="AD2622" i="1"/>
  <c r="AE2622" i="1" s="1"/>
  <c r="AF2622" i="1" s="1"/>
  <c r="AD2621" i="1"/>
  <c r="AE2621" i="1" s="1"/>
  <c r="AF2621" i="1" s="1"/>
  <c r="AD2620" i="1"/>
  <c r="AE2620" i="1" s="1"/>
  <c r="AF2620" i="1" s="1"/>
  <c r="AD2619" i="1"/>
  <c r="AE2619" i="1" s="1"/>
  <c r="AF2619" i="1" s="1"/>
  <c r="AD2618" i="1"/>
  <c r="AE2618" i="1" s="1"/>
  <c r="AF2618" i="1" s="1"/>
  <c r="AD2617" i="1"/>
  <c r="AE2617" i="1" s="1"/>
  <c r="AF2617" i="1" s="1"/>
  <c r="AD2616" i="1"/>
  <c r="AE2616" i="1" s="1"/>
  <c r="AF2616" i="1" s="1"/>
  <c r="AD2615" i="1"/>
  <c r="AE2615" i="1" s="1"/>
  <c r="AF2615" i="1" s="1"/>
  <c r="AD2614" i="1"/>
  <c r="AE2614" i="1" s="1"/>
  <c r="AF2614" i="1" s="1"/>
  <c r="AD2613" i="1"/>
  <c r="AE2613" i="1" s="1"/>
  <c r="AF2613" i="1" s="1"/>
  <c r="AD2612" i="1"/>
  <c r="AE2612" i="1" s="1"/>
  <c r="AF2612" i="1" s="1"/>
  <c r="AD2611" i="1"/>
  <c r="AE2611" i="1" s="1"/>
  <c r="AF2611" i="1" s="1"/>
  <c r="AD2610" i="1"/>
  <c r="AE2610" i="1" s="1"/>
  <c r="AF2610" i="1" s="1"/>
  <c r="AD2609" i="1"/>
  <c r="AE2609" i="1" s="1"/>
  <c r="AF2609" i="1" s="1"/>
  <c r="AD2608" i="1"/>
  <c r="AE2608" i="1" s="1"/>
  <c r="AF2608" i="1" s="1"/>
  <c r="AD2607" i="1"/>
  <c r="AE2607" i="1" s="1"/>
  <c r="AF2607" i="1" s="1"/>
  <c r="AD2606" i="1"/>
  <c r="AE2606" i="1" s="1"/>
  <c r="AF2606" i="1" s="1"/>
  <c r="AD2605" i="1"/>
  <c r="AE2605" i="1" s="1"/>
  <c r="AF2605" i="1" s="1"/>
  <c r="AD2604" i="1"/>
  <c r="AE2604" i="1" s="1"/>
  <c r="AF2604" i="1" s="1"/>
  <c r="AD2603" i="1"/>
  <c r="AE2603" i="1" s="1"/>
  <c r="AF2603" i="1" s="1"/>
  <c r="AD2602" i="1"/>
  <c r="AE2602" i="1" s="1"/>
  <c r="AF2602" i="1" s="1"/>
  <c r="AD2601" i="1"/>
  <c r="AE2601" i="1" s="1"/>
  <c r="AF2601" i="1" s="1"/>
  <c r="AD2600" i="1"/>
  <c r="AE2600" i="1" s="1"/>
  <c r="AF2600" i="1" s="1"/>
  <c r="AD2599" i="1"/>
  <c r="AE2599" i="1" s="1"/>
  <c r="AF2599" i="1" s="1"/>
  <c r="AD2598" i="1"/>
  <c r="AE2598" i="1" s="1"/>
  <c r="AF2598" i="1" s="1"/>
  <c r="AD2597" i="1"/>
  <c r="AE2597" i="1" s="1"/>
  <c r="AF2597" i="1" s="1"/>
  <c r="AD2596" i="1"/>
  <c r="AE2596" i="1" s="1"/>
  <c r="AF2596" i="1" s="1"/>
  <c r="AD2595" i="1"/>
  <c r="AE2595" i="1" s="1"/>
  <c r="AF2595" i="1" s="1"/>
  <c r="AD2594" i="1"/>
  <c r="AE2594" i="1" s="1"/>
  <c r="AF2594" i="1" s="1"/>
  <c r="AD2593" i="1"/>
  <c r="AE2593" i="1" s="1"/>
  <c r="AF2593" i="1" s="1"/>
  <c r="AD2592" i="1"/>
  <c r="AE2592" i="1" s="1"/>
  <c r="AF2592" i="1" s="1"/>
  <c r="AD2591" i="1"/>
  <c r="AE2591" i="1" s="1"/>
  <c r="AF2591" i="1" s="1"/>
  <c r="AD2590" i="1"/>
  <c r="AE2590" i="1" s="1"/>
  <c r="AF2590" i="1" s="1"/>
  <c r="AD2589" i="1"/>
  <c r="AE2589" i="1" s="1"/>
  <c r="AF2589" i="1" s="1"/>
  <c r="AD2588" i="1"/>
  <c r="AE2588" i="1" s="1"/>
  <c r="AF2588" i="1" s="1"/>
  <c r="AD2587" i="1"/>
  <c r="AE2587" i="1" s="1"/>
  <c r="AF2587" i="1" s="1"/>
  <c r="AD2586" i="1"/>
  <c r="AE2586" i="1" s="1"/>
  <c r="AF2586" i="1" s="1"/>
  <c r="AD2585" i="1"/>
  <c r="AE2585" i="1" s="1"/>
  <c r="AF2585" i="1" s="1"/>
  <c r="AD2584" i="1"/>
  <c r="AE2584" i="1" s="1"/>
  <c r="AF2584" i="1" s="1"/>
  <c r="AD2583" i="1"/>
  <c r="AE2583" i="1" s="1"/>
  <c r="AF2583" i="1" s="1"/>
  <c r="AD2582" i="1"/>
  <c r="AE2582" i="1" s="1"/>
  <c r="AF2582" i="1" s="1"/>
  <c r="AD2581" i="1"/>
  <c r="AE2581" i="1" s="1"/>
  <c r="AF2581" i="1" s="1"/>
  <c r="AD2580" i="1"/>
  <c r="AE2580" i="1" s="1"/>
  <c r="AF2580" i="1" s="1"/>
  <c r="AD2579" i="1"/>
  <c r="AE2579" i="1" s="1"/>
  <c r="AF2579" i="1" s="1"/>
  <c r="AD2578" i="1"/>
  <c r="AE2578" i="1" s="1"/>
  <c r="AF2578" i="1" s="1"/>
  <c r="AD2577" i="1"/>
  <c r="AE2577" i="1" s="1"/>
  <c r="AF2577" i="1" s="1"/>
  <c r="AD2576" i="1"/>
  <c r="AE2576" i="1" s="1"/>
  <c r="AF2576" i="1" s="1"/>
  <c r="AD2575" i="1"/>
  <c r="AE2575" i="1" s="1"/>
  <c r="AF2575" i="1" s="1"/>
  <c r="AD2574" i="1"/>
  <c r="AE2574" i="1" s="1"/>
  <c r="AF2574" i="1" s="1"/>
  <c r="AD2573" i="1"/>
  <c r="AE2573" i="1" s="1"/>
  <c r="AF2573" i="1" s="1"/>
  <c r="AD2572" i="1"/>
  <c r="AE2572" i="1" s="1"/>
  <c r="AF2572" i="1" s="1"/>
  <c r="AD2571" i="1"/>
  <c r="AE2571" i="1" s="1"/>
  <c r="AF2571" i="1" s="1"/>
  <c r="AD2570" i="1"/>
  <c r="AE2570" i="1" s="1"/>
  <c r="AF2570" i="1" s="1"/>
  <c r="AD2569" i="1"/>
  <c r="AE2569" i="1" s="1"/>
  <c r="AF2569" i="1" s="1"/>
  <c r="AD2568" i="1"/>
  <c r="AE2568" i="1" s="1"/>
  <c r="AF2568" i="1" s="1"/>
  <c r="AD2567" i="1"/>
  <c r="AE2567" i="1" s="1"/>
  <c r="AF2567" i="1" s="1"/>
  <c r="AD2566" i="1"/>
  <c r="AE2566" i="1" s="1"/>
  <c r="AF2566" i="1" s="1"/>
  <c r="AD2565" i="1"/>
  <c r="AE2565" i="1" s="1"/>
  <c r="AF2565" i="1" s="1"/>
  <c r="AD2564" i="1"/>
  <c r="AE2564" i="1" s="1"/>
  <c r="AF2564" i="1" s="1"/>
  <c r="AD2563" i="1"/>
  <c r="AE2563" i="1" s="1"/>
  <c r="AF2563" i="1" s="1"/>
  <c r="AD2562" i="1"/>
  <c r="AE2562" i="1" s="1"/>
  <c r="AF2562" i="1" s="1"/>
  <c r="AD2561" i="1"/>
  <c r="AE2561" i="1" s="1"/>
  <c r="AF2561" i="1" s="1"/>
  <c r="AD2560" i="1"/>
  <c r="AE2560" i="1" s="1"/>
  <c r="AF2560" i="1" s="1"/>
  <c r="AD2559" i="1"/>
  <c r="AE2559" i="1" s="1"/>
  <c r="AF2559" i="1" s="1"/>
  <c r="AD2558" i="1"/>
  <c r="AE2558" i="1" s="1"/>
  <c r="AF2558" i="1" s="1"/>
  <c r="AD2557" i="1"/>
  <c r="AE2557" i="1" s="1"/>
  <c r="AF2557" i="1" s="1"/>
  <c r="AD2556" i="1"/>
  <c r="AE2556" i="1" s="1"/>
  <c r="AF2556" i="1" s="1"/>
  <c r="AD2555" i="1"/>
  <c r="AE2555" i="1" s="1"/>
  <c r="AF2555" i="1" s="1"/>
  <c r="AD2554" i="1"/>
  <c r="AE2554" i="1" s="1"/>
  <c r="AF2554" i="1" s="1"/>
  <c r="AD2553" i="1"/>
  <c r="AE2553" i="1" s="1"/>
  <c r="AF2553" i="1" s="1"/>
  <c r="AD2552" i="1"/>
  <c r="AE2552" i="1" s="1"/>
  <c r="AF2552" i="1" s="1"/>
  <c r="AD2551" i="1"/>
  <c r="AE2551" i="1" s="1"/>
  <c r="AF2551" i="1" s="1"/>
  <c r="AD2550" i="1"/>
  <c r="AE2550" i="1" s="1"/>
  <c r="AF2550" i="1" s="1"/>
  <c r="AD2549" i="1"/>
  <c r="AE2549" i="1" s="1"/>
  <c r="AF2549" i="1" s="1"/>
  <c r="AD2548" i="1"/>
  <c r="AE2548" i="1" s="1"/>
  <c r="AF2548" i="1" s="1"/>
  <c r="AD2547" i="1"/>
  <c r="AE2547" i="1" s="1"/>
  <c r="AF2547" i="1" s="1"/>
  <c r="AD2546" i="1"/>
  <c r="AE2546" i="1" s="1"/>
  <c r="AF2546" i="1" s="1"/>
  <c r="AD2545" i="1"/>
  <c r="AE2545" i="1" s="1"/>
  <c r="AF2545" i="1" s="1"/>
  <c r="AD2544" i="1"/>
  <c r="AE2544" i="1" s="1"/>
  <c r="AF2544" i="1" s="1"/>
  <c r="AD2543" i="1"/>
  <c r="AE2543" i="1" s="1"/>
  <c r="AF2543" i="1" s="1"/>
  <c r="AD2542" i="1"/>
  <c r="AE2542" i="1" s="1"/>
  <c r="AF2542" i="1" s="1"/>
  <c r="AD2541" i="1"/>
  <c r="AE2541" i="1" s="1"/>
  <c r="AF2541" i="1" s="1"/>
  <c r="AD2540" i="1"/>
  <c r="AE2540" i="1" s="1"/>
  <c r="AF2540" i="1" s="1"/>
  <c r="AD2539" i="1"/>
  <c r="AE2539" i="1" s="1"/>
  <c r="AF2539" i="1" s="1"/>
  <c r="AD2538" i="1"/>
  <c r="AE2538" i="1" s="1"/>
  <c r="AF2538" i="1" s="1"/>
  <c r="AD2537" i="1"/>
  <c r="AE2537" i="1" s="1"/>
  <c r="AF2537" i="1" s="1"/>
  <c r="AD2536" i="1"/>
  <c r="AE2536" i="1" s="1"/>
  <c r="AF2536" i="1" s="1"/>
  <c r="AD2535" i="1"/>
  <c r="AE2535" i="1" s="1"/>
  <c r="AF2535" i="1" s="1"/>
  <c r="AD2534" i="1"/>
  <c r="AE2534" i="1" s="1"/>
  <c r="AF2534" i="1" s="1"/>
  <c r="AD2533" i="1"/>
  <c r="AE2533" i="1" s="1"/>
  <c r="AF2533" i="1" s="1"/>
  <c r="AD2532" i="1"/>
  <c r="AE2532" i="1" s="1"/>
  <c r="AF2532" i="1" s="1"/>
  <c r="AD2531" i="1"/>
  <c r="AE2531" i="1" s="1"/>
  <c r="AF2531" i="1" s="1"/>
  <c r="AD2530" i="1"/>
  <c r="AE2530" i="1" s="1"/>
  <c r="AF2530" i="1" s="1"/>
  <c r="AD2529" i="1"/>
  <c r="AE2529" i="1" s="1"/>
  <c r="AF2529" i="1" s="1"/>
  <c r="AD2528" i="1"/>
  <c r="AE2528" i="1" s="1"/>
  <c r="AF2528" i="1" s="1"/>
  <c r="AD2527" i="1"/>
  <c r="AE2527" i="1" s="1"/>
  <c r="AF2527" i="1" s="1"/>
  <c r="AD2526" i="1"/>
  <c r="AE2526" i="1" s="1"/>
  <c r="AF2526" i="1" s="1"/>
  <c r="AD2525" i="1"/>
  <c r="AE2525" i="1" s="1"/>
  <c r="AF2525" i="1" s="1"/>
  <c r="AD2524" i="1"/>
  <c r="AE2524" i="1" s="1"/>
  <c r="AF2524" i="1" s="1"/>
  <c r="AD2523" i="1"/>
  <c r="AE2523" i="1" s="1"/>
  <c r="AF2523" i="1" s="1"/>
  <c r="AD2522" i="1"/>
  <c r="AE2522" i="1" s="1"/>
  <c r="AF2522" i="1" s="1"/>
  <c r="AD2521" i="1"/>
  <c r="AE2521" i="1" s="1"/>
  <c r="AF2521" i="1" s="1"/>
  <c r="AD2520" i="1"/>
  <c r="AE2520" i="1" s="1"/>
  <c r="AF2520" i="1" s="1"/>
  <c r="AD2519" i="1"/>
  <c r="AE2519" i="1" s="1"/>
  <c r="AF2519" i="1" s="1"/>
  <c r="AD2518" i="1"/>
  <c r="AE2518" i="1" s="1"/>
  <c r="AF2518" i="1" s="1"/>
  <c r="AD2517" i="1"/>
  <c r="AE2517" i="1" s="1"/>
  <c r="AF2517" i="1" s="1"/>
  <c r="AD2516" i="1"/>
  <c r="AE2516" i="1" s="1"/>
  <c r="AF2516" i="1" s="1"/>
  <c r="AD2515" i="1"/>
  <c r="AE2515" i="1" s="1"/>
  <c r="AF2515" i="1" s="1"/>
  <c r="AD2514" i="1"/>
  <c r="AE2514" i="1" s="1"/>
  <c r="AF2514" i="1" s="1"/>
  <c r="AD2513" i="1"/>
  <c r="AE2513" i="1" s="1"/>
  <c r="AF2513" i="1" s="1"/>
  <c r="AD2512" i="1"/>
  <c r="AE2512" i="1" s="1"/>
  <c r="AF2512" i="1" s="1"/>
  <c r="AD2511" i="1"/>
  <c r="AE2511" i="1" s="1"/>
  <c r="AF2511" i="1" s="1"/>
  <c r="AD2510" i="1"/>
  <c r="AE2510" i="1" s="1"/>
  <c r="AF2510" i="1" s="1"/>
  <c r="AD2509" i="1"/>
  <c r="AE2509" i="1" s="1"/>
  <c r="AF2509" i="1" s="1"/>
  <c r="AD2508" i="1"/>
  <c r="AE2508" i="1" s="1"/>
  <c r="AF2508" i="1" s="1"/>
  <c r="AD2507" i="1"/>
  <c r="AE2507" i="1" s="1"/>
  <c r="AF2507" i="1" s="1"/>
  <c r="AD2506" i="1"/>
  <c r="AE2506" i="1" s="1"/>
  <c r="AF2506" i="1" s="1"/>
  <c r="AD2505" i="1"/>
  <c r="AE2505" i="1" s="1"/>
  <c r="AF2505" i="1" s="1"/>
  <c r="AD2504" i="1"/>
  <c r="AE2504" i="1" s="1"/>
  <c r="AF2504" i="1" s="1"/>
  <c r="AD2503" i="1"/>
  <c r="AE2503" i="1" s="1"/>
  <c r="AF2503" i="1" s="1"/>
  <c r="AD2502" i="1"/>
  <c r="AE2502" i="1" s="1"/>
  <c r="AF2502" i="1" s="1"/>
  <c r="AD2501" i="1"/>
  <c r="AE2501" i="1" s="1"/>
  <c r="AF2501" i="1" s="1"/>
  <c r="AD2500" i="1"/>
  <c r="AE2500" i="1" s="1"/>
  <c r="AF2500" i="1" s="1"/>
  <c r="AD2499" i="1"/>
  <c r="AE2499" i="1" s="1"/>
  <c r="AF2499" i="1" s="1"/>
  <c r="AD2498" i="1"/>
  <c r="AE2498" i="1" s="1"/>
  <c r="AF2498" i="1" s="1"/>
  <c r="AD2497" i="1"/>
  <c r="AE2497" i="1" s="1"/>
  <c r="AF2497" i="1" s="1"/>
  <c r="AD2496" i="1"/>
  <c r="AE2496" i="1" s="1"/>
  <c r="AF2496" i="1" s="1"/>
  <c r="AD2495" i="1"/>
  <c r="AE2495" i="1" s="1"/>
  <c r="AF2495" i="1" s="1"/>
  <c r="AD2494" i="1"/>
  <c r="AE2494" i="1" s="1"/>
  <c r="AF2494" i="1" s="1"/>
  <c r="AD2493" i="1"/>
  <c r="AE2493" i="1" s="1"/>
  <c r="AF2493" i="1" s="1"/>
  <c r="AD2492" i="1"/>
  <c r="AE2492" i="1" s="1"/>
  <c r="AF2492" i="1" s="1"/>
  <c r="AD2491" i="1"/>
  <c r="AE2491" i="1" s="1"/>
  <c r="AF2491" i="1" s="1"/>
  <c r="AD2490" i="1"/>
  <c r="AE2490" i="1" s="1"/>
  <c r="AF2490" i="1" s="1"/>
  <c r="AD2489" i="1"/>
  <c r="AE2489" i="1" s="1"/>
  <c r="AF2489" i="1" s="1"/>
  <c r="AD2488" i="1"/>
  <c r="AE2488" i="1" s="1"/>
  <c r="AF2488" i="1" s="1"/>
  <c r="AD2487" i="1"/>
  <c r="AE2487" i="1" s="1"/>
  <c r="AF2487" i="1" s="1"/>
  <c r="AD2486" i="1"/>
  <c r="AE2486" i="1" s="1"/>
  <c r="AF2486" i="1" s="1"/>
  <c r="AD2485" i="1"/>
  <c r="AE2485" i="1" s="1"/>
  <c r="AF2485" i="1" s="1"/>
  <c r="AD2484" i="1"/>
  <c r="AE2484" i="1" s="1"/>
  <c r="AF2484" i="1" s="1"/>
  <c r="AD2483" i="1"/>
  <c r="AE2483" i="1" s="1"/>
  <c r="AF2483" i="1" s="1"/>
  <c r="AD2482" i="1"/>
  <c r="AE2482" i="1" s="1"/>
  <c r="AF2482" i="1" s="1"/>
  <c r="AD2481" i="1"/>
  <c r="AE2481" i="1" s="1"/>
  <c r="AF2481" i="1" s="1"/>
  <c r="AD2480" i="1"/>
  <c r="AE2480" i="1" s="1"/>
  <c r="AF2480" i="1" s="1"/>
  <c r="AD2479" i="1"/>
  <c r="AE2479" i="1" s="1"/>
  <c r="AF2479" i="1" s="1"/>
  <c r="AD2478" i="1"/>
  <c r="AE2478" i="1" s="1"/>
  <c r="AF2478" i="1" s="1"/>
  <c r="AD2477" i="1"/>
  <c r="AE2477" i="1" s="1"/>
  <c r="AF2477" i="1" s="1"/>
  <c r="AD2476" i="1"/>
  <c r="AE2476" i="1" s="1"/>
  <c r="AF2476" i="1" s="1"/>
  <c r="AD2475" i="1"/>
  <c r="AE2475" i="1" s="1"/>
  <c r="AF2475" i="1" s="1"/>
  <c r="AD2474" i="1"/>
  <c r="AE2474" i="1" s="1"/>
  <c r="AF2474" i="1" s="1"/>
  <c r="AD2473" i="1"/>
  <c r="AE2473" i="1" s="1"/>
  <c r="AF2473" i="1" s="1"/>
  <c r="AD2472" i="1"/>
  <c r="AE2472" i="1" s="1"/>
  <c r="AF2472" i="1" s="1"/>
  <c r="AD2471" i="1"/>
  <c r="AE2471" i="1" s="1"/>
  <c r="AF2471" i="1" s="1"/>
  <c r="AD2470" i="1"/>
  <c r="AE2470" i="1" s="1"/>
  <c r="AF2470" i="1" s="1"/>
  <c r="AD2469" i="1"/>
  <c r="AE2469" i="1" s="1"/>
  <c r="AF2469" i="1" s="1"/>
  <c r="AD2468" i="1"/>
  <c r="AE2468" i="1" s="1"/>
  <c r="AF2468" i="1" s="1"/>
  <c r="AD2467" i="1"/>
  <c r="AE2467" i="1" s="1"/>
  <c r="AF2467" i="1" s="1"/>
  <c r="AD2466" i="1"/>
  <c r="AE2466" i="1" s="1"/>
  <c r="AF2466" i="1" s="1"/>
  <c r="AD2465" i="1"/>
  <c r="AE2465" i="1" s="1"/>
  <c r="AF2465" i="1" s="1"/>
  <c r="AD2464" i="1"/>
  <c r="AE2464" i="1" s="1"/>
  <c r="AF2464" i="1" s="1"/>
  <c r="AD2463" i="1"/>
  <c r="AE2463" i="1" s="1"/>
  <c r="AF2463" i="1" s="1"/>
  <c r="AD2462" i="1"/>
  <c r="AE2462" i="1" s="1"/>
  <c r="AF2462" i="1" s="1"/>
  <c r="AD2461" i="1"/>
  <c r="AE2461" i="1" s="1"/>
  <c r="AF2461" i="1" s="1"/>
  <c r="AD2460" i="1"/>
  <c r="AE2460" i="1" s="1"/>
  <c r="AF2460" i="1" s="1"/>
  <c r="AD2459" i="1"/>
  <c r="AE2459" i="1" s="1"/>
  <c r="AF2459" i="1" s="1"/>
  <c r="AD2458" i="1"/>
  <c r="AE2458" i="1" s="1"/>
  <c r="AF2458" i="1" s="1"/>
  <c r="AD2457" i="1"/>
  <c r="AE2457" i="1" s="1"/>
  <c r="AF2457" i="1" s="1"/>
  <c r="AD2456" i="1"/>
  <c r="AE2456" i="1" s="1"/>
  <c r="AF2456" i="1" s="1"/>
  <c r="AD2455" i="1"/>
  <c r="AE2455" i="1" s="1"/>
  <c r="AF2455" i="1" s="1"/>
  <c r="AD2454" i="1"/>
  <c r="AE2454" i="1" s="1"/>
  <c r="AF2454" i="1" s="1"/>
  <c r="AD2453" i="1"/>
  <c r="AE2453" i="1" s="1"/>
  <c r="AF2453" i="1" s="1"/>
  <c r="AD2452" i="1"/>
  <c r="AE2452" i="1" s="1"/>
  <c r="AF2452" i="1" s="1"/>
  <c r="AD2451" i="1"/>
  <c r="AE2451" i="1" s="1"/>
  <c r="AF2451" i="1" s="1"/>
  <c r="AD2450" i="1"/>
  <c r="AE2450" i="1" s="1"/>
  <c r="AF2450" i="1" s="1"/>
  <c r="AD2449" i="1"/>
  <c r="AE2449" i="1" s="1"/>
  <c r="AF2449" i="1" s="1"/>
  <c r="AD2448" i="1"/>
  <c r="AE2448" i="1" s="1"/>
  <c r="AF2448" i="1" s="1"/>
  <c r="AD2447" i="1"/>
  <c r="AE2447" i="1" s="1"/>
  <c r="AF2447" i="1" s="1"/>
  <c r="AD2446" i="1"/>
  <c r="AE2446" i="1" s="1"/>
  <c r="AF2446" i="1" s="1"/>
  <c r="AD2445" i="1"/>
  <c r="AE2445" i="1" s="1"/>
  <c r="AF2445" i="1" s="1"/>
  <c r="AD2444" i="1"/>
  <c r="AE2444" i="1" s="1"/>
  <c r="AF2444" i="1" s="1"/>
  <c r="AD2443" i="1"/>
  <c r="AE2443" i="1" s="1"/>
  <c r="AF2443" i="1" s="1"/>
  <c r="AD2442" i="1"/>
  <c r="AE2442" i="1" s="1"/>
  <c r="AF2442" i="1" s="1"/>
  <c r="AD2441" i="1"/>
  <c r="AE2441" i="1" s="1"/>
  <c r="AF2441" i="1" s="1"/>
  <c r="AD2440" i="1"/>
  <c r="AE2440" i="1" s="1"/>
  <c r="AF2440" i="1" s="1"/>
  <c r="AD2439" i="1"/>
  <c r="AE2439" i="1" s="1"/>
  <c r="AF2439" i="1" s="1"/>
  <c r="AD2438" i="1"/>
  <c r="AE2438" i="1" s="1"/>
  <c r="AF2438" i="1" s="1"/>
  <c r="AD2437" i="1"/>
  <c r="AE2437" i="1" s="1"/>
  <c r="AF2437" i="1" s="1"/>
  <c r="AD2436" i="1"/>
  <c r="AE2436" i="1" s="1"/>
  <c r="AF2436" i="1" s="1"/>
  <c r="AD2435" i="1"/>
  <c r="AE2435" i="1" s="1"/>
  <c r="AF2435" i="1" s="1"/>
  <c r="AD2434" i="1"/>
  <c r="AE2434" i="1" s="1"/>
  <c r="AF2434" i="1" s="1"/>
  <c r="AD2433" i="1"/>
  <c r="AE2433" i="1" s="1"/>
  <c r="AF2433" i="1" s="1"/>
  <c r="AD2432" i="1"/>
  <c r="AE2432" i="1" s="1"/>
  <c r="AF2432" i="1" s="1"/>
  <c r="AD2431" i="1"/>
  <c r="AE2431" i="1" s="1"/>
  <c r="AF2431" i="1" s="1"/>
  <c r="AD2430" i="1"/>
  <c r="AE2430" i="1" s="1"/>
  <c r="AF2430" i="1" s="1"/>
  <c r="AD2429" i="1"/>
  <c r="AE2429" i="1" s="1"/>
  <c r="AF2429" i="1" s="1"/>
  <c r="AD2428" i="1"/>
  <c r="AE2428" i="1" s="1"/>
  <c r="AF2428" i="1" s="1"/>
  <c r="AD2427" i="1"/>
  <c r="AE2427" i="1" s="1"/>
  <c r="AF2427" i="1" s="1"/>
  <c r="AD2426" i="1"/>
  <c r="AE2426" i="1" s="1"/>
  <c r="AF2426" i="1" s="1"/>
  <c r="AD2425" i="1"/>
  <c r="AE2425" i="1" s="1"/>
  <c r="AF2425" i="1" s="1"/>
  <c r="AD2424" i="1"/>
  <c r="AE2424" i="1" s="1"/>
  <c r="AF2424" i="1" s="1"/>
  <c r="AD2423" i="1"/>
  <c r="AE2423" i="1" s="1"/>
  <c r="AF2423" i="1" s="1"/>
  <c r="AD2422" i="1"/>
  <c r="AE2422" i="1" s="1"/>
  <c r="AF2422" i="1" s="1"/>
  <c r="AD2421" i="1"/>
  <c r="AE2421" i="1" s="1"/>
  <c r="AF2421" i="1" s="1"/>
  <c r="AD2420" i="1"/>
  <c r="AE2420" i="1" s="1"/>
  <c r="AF2420" i="1" s="1"/>
  <c r="AD2419" i="1"/>
  <c r="AE2419" i="1" s="1"/>
  <c r="AF2419" i="1" s="1"/>
  <c r="AD2418" i="1"/>
  <c r="AE2418" i="1" s="1"/>
  <c r="AF2418" i="1" s="1"/>
  <c r="AD2417" i="1"/>
  <c r="AE2417" i="1" s="1"/>
  <c r="AF2417" i="1" s="1"/>
  <c r="AD2416" i="1"/>
  <c r="AE2416" i="1" s="1"/>
  <c r="AF2416" i="1" s="1"/>
  <c r="AD2415" i="1"/>
  <c r="AE2415" i="1" s="1"/>
  <c r="AF2415" i="1" s="1"/>
  <c r="AD2414" i="1"/>
  <c r="AE2414" i="1" s="1"/>
  <c r="AF2414" i="1" s="1"/>
  <c r="AD2413" i="1"/>
  <c r="AE2413" i="1" s="1"/>
  <c r="AF2413" i="1" s="1"/>
  <c r="AD2412" i="1"/>
  <c r="AE2412" i="1" s="1"/>
  <c r="AF2412" i="1" s="1"/>
  <c r="AD2411" i="1"/>
  <c r="AE2411" i="1" s="1"/>
  <c r="AF2411" i="1" s="1"/>
  <c r="AD2410" i="1"/>
  <c r="AE2410" i="1" s="1"/>
  <c r="AF2410" i="1" s="1"/>
  <c r="AD2409" i="1"/>
  <c r="AE2409" i="1" s="1"/>
  <c r="AF2409" i="1" s="1"/>
  <c r="AD2408" i="1"/>
  <c r="AE2408" i="1" s="1"/>
  <c r="AF2408" i="1" s="1"/>
  <c r="AD2407" i="1"/>
  <c r="AE2407" i="1" s="1"/>
  <c r="AF2407" i="1" s="1"/>
  <c r="AD2406" i="1"/>
  <c r="AE2406" i="1" s="1"/>
  <c r="AF2406" i="1" s="1"/>
  <c r="AD2405" i="1"/>
  <c r="AE2405" i="1" s="1"/>
  <c r="AF2405" i="1" s="1"/>
  <c r="AD2404" i="1"/>
  <c r="AE2404" i="1" s="1"/>
  <c r="AF2404" i="1" s="1"/>
  <c r="AD2403" i="1"/>
  <c r="AE2403" i="1" s="1"/>
  <c r="AF2403" i="1" s="1"/>
  <c r="AD2402" i="1"/>
  <c r="AE2402" i="1" s="1"/>
  <c r="AF2402" i="1" s="1"/>
  <c r="AD2401" i="1"/>
  <c r="AE2401" i="1" s="1"/>
  <c r="AF2401" i="1" s="1"/>
  <c r="AD2400" i="1"/>
  <c r="AE2400" i="1" s="1"/>
  <c r="AF2400" i="1" s="1"/>
  <c r="AD2399" i="1"/>
  <c r="AE2399" i="1" s="1"/>
  <c r="AF2399" i="1" s="1"/>
  <c r="AD2398" i="1"/>
  <c r="AE2398" i="1" s="1"/>
  <c r="AF2398" i="1" s="1"/>
  <c r="AD2397" i="1"/>
  <c r="AE2397" i="1" s="1"/>
  <c r="AF2397" i="1" s="1"/>
  <c r="AD2396" i="1"/>
  <c r="AE2396" i="1" s="1"/>
  <c r="AF2396" i="1" s="1"/>
  <c r="AD2395" i="1"/>
  <c r="AE2395" i="1" s="1"/>
  <c r="AF2395" i="1" s="1"/>
  <c r="AD2394" i="1"/>
  <c r="AE2394" i="1" s="1"/>
  <c r="AF2394" i="1" s="1"/>
  <c r="AD2393" i="1"/>
  <c r="AE2393" i="1" s="1"/>
  <c r="AF2393" i="1" s="1"/>
  <c r="AD2392" i="1"/>
  <c r="AE2392" i="1" s="1"/>
  <c r="AF2392" i="1" s="1"/>
  <c r="AD2391" i="1"/>
  <c r="AE2391" i="1" s="1"/>
  <c r="AF2391" i="1" s="1"/>
  <c r="AD2390" i="1"/>
  <c r="AE2390" i="1" s="1"/>
  <c r="AF2390" i="1" s="1"/>
  <c r="AD2389" i="1"/>
  <c r="AE2389" i="1" s="1"/>
  <c r="AF2389" i="1" s="1"/>
  <c r="AD2388" i="1"/>
  <c r="AE2388" i="1" s="1"/>
  <c r="AF2388" i="1" s="1"/>
  <c r="AD2387" i="1"/>
  <c r="AE2387" i="1" s="1"/>
  <c r="AF2387" i="1" s="1"/>
  <c r="AD2386" i="1"/>
  <c r="AE2386" i="1" s="1"/>
  <c r="AF2386" i="1" s="1"/>
  <c r="AD2385" i="1"/>
  <c r="AE2385" i="1" s="1"/>
  <c r="AF2385" i="1" s="1"/>
  <c r="AD2384" i="1"/>
  <c r="AE2384" i="1" s="1"/>
  <c r="AF2384" i="1" s="1"/>
  <c r="AD2383" i="1"/>
  <c r="AE2383" i="1" s="1"/>
  <c r="AF2383" i="1" s="1"/>
  <c r="AD2382" i="1"/>
  <c r="AE2382" i="1" s="1"/>
  <c r="AF2382" i="1" s="1"/>
  <c r="AD2381" i="1"/>
  <c r="AE2381" i="1" s="1"/>
  <c r="AF2381" i="1" s="1"/>
  <c r="AD2380" i="1"/>
  <c r="AE2380" i="1" s="1"/>
  <c r="AF2380" i="1" s="1"/>
  <c r="AD2379" i="1"/>
  <c r="AE2379" i="1" s="1"/>
  <c r="AF2379" i="1" s="1"/>
  <c r="AD2378" i="1"/>
  <c r="AE2378" i="1" s="1"/>
  <c r="AF2378" i="1" s="1"/>
  <c r="AD2377" i="1"/>
  <c r="AE2377" i="1" s="1"/>
  <c r="AF2377" i="1" s="1"/>
  <c r="AD2376" i="1"/>
  <c r="AE2376" i="1" s="1"/>
  <c r="AF2376" i="1" s="1"/>
  <c r="AD2375" i="1"/>
  <c r="AE2375" i="1" s="1"/>
  <c r="AF2375" i="1" s="1"/>
  <c r="AD2374" i="1"/>
  <c r="AE2374" i="1" s="1"/>
  <c r="AF2374" i="1" s="1"/>
  <c r="AD2373" i="1"/>
  <c r="AE2373" i="1" s="1"/>
  <c r="AF2373" i="1" s="1"/>
  <c r="AD2372" i="1"/>
  <c r="AE2372" i="1" s="1"/>
  <c r="AF2372" i="1" s="1"/>
  <c r="AD2371" i="1"/>
  <c r="AE2371" i="1" s="1"/>
  <c r="AF2371" i="1" s="1"/>
  <c r="AD2370" i="1"/>
  <c r="AE2370" i="1" s="1"/>
  <c r="AF2370" i="1" s="1"/>
  <c r="AD2369" i="1"/>
  <c r="AE2369" i="1" s="1"/>
  <c r="AF2369" i="1" s="1"/>
  <c r="AD2368" i="1"/>
  <c r="AE2368" i="1" s="1"/>
  <c r="AF2368" i="1" s="1"/>
  <c r="AD2367" i="1"/>
  <c r="AE2367" i="1" s="1"/>
  <c r="AF2367" i="1" s="1"/>
  <c r="AD2366" i="1"/>
  <c r="AE2366" i="1" s="1"/>
  <c r="AF2366" i="1" s="1"/>
  <c r="AD2365" i="1"/>
  <c r="AE2365" i="1" s="1"/>
  <c r="AF2365" i="1" s="1"/>
  <c r="AD2364" i="1"/>
  <c r="AE2364" i="1" s="1"/>
  <c r="AF2364" i="1" s="1"/>
  <c r="AD2363" i="1"/>
  <c r="AE2363" i="1" s="1"/>
  <c r="AF2363" i="1" s="1"/>
  <c r="AD2362" i="1"/>
  <c r="AE2362" i="1" s="1"/>
  <c r="AF2362" i="1" s="1"/>
  <c r="AD2361" i="1"/>
  <c r="AE2361" i="1" s="1"/>
  <c r="AF2361" i="1" s="1"/>
  <c r="AD2360" i="1"/>
  <c r="AE2360" i="1" s="1"/>
  <c r="AF2360" i="1" s="1"/>
  <c r="AD2359" i="1"/>
  <c r="AE2359" i="1" s="1"/>
  <c r="AF2359" i="1" s="1"/>
  <c r="AD2358" i="1"/>
  <c r="AE2358" i="1" s="1"/>
  <c r="AF2358" i="1" s="1"/>
  <c r="AD2357" i="1"/>
  <c r="AE2357" i="1" s="1"/>
  <c r="AF2357" i="1" s="1"/>
  <c r="AD2356" i="1"/>
  <c r="AE2356" i="1" s="1"/>
  <c r="AF2356" i="1" s="1"/>
  <c r="AD2355" i="1"/>
  <c r="AE2355" i="1" s="1"/>
  <c r="AF2355" i="1" s="1"/>
  <c r="AD2354" i="1"/>
  <c r="AE2354" i="1" s="1"/>
  <c r="AF2354" i="1" s="1"/>
  <c r="AD2353" i="1"/>
  <c r="AE2353" i="1" s="1"/>
  <c r="AF2353" i="1" s="1"/>
  <c r="AD2352" i="1"/>
  <c r="AE2352" i="1" s="1"/>
  <c r="AF2352" i="1" s="1"/>
  <c r="AD2351" i="1"/>
  <c r="AE2351" i="1" s="1"/>
  <c r="AF2351" i="1" s="1"/>
  <c r="AD2350" i="1"/>
  <c r="AE2350" i="1" s="1"/>
  <c r="AF2350" i="1" s="1"/>
  <c r="AD2349" i="1"/>
  <c r="AE2349" i="1" s="1"/>
  <c r="AF2349" i="1" s="1"/>
  <c r="AD2348" i="1"/>
  <c r="AE2348" i="1" s="1"/>
  <c r="AF2348" i="1" s="1"/>
  <c r="AD2347" i="1"/>
  <c r="AE2347" i="1" s="1"/>
  <c r="AF2347" i="1" s="1"/>
  <c r="AD2346" i="1"/>
  <c r="AE2346" i="1" s="1"/>
  <c r="AF2346" i="1" s="1"/>
  <c r="AD2345" i="1"/>
  <c r="AE2345" i="1" s="1"/>
  <c r="AF2345" i="1" s="1"/>
  <c r="AD2344" i="1"/>
  <c r="AE2344" i="1" s="1"/>
  <c r="AF2344" i="1" s="1"/>
  <c r="AD2342" i="1"/>
  <c r="AE2342" i="1" s="1"/>
  <c r="AF2342" i="1" s="1"/>
  <c r="AD2341" i="1"/>
  <c r="AE2341" i="1" s="1"/>
  <c r="AF2341" i="1" s="1"/>
  <c r="AD2340" i="1"/>
  <c r="AE2340" i="1" s="1"/>
  <c r="AF2340" i="1" s="1"/>
  <c r="AD2339" i="1"/>
  <c r="AE2339" i="1" s="1"/>
  <c r="AF2339" i="1" s="1"/>
  <c r="AD2338" i="1"/>
  <c r="AE2338" i="1" s="1"/>
  <c r="AF2338" i="1" s="1"/>
  <c r="AD2337" i="1"/>
  <c r="AE2337" i="1" s="1"/>
  <c r="AF2337" i="1" s="1"/>
  <c r="AD2336" i="1"/>
  <c r="AE2336" i="1" s="1"/>
  <c r="AF2336" i="1" s="1"/>
  <c r="AD2335" i="1"/>
  <c r="AE2335" i="1" s="1"/>
  <c r="AF2335" i="1" s="1"/>
  <c r="AD2334" i="1"/>
  <c r="AE2334" i="1" s="1"/>
  <c r="AF2334" i="1" s="1"/>
  <c r="AD2333" i="1"/>
  <c r="AE2333" i="1" s="1"/>
  <c r="AF2333" i="1" s="1"/>
  <c r="AD2332" i="1"/>
  <c r="AE2332" i="1" s="1"/>
  <c r="AF2332" i="1" s="1"/>
  <c r="AD2331" i="1"/>
  <c r="AE2331" i="1" s="1"/>
  <c r="AF2331" i="1" s="1"/>
  <c r="AD2330" i="1"/>
  <c r="AE2330" i="1" s="1"/>
  <c r="AF2330" i="1" s="1"/>
  <c r="AD2329" i="1"/>
  <c r="AE2329" i="1" s="1"/>
  <c r="AF2329" i="1" s="1"/>
  <c r="AD2328" i="1"/>
  <c r="AE2328" i="1" s="1"/>
  <c r="AF2328" i="1" s="1"/>
  <c r="AD2327" i="1"/>
  <c r="AE2327" i="1" s="1"/>
  <c r="AF2327" i="1" s="1"/>
  <c r="AD2326" i="1"/>
  <c r="AE2326" i="1" s="1"/>
  <c r="AF2326" i="1" s="1"/>
  <c r="AD2325" i="1"/>
  <c r="AE2325" i="1" s="1"/>
  <c r="AF2325" i="1" s="1"/>
  <c r="AD2324" i="1"/>
  <c r="AE2324" i="1" s="1"/>
  <c r="AF2324" i="1" s="1"/>
  <c r="AD2323" i="1"/>
  <c r="AE2323" i="1" s="1"/>
  <c r="AF2323" i="1" s="1"/>
  <c r="AD2322" i="1"/>
  <c r="AE2322" i="1" s="1"/>
  <c r="AF2322" i="1" s="1"/>
  <c r="AD2321" i="1"/>
  <c r="AE2321" i="1" s="1"/>
  <c r="AF2321" i="1" s="1"/>
  <c r="AD2320" i="1"/>
  <c r="AE2320" i="1" s="1"/>
  <c r="AF2320" i="1" s="1"/>
  <c r="AD2319" i="1"/>
  <c r="AE2319" i="1" s="1"/>
  <c r="AF2319" i="1" s="1"/>
  <c r="AD2318" i="1"/>
  <c r="AE2318" i="1" s="1"/>
  <c r="AF2318" i="1" s="1"/>
  <c r="AD2317" i="1"/>
  <c r="AE2317" i="1" s="1"/>
  <c r="AF2317" i="1" s="1"/>
  <c r="AD2316" i="1"/>
  <c r="AE2316" i="1" s="1"/>
  <c r="AF2316" i="1" s="1"/>
  <c r="AD2315" i="1"/>
  <c r="AE2315" i="1" s="1"/>
  <c r="AF2315" i="1" s="1"/>
  <c r="AD2314" i="1"/>
  <c r="AE2314" i="1" s="1"/>
  <c r="AF2314" i="1" s="1"/>
  <c r="AD2313" i="1"/>
  <c r="AE2313" i="1" s="1"/>
  <c r="AF2313" i="1" s="1"/>
  <c r="AD2312" i="1"/>
  <c r="AE2312" i="1" s="1"/>
  <c r="AF2312" i="1" s="1"/>
  <c r="AD2311" i="1"/>
  <c r="AE2311" i="1" s="1"/>
  <c r="AF2311" i="1" s="1"/>
  <c r="AD2310" i="1"/>
  <c r="AE2310" i="1" s="1"/>
  <c r="AF2310" i="1" s="1"/>
  <c r="AD2309" i="1"/>
  <c r="AE2309" i="1" s="1"/>
  <c r="AF2309" i="1" s="1"/>
  <c r="AD2308" i="1"/>
  <c r="AE2308" i="1" s="1"/>
  <c r="AF2308" i="1" s="1"/>
  <c r="AD2307" i="1"/>
  <c r="AE2307" i="1" s="1"/>
  <c r="AF2307" i="1" s="1"/>
  <c r="AD2306" i="1"/>
  <c r="AE2306" i="1" s="1"/>
  <c r="AF2306" i="1" s="1"/>
  <c r="AD2305" i="1"/>
  <c r="AE2305" i="1" s="1"/>
  <c r="AF2305" i="1" s="1"/>
  <c r="AD2304" i="1"/>
  <c r="AE2304" i="1" s="1"/>
  <c r="AF2304" i="1" s="1"/>
  <c r="AD2303" i="1"/>
  <c r="AE2303" i="1" s="1"/>
  <c r="AF2303" i="1" s="1"/>
  <c r="AD2302" i="1"/>
  <c r="AE2302" i="1" s="1"/>
  <c r="AF2302" i="1" s="1"/>
  <c r="AD2301" i="1"/>
  <c r="AE2301" i="1" s="1"/>
  <c r="AF2301" i="1" s="1"/>
  <c r="AD2300" i="1"/>
  <c r="AE2300" i="1" s="1"/>
  <c r="AF2300" i="1" s="1"/>
  <c r="AD2299" i="1"/>
  <c r="AE2299" i="1" s="1"/>
  <c r="AF2299" i="1" s="1"/>
  <c r="AD2298" i="1"/>
  <c r="AE2298" i="1" s="1"/>
  <c r="AF2298" i="1" s="1"/>
  <c r="AD2297" i="1"/>
  <c r="AE2297" i="1" s="1"/>
  <c r="AF2297" i="1" s="1"/>
  <c r="AD2296" i="1"/>
  <c r="AE2296" i="1" s="1"/>
  <c r="AF2296" i="1" s="1"/>
  <c r="AD2295" i="1"/>
  <c r="AE2295" i="1" s="1"/>
  <c r="AF2295" i="1" s="1"/>
  <c r="AD2294" i="1"/>
  <c r="AE2294" i="1" s="1"/>
  <c r="AF2294" i="1" s="1"/>
  <c r="AD2293" i="1"/>
  <c r="AE2293" i="1" s="1"/>
  <c r="AF2293" i="1" s="1"/>
  <c r="AD2292" i="1"/>
  <c r="AE2292" i="1" s="1"/>
  <c r="AF2292" i="1" s="1"/>
  <c r="AD2291" i="1"/>
  <c r="AE2291" i="1" s="1"/>
  <c r="AF2291" i="1" s="1"/>
  <c r="AD2290" i="1"/>
  <c r="AE2290" i="1" s="1"/>
  <c r="AF2290" i="1" s="1"/>
  <c r="AD2289" i="1"/>
  <c r="AE2289" i="1" s="1"/>
  <c r="AF2289" i="1" s="1"/>
  <c r="AD2288" i="1"/>
  <c r="AE2288" i="1" s="1"/>
  <c r="AF2288" i="1" s="1"/>
  <c r="AD2287" i="1"/>
  <c r="AE2287" i="1" s="1"/>
  <c r="AF2287" i="1" s="1"/>
  <c r="AD2286" i="1"/>
  <c r="AE2286" i="1" s="1"/>
  <c r="AF2286" i="1" s="1"/>
  <c r="AD2284" i="1"/>
  <c r="AE2284" i="1" s="1"/>
  <c r="AF2284" i="1" s="1"/>
  <c r="AD2283" i="1"/>
  <c r="AE2283" i="1" s="1"/>
  <c r="AF2283" i="1" s="1"/>
  <c r="AD2282" i="1"/>
  <c r="AE2282" i="1" s="1"/>
  <c r="AF2282" i="1" s="1"/>
  <c r="AD2281" i="1"/>
  <c r="AE2281" i="1" s="1"/>
  <c r="AF2281" i="1" s="1"/>
  <c r="AD2280" i="1"/>
  <c r="AE2280" i="1" s="1"/>
  <c r="AF2280" i="1" s="1"/>
  <c r="AD2279" i="1"/>
  <c r="AE2279" i="1" s="1"/>
  <c r="AF2279" i="1" s="1"/>
  <c r="AD2278" i="1"/>
  <c r="AE2278" i="1" s="1"/>
  <c r="AF2278" i="1" s="1"/>
  <c r="AD2277" i="1"/>
  <c r="AE2277" i="1" s="1"/>
  <c r="AF2277" i="1" s="1"/>
  <c r="AD2276" i="1"/>
  <c r="AE2276" i="1" s="1"/>
  <c r="AF2276" i="1" s="1"/>
  <c r="AD2275" i="1"/>
  <c r="AE2275" i="1" s="1"/>
  <c r="AF2275" i="1" s="1"/>
  <c r="AD2274" i="1"/>
  <c r="AE2274" i="1" s="1"/>
  <c r="AF2274" i="1" s="1"/>
  <c r="AD2273" i="1"/>
  <c r="AE2273" i="1" s="1"/>
  <c r="AF2273" i="1" s="1"/>
  <c r="AD2272" i="1"/>
  <c r="AE2272" i="1" s="1"/>
  <c r="AF2272" i="1" s="1"/>
  <c r="AD2271" i="1"/>
  <c r="AE2271" i="1" s="1"/>
  <c r="AF2271" i="1" s="1"/>
  <c r="AD2270" i="1"/>
  <c r="AE2270" i="1" s="1"/>
  <c r="AF2270" i="1" s="1"/>
  <c r="AD2269" i="1"/>
  <c r="AE2269" i="1" s="1"/>
  <c r="AF2269" i="1" s="1"/>
  <c r="AD2268" i="1"/>
  <c r="AE2268" i="1" s="1"/>
  <c r="AF2268" i="1" s="1"/>
  <c r="AD2267" i="1"/>
  <c r="AE2267" i="1" s="1"/>
  <c r="AF2267" i="1" s="1"/>
  <c r="AD2266" i="1"/>
  <c r="AE2266" i="1" s="1"/>
  <c r="AF2266" i="1" s="1"/>
  <c r="AD2265" i="1"/>
  <c r="AE2265" i="1" s="1"/>
  <c r="AF2265" i="1" s="1"/>
  <c r="AD2264" i="1"/>
  <c r="AE2264" i="1" s="1"/>
  <c r="AF2264" i="1" s="1"/>
  <c r="AD2263" i="1"/>
  <c r="AE2263" i="1" s="1"/>
  <c r="AF2263" i="1" s="1"/>
  <c r="AD2262" i="1"/>
  <c r="AE2262" i="1" s="1"/>
  <c r="AF2262" i="1" s="1"/>
  <c r="AD2261" i="1"/>
  <c r="AE2261" i="1" s="1"/>
  <c r="AF2261" i="1" s="1"/>
  <c r="AD2260" i="1"/>
  <c r="AE2260" i="1" s="1"/>
  <c r="AF2260" i="1" s="1"/>
  <c r="AD2259" i="1"/>
  <c r="AE2259" i="1" s="1"/>
  <c r="AF2259" i="1" s="1"/>
  <c r="AD2258" i="1"/>
  <c r="AE2258" i="1" s="1"/>
  <c r="AF2258" i="1" s="1"/>
  <c r="AD2257" i="1"/>
  <c r="AE2257" i="1" s="1"/>
  <c r="AF2257" i="1" s="1"/>
  <c r="AD2256" i="1"/>
  <c r="AE2256" i="1" s="1"/>
  <c r="AF2256" i="1" s="1"/>
  <c r="AD2255" i="1"/>
  <c r="AE2255" i="1" s="1"/>
  <c r="AF2255" i="1" s="1"/>
  <c r="AD2254" i="1"/>
  <c r="AE2254" i="1" s="1"/>
  <c r="AF2254" i="1" s="1"/>
  <c r="AD2253" i="1"/>
  <c r="AE2253" i="1" s="1"/>
  <c r="AF2253" i="1" s="1"/>
  <c r="AD2252" i="1"/>
  <c r="AE2252" i="1" s="1"/>
  <c r="AF2252" i="1" s="1"/>
  <c r="AD2251" i="1"/>
  <c r="AE2251" i="1" s="1"/>
  <c r="AF2251" i="1" s="1"/>
  <c r="AD2250" i="1"/>
  <c r="AE2250" i="1" s="1"/>
  <c r="AF2250" i="1" s="1"/>
  <c r="AD2249" i="1"/>
  <c r="AE2249" i="1" s="1"/>
  <c r="AF2249" i="1" s="1"/>
  <c r="AD2248" i="1"/>
  <c r="AE2248" i="1" s="1"/>
  <c r="AF2248" i="1" s="1"/>
  <c r="AD2247" i="1"/>
  <c r="AE2247" i="1" s="1"/>
  <c r="AF2247" i="1" s="1"/>
  <c r="AD2246" i="1"/>
  <c r="AE2246" i="1" s="1"/>
  <c r="AF2246" i="1" s="1"/>
  <c r="AD2245" i="1"/>
  <c r="AE2245" i="1" s="1"/>
  <c r="AF2245" i="1" s="1"/>
  <c r="AD2244" i="1"/>
  <c r="AE2244" i="1" s="1"/>
  <c r="AF2244" i="1" s="1"/>
  <c r="AD2243" i="1"/>
  <c r="AE2243" i="1" s="1"/>
  <c r="AF2243" i="1" s="1"/>
  <c r="AD2242" i="1"/>
  <c r="AE2242" i="1" s="1"/>
  <c r="AF2242" i="1" s="1"/>
  <c r="AD2241" i="1"/>
  <c r="AE2241" i="1" s="1"/>
  <c r="AF2241" i="1" s="1"/>
  <c r="AD2240" i="1"/>
  <c r="AE2240" i="1" s="1"/>
  <c r="AF2240" i="1" s="1"/>
  <c r="AD2239" i="1"/>
  <c r="AE2239" i="1" s="1"/>
  <c r="AF2239" i="1" s="1"/>
  <c r="AD2238" i="1"/>
  <c r="AE2238" i="1" s="1"/>
  <c r="AF2238" i="1" s="1"/>
  <c r="AD2237" i="1"/>
  <c r="AE2237" i="1" s="1"/>
  <c r="AF2237" i="1" s="1"/>
  <c r="AD2236" i="1"/>
  <c r="AE2236" i="1" s="1"/>
  <c r="AF2236" i="1" s="1"/>
  <c r="AD2235" i="1"/>
  <c r="AE2235" i="1" s="1"/>
  <c r="AF2235" i="1" s="1"/>
  <c r="AD2234" i="1"/>
  <c r="AE2234" i="1" s="1"/>
  <c r="AF2234" i="1" s="1"/>
  <c r="AD2233" i="1"/>
  <c r="AE2233" i="1" s="1"/>
  <c r="AF2233" i="1" s="1"/>
  <c r="AD2232" i="1"/>
  <c r="AE2232" i="1" s="1"/>
  <c r="AF2232" i="1" s="1"/>
  <c r="AD2231" i="1"/>
  <c r="AE2231" i="1" s="1"/>
  <c r="AF2231" i="1" s="1"/>
  <c r="AD2230" i="1"/>
  <c r="AE2230" i="1" s="1"/>
  <c r="AF2230" i="1" s="1"/>
  <c r="AD2229" i="1"/>
  <c r="AE2229" i="1" s="1"/>
  <c r="AF2229" i="1" s="1"/>
  <c r="AD2228" i="1"/>
  <c r="AE2228" i="1" s="1"/>
  <c r="AF2228" i="1" s="1"/>
  <c r="AD2227" i="1"/>
  <c r="AE2227" i="1" s="1"/>
  <c r="AF2227" i="1" s="1"/>
  <c r="AD2226" i="1"/>
  <c r="AE2226" i="1" s="1"/>
  <c r="AF2226" i="1" s="1"/>
  <c r="AD2225" i="1"/>
  <c r="AE2225" i="1" s="1"/>
  <c r="AF2225" i="1" s="1"/>
  <c r="AD2224" i="1"/>
  <c r="AE2224" i="1" s="1"/>
  <c r="AF2224" i="1" s="1"/>
  <c r="AD2223" i="1"/>
  <c r="AE2223" i="1" s="1"/>
  <c r="AF2223" i="1" s="1"/>
  <c r="AD2222" i="1"/>
  <c r="AE2222" i="1" s="1"/>
  <c r="AF2222" i="1" s="1"/>
  <c r="AD2221" i="1"/>
  <c r="AE2221" i="1" s="1"/>
  <c r="AF2221" i="1" s="1"/>
  <c r="AD2220" i="1"/>
  <c r="AE2220" i="1" s="1"/>
  <c r="AF2220" i="1" s="1"/>
  <c r="AD2219" i="1"/>
  <c r="AE2219" i="1" s="1"/>
  <c r="AF2219" i="1" s="1"/>
  <c r="AD2218" i="1"/>
  <c r="AE2218" i="1" s="1"/>
  <c r="AF2218" i="1" s="1"/>
  <c r="AD2217" i="1"/>
  <c r="AE2217" i="1" s="1"/>
  <c r="AF2217" i="1" s="1"/>
  <c r="AD2216" i="1"/>
  <c r="AE2216" i="1" s="1"/>
  <c r="AF2216" i="1" s="1"/>
  <c r="AD2215" i="1"/>
  <c r="AE2215" i="1" s="1"/>
  <c r="AF2215" i="1" s="1"/>
  <c r="AD2214" i="1"/>
  <c r="AE2214" i="1" s="1"/>
  <c r="AF2214" i="1" s="1"/>
  <c r="AD2213" i="1"/>
  <c r="AE2213" i="1" s="1"/>
  <c r="AF2213" i="1" s="1"/>
  <c r="AD2212" i="1"/>
  <c r="AE2212" i="1" s="1"/>
  <c r="AF2212" i="1" s="1"/>
  <c r="AD2211" i="1"/>
  <c r="AE2211" i="1" s="1"/>
  <c r="AF2211" i="1" s="1"/>
  <c r="AD2210" i="1"/>
  <c r="AE2210" i="1" s="1"/>
  <c r="AF2210" i="1" s="1"/>
  <c r="AD2209" i="1"/>
  <c r="AE2209" i="1" s="1"/>
  <c r="AF2209" i="1" s="1"/>
  <c r="AD2208" i="1"/>
  <c r="AE2208" i="1" s="1"/>
  <c r="AF2208" i="1" s="1"/>
  <c r="AD2207" i="1"/>
  <c r="AE2207" i="1" s="1"/>
  <c r="AF2207" i="1" s="1"/>
  <c r="AD2206" i="1"/>
  <c r="AE2206" i="1" s="1"/>
  <c r="AF2206" i="1" s="1"/>
  <c r="AD2205" i="1"/>
  <c r="AE2205" i="1" s="1"/>
  <c r="AF2205" i="1" s="1"/>
  <c r="AD2204" i="1"/>
  <c r="AE2204" i="1" s="1"/>
  <c r="AF2204" i="1" s="1"/>
  <c r="AD2203" i="1"/>
  <c r="AE2203" i="1" s="1"/>
  <c r="AF2203" i="1" s="1"/>
  <c r="AD2202" i="1"/>
  <c r="AE2202" i="1" s="1"/>
  <c r="AF2202" i="1" s="1"/>
  <c r="AD2201" i="1"/>
  <c r="AE2201" i="1" s="1"/>
  <c r="AF2201" i="1" s="1"/>
  <c r="AD2200" i="1"/>
  <c r="AE2200" i="1" s="1"/>
  <c r="AF2200" i="1" s="1"/>
  <c r="AD2199" i="1"/>
  <c r="AE2199" i="1" s="1"/>
  <c r="AF2199" i="1" s="1"/>
  <c r="AD2198" i="1"/>
  <c r="AE2198" i="1" s="1"/>
  <c r="AF2198" i="1" s="1"/>
  <c r="AD2197" i="1"/>
  <c r="AE2197" i="1" s="1"/>
  <c r="AF2197" i="1" s="1"/>
  <c r="AD2196" i="1"/>
  <c r="AE2196" i="1" s="1"/>
  <c r="AF2196" i="1" s="1"/>
  <c r="AD2195" i="1"/>
  <c r="AE2195" i="1" s="1"/>
  <c r="AF2195" i="1" s="1"/>
  <c r="AD2194" i="1"/>
  <c r="AE2194" i="1" s="1"/>
  <c r="AF2194" i="1" s="1"/>
  <c r="AD2193" i="1"/>
  <c r="AE2193" i="1" s="1"/>
  <c r="AF2193" i="1" s="1"/>
  <c r="AD2192" i="1"/>
  <c r="AE2192" i="1" s="1"/>
  <c r="AF2192" i="1" s="1"/>
  <c r="AD2191" i="1"/>
  <c r="AE2191" i="1" s="1"/>
  <c r="AF2191" i="1" s="1"/>
  <c r="AD2190" i="1"/>
  <c r="AE2190" i="1" s="1"/>
  <c r="AF2190" i="1" s="1"/>
  <c r="AD2189" i="1"/>
  <c r="AE2189" i="1" s="1"/>
  <c r="AF2189" i="1" s="1"/>
  <c r="AD2188" i="1"/>
  <c r="AE2188" i="1" s="1"/>
  <c r="AF2188" i="1" s="1"/>
  <c r="AD2187" i="1"/>
  <c r="AE2187" i="1" s="1"/>
  <c r="AF2187" i="1" s="1"/>
  <c r="AD2186" i="1"/>
  <c r="AE2186" i="1" s="1"/>
  <c r="AF2186" i="1" s="1"/>
  <c r="AD2185" i="1"/>
  <c r="AE2185" i="1" s="1"/>
  <c r="AF2185" i="1" s="1"/>
  <c r="AD2184" i="1"/>
  <c r="AE2184" i="1" s="1"/>
  <c r="AF2184" i="1" s="1"/>
  <c r="AD2183" i="1"/>
  <c r="AE2183" i="1" s="1"/>
  <c r="AF2183" i="1" s="1"/>
  <c r="AD2182" i="1"/>
  <c r="AE2182" i="1" s="1"/>
  <c r="AF2182" i="1" s="1"/>
  <c r="AD2181" i="1"/>
  <c r="AE2181" i="1" s="1"/>
  <c r="AF2181" i="1" s="1"/>
  <c r="AD2180" i="1"/>
  <c r="AE2180" i="1" s="1"/>
  <c r="AF2180" i="1" s="1"/>
  <c r="AD2179" i="1"/>
  <c r="AE2179" i="1" s="1"/>
  <c r="AF2179" i="1" s="1"/>
  <c r="AD2178" i="1"/>
  <c r="AE2178" i="1" s="1"/>
  <c r="AF2178" i="1" s="1"/>
  <c r="AD2177" i="1"/>
  <c r="AE2177" i="1" s="1"/>
  <c r="AF2177" i="1" s="1"/>
  <c r="AD2176" i="1"/>
  <c r="AE2176" i="1" s="1"/>
  <c r="AF2176" i="1" s="1"/>
  <c r="AD2175" i="1"/>
  <c r="AE2175" i="1" s="1"/>
  <c r="AF2175" i="1" s="1"/>
  <c r="AD2174" i="1"/>
  <c r="AE2174" i="1" s="1"/>
  <c r="AF2174" i="1" s="1"/>
  <c r="AD2173" i="1"/>
  <c r="AE2173" i="1" s="1"/>
  <c r="AF2173" i="1" s="1"/>
  <c r="AD2172" i="1"/>
  <c r="AE2172" i="1" s="1"/>
  <c r="AF2172" i="1" s="1"/>
  <c r="AD2171" i="1"/>
  <c r="AE2171" i="1" s="1"/>
  <c r="AF2171" i="1" s="1"/>
  <c r="AD2170" i="1"/>
  <c r="AE2170" i="1" s="1"/>
  <c r="AF2170" i="1" s="1"/>
  <c r="AD2169" i="1"/>
  <c r="AE2169" i="1" s="1"/>
  <c r="AF2169" i="1" s="1"/>
  <c r="AD2168" i="1"/>
  <c r="AE2168" i="1" s="1"/>
  <c r="AF2168" i="1" s="1"/>
  <c r="AD2167" i="1"/>
  <c r="AE2167" i="1" s="1"/>
  <c r="AF2167" i="1" s="1"/>
  <c r="AD2166" i="1"/>
  <c r="AE2166" i="1" s="1"/>
  <c r="AF2166" i="1" s="1"/>
  <c r="AD2165" i="1"/>
  <c r="AE2165" i="1" s="1"/>
  <c r="AF2165" i="1" s="1"/>
  <c r="AD2164" i="1"/>
  <c r="AE2164" i="1" s="1"/>
  <c r="AF2164" i="1" s="1"/>
  <c r="AD2163" i="1"/>
  <c r="AE2163" i="1" s="1"/>
  <c r="AF2163" i="1" s="1"/>
  <c r="AD2162" i="1"/>
  <c r="AE2162" i="1" s="1"/>
  <c r="AF2162" i="1" s="1"/>
  <c r="AD2161" i="1"/>
  <c r="AE2161" i="1" s="1"/>
  <c r="AF2161" i="1" s="1"/>
  <c r="AD2160" i="1"/>
  <c r="AE2160" i="1" s="1"/>
  <c r="AF2160" i="1" s="1"/>
  <c r="AD2159" i="1"/>
  <c r="AE2159" i="1" s="1"/>
  <c r="AF2159" i="1" s="1"/>
  <c r="AD2158" i="1"/>
  <c r="AE2158" i="1" s="1"/>
  <c r="AF2158" i="1" s="1"/>
  <c r="AD2157" i="1"/>
  <c r="AE2157" i="1" s="1"/>
  <c r="AF2157" i="1" s="1"/>
  <c r="AD2156" i="1"/>
  <c r="AE2156" i="1" s="1"/>
  <c r="AF2156" i="1" s="1"/>
  <c r="AD2155" i="1"/>
  <c r="AE2155" i="1" s="1"/>
  <c r="AF2155" i="1" s="1"/>
  <c r="AD2154" i="1"/>
  <c r="AE2154" i="1" s="1"/>
  <c r="AF2154" i="1" s="1"/>
  <c r="AD2153" i="1"/>
  <c r="AE2153" i="1" s="1"/>
  <c r="AF2153" i="1" s="1"/>
  <c r="AD2152" i="1"/>
  <c r="AE2152" i="1" s="1"/>
  <c r="AF2152" i="1" s="1"/>
  <c r="AD2151" i="1"/>
  <c r="AE2151" i="1" s="1"/>
  <c r="AF2151" i="1" s="1"/>
  <c r="AD2150" i="1"/>
  <c r="AE2150" i="1" s="1"/>
  <c r="AF2150" i="1" s="1"/>
  <c r="AD2149" i="1"/>
  <c r="AE2149" i="1" s="1"/>
  <c r="AF2149" i="1" s="1"/>
  <c r="AD2148" i="1"/>
  <c r="AE2148" i="1" s="1"/>
  <c r="AF2148" i="1" s="1"/>
  <c r="AD2147" i="1"/>
  <c r="AE2147" i="1" s="1"/>
  <c r="AF2147" i="1" s="1"/>
  <c r="AD2146" i="1"/>
  <c r="AE2146" i="1" s="1"/>
  <c r="AF2146" i="1" s="1"/>
  <c r="AD2145" i="1"/>
  <c r="AE2145" i="1" s="1"/>
  <c r="AF2145" i="1" s="1"/>
  <c r="AD2144" i="1"/>
  <c r="AE2144" i="1" s="1"/>
  <c r="AF2144" i="1" s="1"/>
  <c r="AD2143" i="1"/>
  <c r="AE2143" i="1" s="1"/>
  <c r="AF2143" i="1" s="1"/>
  <c r="AD2142" i="1"/>
  <c r="AE2142" i="1" s="1"/>
  <c r="AF2142" i="1" s="1"/>
  <c r="AD2141" i="1"/>
  <c r="AE2141" i="1" s="1"/>
  <c r="AF2141" i="1" s="1"/>
  <c r="AD2140" i="1"/>
  <c r="AE2140" i="1" s="1"/>
  <c r="AF2140" i="1" s="1"/>
  <c r="AD2139" i="1"/>
  <c r="AE2139" i="1" s="1"/>
  <c r="AF2139" i="1" s="1"/>
  <c r="AD2138" i="1"/>
  <c r="AE2138" i="1" s="1"/>
  <c r="AF2138" i="1" s="1"/>
  <c r="AD2137" i="1"/>
  <c r="AE2137" i="1" s="1"/>
  <c r="AF2137" i="1" s="1"/>
  <c r="AD2136" i="1"/>
  <c r="AE2136" i="1" s="1"/>
  <c r="AF2136" i="1" s="1"/>
  <c r="AD2135" i="1"/>
  <c r="AE2135" i="1" s="1"/>
  <c r="AF2135" i="1" s="1"/>
  <c r="AD2134" i="1"/>
  <c r="AE2134" i="1" s="1"/>
  <c r="AF2134" i="1" s="1"/>
  <c r="AD2133" i="1"/>
  <c r="AE2133" i="1" s="1"/>
  <c r="AF2133" i="1" s="1"/>
  <c r="AD2132" i="1"/>
  <c r="AE2132" i="1" s="1"/>
  <c r="AF2132" i="1" s="1"/>
  <c r="AD2131" i="1"/>
  <c r="AE2131" i="1" s="1"/>
  <c r="AF2131" i="1" s="1"/>
  <c r="AD2130" i="1"/>
  <c r="AE2130" i="1" s="1"/>
  <c r="AF2130" i="1" s="1"/>
  <c r="AD2129" i="1"/>
  <c r="AE2129" i="1" s="1"/>
  <c r="AF2129" i="1" s="1"/>
  <c r="AD2128" i="1"/>
  <c r="AE2128" i="1" s="1"/>
  <c r="AF2128" i="1" s="1"/>
  <c r="AD2127" i="1"/>
  <c r="AE2127" i="1" s="1"/>
  <c r="AF2127" i="1" s="1"/>
  <c r="AD2126" i="1"/>
  <c r="AE2126" i="1" s="1"/>
  <c r="AF2126" i="1" s="1"/>
  <c r="AD2125" i="1"/>
  <c r="AE2125" i="1" s="1"/>
  <c r="AF2125" i="1" s="1"/>
  <c r="AD2124" i="1"/>
  <c r="AE2124" i="1" s="1"/>
  <c r="AF2124" i="1" s="1"/>
  <c r="AD2123" i="1"/>
  <c r="AE2123" i="1" s="1"/>
  <c r="AF2123" i="1" s="1"/>
  <c r="AD2122" i="1"/>
  <c r="AE2122" i="1" s="1"/>
  <c r="AF2122" i="1" s="1"/>
  <c r="AD2121" i="1"/>
  <c r="AE2121" i="1" s="1"/>
  <c r="AF2121" i="1" s="1"/>
  <c r="AD2120" i="1"/>
  <c r="AE2120" i="1" s="1"/>
  <c r="AF2120" i="1" s="1"/>
  <c r="AD2119" i="1"/>
  <c r="AE2119" i="1" s="1"/>
  <c r="AF2119" i="1" s="1"/>
  <c r="AD2118" i="1"/>
  <c r="AE2118" i="1" s="1"/>
  <c r="AF2118" i="1" s="1"/>
  <c r="AD2117" i="1"/>
  <c r="AE2117" i="1" s="1"/>
  <c r="AF2117" i="1" s="1"/>
  <c r="AD2116" i="1"/>
  <c r="AE2116" i="1" s="1"/>
  <c r="AF2116" i="1" s="1"/>
  <c r="AD2115" i="1"/>
  <c r="AE2115" i="1" s="1"/>
  <c r="AF2115" i="1" s="1"/>
  <c r="AD2114" i="1"/>
  <c r="AE2114" i="1" s="1"/>
  <c r="AF2114" i="1" s="1"/>
  <c r="AD2113" i="1"/>
  <c r="AE2113" i="1" s="1"/>
  <c r="AF2113" i="1" s="1"/>
  <c r="AD2112" i="1"/>
  <c r="AE2112" i="1" s="1"/>
  <c r="AF2112" i="1" s="1"/>
  <c r="AD2111" i="1"/>
  <c r="AE2111" i="1" s="1"/>
  <c r="AF2111" i="1" s="1"/>
  <c r="AD2110" i="1"/>
  <c r="AE2110" i="1" s="1"/>
  <c r="AF2110" i="1" s="1"/>
  <c r="AD2109" i="1"/>
  <c r="AE2109" i="1" s="1"/>
  <c r="AF2109" i="1" s="1"/>
  <c r="AD2108" i="1"/>
  <c r="AE2108" i="1" s="1"/>
  <c r="AF2108" i="1" s="1"/>
  <c r="AD2107" i="1"/>
  <c r="AE2107" i="1" s="1"/>
  <c r="AF2107" i="1" s="1"/>
  <c r="AD2106" i="1"/>
  <c r="AE2106" i="1" s="1"/>
  <c r="AF2106" i="1" s="1"/>
  <c r="AD2105" i="1"/>
  <c r="AE2105" i="1" s="1"/>
  <c r="AF2105" i="1" s="1"/>
  <c r="AD2104" i="1"/>
  <c r="AE2104" i="1" s="1"/>
  <c r="AF2104" i="1" s="1"/>
  <c r="AD2103" i="1"/>
  <c r="AE2103" i="1" s="1"/>
  <c r="AF2103" i="1" s="1"/>
  <c r="AD2102" i="1"/>
  <c r="AE2102" i="1" s="1"/>
  <c r="AF2102" i="1" s="1"/>
  <c r="AD2101" i="1"/>
  <c r="AE2101" i="1" s="1"/>
  <c r="AF2101" i="1" s="1"/>
  <c r="AD2100" i="1"/>
  <c r="AE2100" i="1" s="1"/>
  <c r="AF2100" i="1" s="1"/>
  <c r="AD2099" i="1"/>
  <c r="AE2099" i="1" s="1"/>
  <c r="AF2099" i="1" s="1"/>
  <c r="AD2098" i="1"/>
  <c r="AE2098" i="1" s="1"/>
  <c r="AF2098" i="1" s="1"/>
  <c r="AD2097" i="1"/>
  <c r="AE2097" i="1" s="1"/>
  <c r="AF2097" i="1" s="1"/>
  <c r="AD2096" i="1"/>
  <c r="AE2096" i="1" s="1"/>
  <c r="AF2096" i="1" s="1"/>
  <c r="AD2095" i="1"/>
  <c r="AE2095" i="1" s="1"/>
  <c r="AF2095" i="1" s="1"/>
  <c r="AD2094" i="1"/>
  <c r="AE2094" i="1" s="1"/>
  <c r="AF2094" i="1" s="1"/>
  <c r="AD2093" i="1"/>
  <c r="AE2093" i="1" s="1"/>
  <c r="AF2093" i="1" s="1"/>
  <c r="AD2092" i="1"/>
  <c r="AE2092" i="1" s="1"/>
  <c r="AF2092" i="1" s="1"/>
  <c r="AD2091" i="1"/>
  <c r="AE2091" i="1" s="1"/>
  <c r="AF2091" i="1" s="1"/>
  <c r="AD2090" i="1"/>
  <c r="AE2090" i="1" s="1"/>
  <c r="AF2090" i="1" s="1"/>
  <c r="AD2089" i="1"/>
  <c r="AE2089" i="1" s="1"/>
  <c r="AF2089" i="1" s="1"/>
  <c r="AD2088" i="1"/>
  <c r="AE2088" i="1" s="1"/>
  <c r="AF2088" i="1" s="1"/>
  <c r="AD2087" i="1"/>
  <c r="AE2087" i="1" s="1"/>
  <c r="AF2087" i="1" s="1"/>
  <c r="AD2086" i="1"/>
  <c r="AE2086" i="1" s="1"/>
  <c r="AF2086" i="1" s="1"/>
  <c r="AD2085" i="1"/>
  <c r="AE2085" i="1" s="1"/>
  <c r="AF2085" i="1" s="1"/>
  <c r="AD2084" i="1"/>
  <c r="AE2084" i="1" s="1"/>
  <c r="AF2084" i="1" s="1"/>
  <c r="AD2083" i="1"/>
  <c r="AE2083" i="1" s="1"/>
  <c r="AF2083" i="1" s="1"/>
  <c r="AD2082" i="1"/>
  <c r="AE2082" i="1" s="1"/>
  <c r="AF2082" i="1" s="1"/>
  <c r="AD2081" i="1"/>
  <c r="AE2081" i="1" s="1"/>
  <c r="AF2081" i="1" s="1"/>
  <c r="AD2080" i="1"/>
  <c r="AE2080" i="1" s="1"/>
  <c r="AF2080" i="1" s="1"/>
  <c r="AD2079" i="1"/>
  <c r="AE2079" i="1" s="1"/>
  <c r="AF2079" i="1" s="1"/>
  <c r="AD2078" i="1"/>
  <c r="AE2078" i="1" s="1"/>
  <c r="AF2078" i="1" s="1"/>
  <c r="AD2077" i="1"/>
  <c r="AE2077" i="1" s="1"/>
  <c r="AF2077" i="1" s="1"/>
  <c r="AD2076" i="1"/>
  <c r="AE2076" i="1" s="1"/>
  <c r="AF2076" i="1" s="1"/>
  <c r="AD2075" i="1"/>
  <c r="AE2075" i="1" s="1"/>
  <c r="AF2075" i="1" s="1"/>
  <c r="AD2074" i="1"/>
  <c r="AE2074" i="1" s="1"/>
  <c r="AF2074" i="1" s="1"/>
  <c r="AD2073" i="1"/>
  <c r="AE2073" i="1" s="1"/>
  <c r="AF2073" i="1" s="1"/>
  <c r="AD2072" i="1"/>
  <c r="AE2072" i="1" s="1"/>
  <c r="AF2072" i="1" s="1"/>
  <c r="AD2071" i="1"/>
  <c r="AE2071" i="1" s="1"/>
  <c r="AF2071" i="1" s="1"/>
  <c r="AD2070" i="1"/>
  <c r="AE2070" i="1" s="1"/>
  <c r="AF2070" i="1" s="1"/>
  <c r="AD2069" i="1"/>
  <c r="AE2069" i="1" s="1"/>
  <c r="AF2069" i="1" s="1"/>
  <c r="AD2068" i="1"/>
  <c r="AE2068" i="1" s="1"/>
  <c r="AF2068" i="1" s="1"/>
  <c r="AD2067" i="1"/>
  <c r="AE2067" i="1" s="1"/>
  <c r="AF2067" i="1" s="1"/>
  <c r="AD2066" i="1"/>
  <c r="AE2066" i="1" s="1"/>
  <c r="AF2066" i="1" s="1"/>
  <c r="AD2065" i="1"/>
  <c r="AE2065" i="1" s="1"/>
  <c r="AF2065" i="1" s="1"/>
  <c r="AD2064" i="1"/>
  <c r="AE2064" i="1" s="1"/>
  <c r="AF2064" i="1" s="1"/>
  <c r="AD2063" i="1"/>
  <c r="AE2063" i="1" s="1"/>
  <c r="AF2063" i="1" s="1"/>
  <c r="AD2062" i="1"/>
  <c r="AE2062" i="1" s="1"/>
  <c r="AF2062" i="1" s="1"/>
  <c r="AD2061" i="1"/>
  <c r="AE2061" i="1" s="1"/>
  <c r="AF2061" i="1" s="1"/>
  <c r="AD2060" i="1"/>
  <c r="AE2060" i="1" s="1"/>
  <c r="AF2060" i="1" s="1"/>
  <c r="AD2059" i="1"/>
  <c r="AE2059" i="1" s="1"/>
  <c r="AF2059" i="1" s="1"/>
  <c r="AD2058" i="1"/>
  <c r="AE2058" i="1" s="1"/>
  <c r="AF2058" i="1" s="1"/>
  <c r="AD2057" i="1"/>
  <c r="AE2057" i="1" s="1"/>
  <c r="AF2057" i="1" s="1"/>
  <c r="AD2056" i="1"/>
  <c r="AE2056" i="1" s="1"/>
  <c r="AF2056" i="1" s="1"/>
  <c r="AD2055" i="1"/>
  <c r="AE2055" i="1" s="1"/>
  <c r="AF2055" i="1" s="1"/>
  <c r="AD2054" i="1"/>
  <c r="AE2054" i="1" s="1"/>
  <c r="AF2054" i="1" s="1"/>
  <c r="AD2053" i="1"/>
  <c r="AE2053" i="1" s="1"/>
  <c r="AF2053" i="1" s="1"/>
  <c r="AD2052" i="1"/>
  <c r="AE2052" i="1" s="1"/>
  <c r="AF2052" i="1" s="1"/>
  <c r="AD2051" i="1"/>
  <c r="AE2051" i="1" s="1"/>
  <c r="AF2051" i="1" s="1"/>
  <c r="AD2050" i="1"/>
  <c r="AE2050" i="1" s="1"/>
  <c r="AF2050" i="1" s="1"/>
  <c r="AD2049" i="1"/>
  <c r="AE2049" i="1" s="1"/>
  <c r="AF2049" i="1" s="1"/>
  <c r="AD2048" i="1"/>
  <c r="AE2048" i="1" s="1"/>
  <c r="AF2048" i="1" s="1"/>
  <c r="AD2047" i="1"/>
  <c r="AE2047" i="1" s="1"/>
  <c r="AF2047" i="1" s="1"/>
  <c r="AD2046" i="1"/>
  <c r="AE2046" i="1" s="1"/>
  <c r="AF2046" i="1" s="1"/>
  <c r="AD2045" i="1"/>
  <c r="AE2045" i="1" s="1"/>
  <c r="AF2045" i="1" s="1"/>
  <c r="AD2044" i="1"/>
  <c r="AE2044" i="1" s="1"/>
  <c r="AF2044" i="1" s="1"/>
  <c r="AD2043" i="1"/>
  <c r="AE2043" i="1" s="1"/>
  <c r="AF2043" i="1" s="1"/>
  <c r="AD2042" i="1"/>
  <c r="AE2042" i="1" s="1"/>
  <c r="AF2042" i="1" s="1"/>
  <c r="AD2041" i="1"/>
  <c r="AE2041" i="1" s="1"/>
  <c r="AF2041" i="1" s="1"/>
  <c r="AD2040" i="1"/>
  <c r="AE2040" i="1" s="1"/>
  <c r="AF2040" i="1" s="1"/>
  <c r="AD2039" i="1"/>
  <c r="AE2039" i="1" s="1"/>
  <c r="AF2039" i="1" s="1"/>
  <c r="AD2038" i="1"/>
  <c r="AE2038" i="1" s="1"/>
  <c r="AF2038" i="1" s="1"/>
  <c r="AD2037" i="1"/>
  <c r="AE2037" i="1" s="1"/>
  <c r="AF2037" i="1" s="1"/>
  <c r="AD2036" i="1"/>
  <c r="AE2036" i="1" s="1"/>
  <c r="AF2036" i="1" s="1"/>
  <c r="AD2035" i="1"/>
  <c r="AE2035" i="1" s="1"/>
  <c r="AF2035" i="1" s="1"/>
  <c r="AD2034" i="1"/>
  <c r="AE2034" i="1" s="1"/>
  <c r="AF2034" i="1" s="1"/>
  <c r="AD2033" i="1"/>
  <c r="AE2033" i="1" s="1"/>
  <c r="AF2033" i="1" s="1"/>
  <c r="AD2032" i="1"/>
  <c r="AE2032" i="1" s="1"/>
  <c r="AF2032" i="1" s="1"/>
  <c r="AD2030" i="1"/>
  <c r="AE2030" i="1" s="1"/>
  <c r="AF2030" i="1" s="1"/>
  <c r="AD2029" i="1"/>
  <c r="AE2029" i="1" s="1"/>
  <c r="AF2029" i="1" s="1"/>
  <c r="AD2028" i="1"/>
  <c r="AE2028" i="1" s="1"/>
  <c r="AF2028" i="1" s="1"/>
  <c r="AD2027" i="1"/>
  <c r="AE2027" i="1" s="1"/>
  <c r="AF2027" i="1" s="1"/>
  <c r="AD2026" i="1"/>
  <c r="AE2026" i="1" s="1"/>
  <c r="AF2026" i="1" s="1"/>
  <c r="AD2025" i="1"/>
  <c r="AE2025" i="1" s="1"/>
  <c r="AF2025" i="1" s="1"/>
  <c r="AD2024" i="1"/>
  <c r="AE2024" i="1" s="1"/>
  <c r="AF2024" i="1" s="1"/>
  <c r="AD2023" i="1"/>
  <c r="AE2023" i="1" s="1"/>
  <c r="AF2023" i="1" s="1"/>
  <c r="AD2022" i="1"/>
  <c r="AE2022" i="1" s="1"/>
  <c r="AF2022" i="1" s="1"/>
  <c r="AD2021" i="1"/>
  <c r="AE2021" i="1" s="1"/>
  <c r="AF2021" i="1" s="1"/>
  <c r="AD2020" i="1"/>
  <c r="AE2020" i="1" s="1"/>
  <c r="AF2020" i="1" s="1"/>
  <c r="AD2019" i="1"/>
  <c r="AE2019" i="1" s="1"/>
  <c r="AF2019" i="1" s="1"/>
  <c r="AD2018" i="1"/>
  <c r="AE2018" i="1" s="1"/>
  <c r="AF2018" i="1" s="1"/>
  <c r="AD2017" i="1"/>
  <c r="AE2017" i="1" s="1"/>
  <c r="AF2017" i="1" s="1"/>
  <c r="AD2016" i="1"/>
  <c r="AE2016" i="1" s="1"/>
  <c r="AF2016" i="1" s="1"/>
  <c r="AD2015" i="1"/>
  <c r="AE2015" i="1" s="1"/>
  <c r="AF2015" i="1" s="1"/>
  <c r="AD2014" i="1"/>
  <c r="AE2014" i="1" s="1"/>
  <c r="AF2014" i="1" s="1"/>
  <c r="AD2013" i="1"/>
  <c r="AE2013" i="1" s="1"/>
  <c r="AF2013" i="1" s="1"/>
  <c r="AD2012" i="1"/>
  <c r="AE2012" i="1" s="1"/>
  <c r="AF2012" i="1" s="1"/>
  <c r="AD2011" i="1"/>
  <c r="AE2011" i="1" s="1"/>
  <c r="AF2011" i="1" s="1"/>
  <c r="AD2010" i="1"/>
  <c r="AE2010" i="1" s="1"/>
  <c r="AF2010" i="1" s="1"/>
  <c r="AD2009" i="1"/>
  <c r="AE2009" i="1" s="1"/>
  <c r="AF2009" i="1" s="1"/>
  <c r="AD2008" i="1"/>
  <c r="AE2008" i="1" s="1"/>
  <c r="AF2008" i="1" s="1"/>
  <c r="AD2007" i="1"/>
  <c r="AE2007" i="1" s="1"/>
  <c r="AF2007" i="1" s="1"/>
  <c r="AD2006" i="1"/>
  <c r="AE2006" i="1" s="1"/>
  <c r="AF2006" i="1" s="1"/>
  <c r="AD2005" i="1"/>
  <c r="AE2005" i="1" s="1"/>
  <c r="AF2005" i="1" s="1"/>
  <c r="AD2004" i="1"/>
  <c r="AE2004" i="1" s="1"/>
  <c r="AF2004" i="1" s="1"/>
  <c r="AD2003" i="1"/>
  <c r="AE2003" i="1" s="1"/>
  <c r="AF2003" i="1" s="1"/>
  <c r="AD2002" i="1"/>
  <c r="AE2002" i="1" s="1"/>
  <c r="AF2002" i="1" s="1"/>
  <c r="AD2001" i="1"/>
  <c r="AE2001" i="1" s="1"/>
  <c r="AF2001" i="1" s="1"/>
  <c r="AD2000" i="1"/>
  <c r="AE2000" i="1" s="1"/>
  <c r="AF2000" i="1" s="1"/>
  <c r="AD1999" i="1"/>
  <c r="AE1999" i="1" s="1"/>
  <c r="AF1999" i="1" s="1"/>
  <c r="AD1998" i="1"/>
  <c r="AE1998" i="1" s="1"/>
  <c r="AF1998" i="1" s="1"/>
  <c r="AD1997" i="1"/>
  <c r="AE1997" i="1" s="1"/>
  <c r="AF1997" i="1" s="1"/>
  <c r="AD1996" i="1"/>
  <c r="AE1996" i="1" s="1"/>
  <c r="AF1996" i="1" s="1"/>
  <c r="AD1995" i="1"/>
  <c r="AE1995" i="1" s="1"/>
  <c r="AF1995" i="1" s="1"/>
  <c r="AD1994" i="1"/>
  <c r="AE1994" i="1" s="1"/>
  <c r="AF1994" i="1" s="1"/>
  <c r="AD1993" i="1"/>
  <c r="AE1993" i="1" s="1"/>
  <c r="AF1993" i="1" s="1"/>
  <c r="AD1992" i="1"/>
  <c r="AE1992" i="1" s="1"/>
  <c r="AF1992" i="1" s="1"/>
  <c r="AD1991" i="1"/>
  <c r="AE1991" i="1" s="1"/>
  <c r="AF1991" i="1" s="1"/>
  <c r="AD1990" i="1"/>
  <c r="AE1990" i="1" s="1"/>
  <c r="AF1990" i="1" s="1"/>
  <c r="AD1989" i="1"/>
  <c r="AE1989" i="1" s="1"/>
  <c r="AF1989" i="1" s="1"/>
  <c r="AD1988" i="1"/>
  <c r="AE1988" i="1" s="1"/>
  <c r="AF1988" i="1" s="1"/>
  <c r="AD1987" i="1"/>
  <c r="AE1987" i="1" s="1"/>
  <c r="AF1987" i="1" s="1"/>
  <c r="AD1986" i="1"/>
  <c r="AE1986" i="1" s="1"/>
  <c r="AF1986" i="1" s="1"/>
  <c r="AD1985" i="1"/>
  <c r="AE1985" i="1" s="1"/>
  <c r="AF1985" i="1" s="1"/>
  <c r="AD1984" i="1"/>
  <c r="AE1984" i="1" s="1"/>
  <c r="AF1984" i="1" s="1"/>
  <c r="AD1983" i="1"/>
  <c r="AE1983" i="1" s="1"/>
  <c r="AF1983" i="1" s="1"/>
  <c r="AD1982" i="1"/>
  <c r="AE1982" i="1" s="1"/>
  <c r="AF1982" i="1" s="1"/>
  <c r="AD1981" i="1"/>
  <c r="AE1981" i="1" s="1"/>
  <c r="AF1981" i="1" s="1"/>
  <c r="AD1980" i="1"/>
  <c r="AE1980" i="1" s="1"/>
  <c r="AF1980" i="1" s="1"/>
  <c r="AD1979" i="1"/>
  <c r="AE1979" i="1" s="1"/>
  <c r="AF1979" i="1" s="1"/>
  <c r="AD1978" i="1"/>
  <c r="AE1978" i="1" s="1"/>
  <c r="AF1978" i="1" s="1"/>
  <c r="AD1977" i="1"/>
  <c r="AE1977" i="1" s="1"/>
  <c r="AF1977" i="1" s="1"/>
  <c r="AD1976" i="1"/>
  <c r="AE1976" i="1" s="1"/>
  <c r="AF1976" i="1" s="1"/>
  <c r="AD1975" i="1"/>
  <c r="AE1975" i="1" s="1"/>
  <c r="AF1975" i="1" s="1"/>
  <c r="AD1974" i="1"/>
  <c r="AE1974" i="1" s="1"/>
  <c r="AF1974" i="1" s="1"/>
  <c r="AD1973" i="1"/>
  <c r="AE1973" i="1" s="1"/>
  <c r="AF1973" i="1" s="1"/>
  <c r="AD1972" i="1"/>
  <c r="AE1972" i="1" s="1"/>
  <c r="AF1972" i="1" s="1"/>
  <c r="AD1971" i="1"/>
  <c r="AE1971" i="1" s="1"/>
  <c r="AF1971" i="1" s="1"/>
  <c r="AD1970" i="1"/>
  <c r="AE1970" i="1" s="1"/>
  <c r="AF1970" i="1" s="1"/>
  <c r="AD1969" i="1"/>
  <c r="AE1969" i="1" s="1"/>
  <c r="AF1969" i="1" s="1"/>
  <c r="AD1968" i="1"/>
  <c r="AE1968" i="1" s="1"/>
  <c r="AF1968" i="1" s="1"/>
  <c r="AD1967" i="1"/>
  <c r="AE1967" i="1" s="1"/>
  <c r="AF1967" i="1" s="1"/>
  <c r="AD1966" i="1"/>
  <c r="AE1966" i="1" s="1"/>
  <c r="AF1966" i="1" s="1"/>
  <c r="AD1965" i="1"/>
  <c r="AE1965" i="1" s="1"/>
  <c r="AF1965" i="1" s="1"/>
  <c r="AD1964" i="1"/>
  <c r="AE1964" i="1" s="1"/>
  <c r="AF1964" i="1" s="1"/>
  <c r="AD1963" i="1"/>
  <c r="AE1963" i="1" s="1"/>
  <c r="AF1963" i="1" s="1"/>
  <c r="AD1962" i="1"/>
  <c r="AE1962" i="1" s="1"/>
  <c r="AF1962" i="1" s="1"/>
  <c r="AD1961" i="1"/>
  <c r="AE1961" i="1" s="1"/>
  <c r="AF1961" i="1" s="1"/>
  <c r="AD1960" i="1"/>
  <c r="AE1960" i="1" s="1"/>
  <c r="AF1960" i="1" s="1"/>
  <c r="AD1959" i="1"/>
  <c r="AE1959" i="1" s="1"/>
  <c r="AF1959" i="1" s="1"/>
  <c r="AD1958" i="1"/>
  <c r="AE1958" i="1" s="1"/>
  <c r="AF1958" i="1" s="1"/>
  <c r="AD1957" i="1"/>
  <c r="AE1957" i="1" s="1"/>
  <c r="AF1957" i="1" s="1"/>
  <c r="AD1956" i="1"/>
  <c r="AE1956" i="1" s="1"/>
  <c r="AF1956" i="1" s="1"/>
  <c r="AD1955" i="1"/>
  <c r="AE1955" i="1" s="1"/>
  <c r="AF1955" i="1" s="1"/>
  <c r="AD1954" i="1"/>
  <c r="AE1954" i="1" s="1"/>
  <c r="AF1954" i="1" s="1"/>
  <c r="AD1953" i="1"/>
  <c r="AE1953" i="1" s="1"/>
  <c r="AF1953" i="1" s="1"/>
  <c r="AD1952" i="1"/>
  <c r="AE1952" i="1" s="1"/>
  <c r="AF1952" i="1" s="1"/>
  <c r="AD1951" i="1"/>
  <c r="AE1951" i="1" s="1"/>
  <c r="AF1951" i="1" s="1"/>
  <c r="AD1950" i="1"/>
  <c r="AE1950" i="1" s="1"/>
  <c r="AF1950" i="1" s="1"/>
  <c r="AD1949" i="1"/>
  <c r="AE1949" i="1" s="1"/>
  <c r="AF1949" i="1" s="1"/>
  <c r="AD1948" i="1"/>
  <c r="AE1948" i="1" s="1"/>
  <c r="AF1948" i="1" s="1"/>
  <c r="AD1947" i="1"/>
  <c r="AE1947" i="1" s="1"/>
  <c r="AF1947" i="1" s="1"/>
  <c r="AD1946" i="1"/>
  <c r="AE1946" i="1" s="1"/>
  <c r="AF1946" i="1" s="1"/>
  <c r="AD1945" i="1"/>
  <c r="AE1945" i="1" s="1"/>
  <c r="AF1945" i="1" s="1"/>
  <c r="AD1944" i="1"/>
  <c r="AE1944" i="1" s="1"/>
  <c r="AF1944" i="1" s="1"/>
  <c r="AD1943" i="1"/>
  <c r="AE1943" i="1" s="1"/>
  <c r="AF1943" i="1" s="1"/>
  <c r="AD1942" i="1"/>
  <c r="AE1942" i="1" s="1"/>
  <c r="AF1942" i="1" s="1"/>
  <c r="AD1941" i="1"/>
  <c r="AE1941" i="1" s="1"/>
  <c r="AF1941" i="1" s="1"/>
  <c r="AD1940" i="1"/>
  <c r="AE1940" i="1" s="1"/>
  <c r="AF1940" i="1" s="1"/>
  <c r="AD1939" i="1"/>
  <c r="AE1939" i="1" s="1"/>
  <c r="AF1939" i="1" s="1"/>
  <c r="AD1938" i="1"/>
  <c r="AE1938" i="1" s="1"/>
  <c r="AF1938" i="1" s="1"/>
  <c r="AD1937" i="1"/>
  <c r="AE1937" i="1" s="1"/>
  <c r="AF1937" i="1" s="1"/>
  <c r="AD1936" i="1"/>
  <c r="AE1936" i="1" s="1"/>
  <c r="AF1936" i="1" s="1"/>
  <c r="AD1935" i="1"/>
  <c r="AE1935" i="1" s="1"/>
  <c r="AF1935" i="1" s="1"/>
  <c r="AD1934" i="1"/>
  <c r="AE1934" i="1" s="1"/>
  <c r="AF1934" i="1" s="1"/>
  <c r="AD1933" i="1"/>
  <c r="AE1933" i="1" s="1"/>
  <c r="AF1933" i="1" s="1"/>
  <c r="AD1932" i="1"/>
  <c r="AE1932" i="1" s="1"/>
  <c r="AF1932" i="1" s="1"/>
  <c r="AD1931" i="1"/>
  <c r="AE1931" i="1" s="1"/>
  <c r="AF1931" i="1" s="1"/>
  <c r="AD1930" i="1"/>
  <c r="AE1930" i="1" s="1"/>
  <c r="AF1930" i="1" s="1"/>
  <c r="AD1929" i="1"/>
  <c r="AE1929" i="1" s="1"/>
  <c r="AF1929" i="1" s="1"/>
  <c r="AD1928" i="1"/>
  <c r="AE1928" i="1" s="1"/>
  <c r="AF1928" i="1" s="1"/>
  <c r="AD1927" i="1"/>
  <c r="AE1927" i="1" s="1"/>
  <c r="AF1927" i="1" s="1"/>
  <c r="AD1926" i="1"/>
  <c r="AE1926" i="1" s="1"/>
  <c r="AF1926" i="1" s="1"/>
  <c r="AD1925" i="1"/>
  <c r="AE1925" i="1" s="1"/>
  <c r="AF1925" i="1" s="1"/>
  <c r="AD1924" i="1"/>
  <c r="AE1924" i="1" s="1"/>
  <c r="AF1924" i="1" s="1"/>
  <c r="AD1923" i="1"/>
  <c r="AE1923" i="1" s="1"/>
  <c r="AF1923" i="1" s="1"/>
  <c r="AD1922" i="1"/>
  <c r="AE1922" i="1" s="1"/>
  <c r="AF1922" i="1" s="1"/>
  <c r="AD1921" i="1"/>
  <c r="AE1921" i="1" s="1"/>
  <c r="AF1921" i="1" s="1"/>
  <c r="AD1920" i="1"/>
  <c r="AE1920" i="1" s="1"/>
  <c r="AF1920" i="1" s="1"/>
  <c r="AD1919" i="1"/>
  <c r="AE1919" i="1" s="1"/>
  <c r="AF1919" i="1" s="1"/>
  <c r="AD1918" i="1"/>
  <c r="AE1918" i="1" s="1"/>
  <c r="AF1918" i="1" s="1"/>
  <c r="AD1917" i="1"/>
  <c r="AE1917" i="1" s="1"/>
  <c r="AF1917" i="1" s="1"/>
  <c r="AD1916" i="1"/>
  <c r="AE1916" i="1" s="1"/>
  <c r="AF1916" i="1" s="1"/>
  <c r="AD1915" i="1"/>
  <c r="AE1915" i="1" s="1"/>
  <c r="AF1915" i="1" s="1"/>
  <c r="AD1914" i="1"/>
  <c r="AE1914" i="1" s="1"/>
  <c r="AF1914" i="1" s="1"/>
  <c r="AD1913" i="1"/>
  <c r="AE1913" i="1" s="1"/>
  <c r="AF1913" i="1" s="1"/>
  <c r="AD1912" i="1"/>
  <c r="AE1912" i="1" s="1"/>
  <c r="AF1912" i="1" s="1"/>
  <c r="AD1911" i="1"/>
  <c r="AE1911" i="1" s="1"/>
  <c r="AF1911" i="1" s="1"/>
  <c r="AD1910" i="1"/>
  <c r="AE1910" i="1" s="1"/>
  <c r="AF1910" i="1" s="1"/>
  <c r="AD1909" i="1"/>
  <c r="AE1909" i="1" s="1"/>
  <c r="AF1909" i="1" s="1"/>
  <c r="AD1908" i="1"/>
  <c r="AE1908" i="1" s="1"/>
  <c r="AF1908" i="1" s="1"/>
  <c r="AD1907" i="1"/>
  <c r="AE1907" i="1" s="1"/>
  <c r="AF1907" i="1" s="1"/>
  <c r="AD1906" i="1"/>
  <c r="AE1906" i="1" s="1"/>
  <c r="AF1906" i="1" s="1"/>
  <c r="AD1905" i="1"/>
  <c r="AE1905" i="1" s="1"/>
  <c r="AF1905" i="1" s="1"/>
  <c r="AD1904" i="1"/>
  <c r="AE1904" i="1" s="1"/>
  <c r="AF1904" i="1" s="1"/>
  <c r="AD1903" i="1"/>
  <c r="AE1903" i="1" s="1"/>
  <c r="AF1903" i="1" s="1"/>
  <c r="AD1902" i="1"/>
  <c r="AE1902" i="1" s="1"/>
  <c r="AF1902" i="1" s="1"/>
  <c r="AD1901" i="1"/>
  <c r="AE1901" i="1" s="1"/>
  <c r="AF1901" i="1" s="1"/>
  <c r="AD1900" i="1"/>
  <c r="AE1900" i="1" s="1"/>
  <c r="AF1900" i="1" s="1"/>
  <c r="AD1899" i="1"/>
  <c r="AE1899" i="1" s="1"/>
  <c r="AF1899" i="1" s="1"/>
  <c r="AD1898" i="1"/>
  <c r="AE1898" i="1" s="1"/>
  <c r="AF1898" i="1" s="1"/>
  <c r="AD1897" i="1"/>
  <c r="AE1897" i="1" s="1"/>
  <c r="AF1897" i="1" s="1"/>
  <c r="AD1896" i="1"/>
  <c r="AE1896" i="1" s="1"/>
  <c r="AF1896" i="1" s="1"/>
  <c r="AD1895" i="1"/>
  <c r="AE1895" i="1" s="1"/>
  <c r="AF1895" i="1" s="1"/>
  <c r="AD1894" i="1"/>
  <c r="AE1894" i="1" s="1"/>
  <c r="AF1894" i="1" s="1"/>
  <c r="AD1893" i="1"/>
  <c r="AE1893" i="1" s="1"/>
  <c r="AF1893" i="1" s="1"/>
  <c r="AD1892" i="1"/>
  <c r="AE1892" i="1" s="1"/>
  <c r="AF1892" i="1" s="1"/>
  <c r="AD1891" i="1"/>
  <c r="AE1891" i="1" s="1"/>
  <c r="AF1891" i="1" s="1"/>
  <c r="AD1890" i="1"/>
  <c r="AE1890" i="1" s="1"/>
  <c r="AF1890" i="1" s="1"/>
  <c r="AD1889" i="1"/>
  <c r="AE1889" i="1" s="1"/>
  <c r="AF1889" i="1" s="1"/>
  <c r="AD1888" i="1"/>
  <c r="AE1888" i="1" s="1"/>
  <c r="AF1888" i="1" s="1"/>
  <c r="AD1887" i="1"/>
  <c r="AE1887" i="1" s="1"/>
  <c r="AF1887" i="1" s="1"/>
  <c r="AD1886" i="1"/>
  <c r="AE1886" i="1" s="1"/>
  <c r="AF1886" i="1" s="1"/>
  <c r="AD1885" i="1"/>
  <c r="AE1885" i="1" s="1"/>
  <c r="AF1885" i="1" s="1"/>
  <c r="AD1884" i="1"/>
  <c r="AE1884" i="1" s="1"/>
  <c r="AF1884" i="1" s="1"/>
  <c r="AD1883" i="1"/>
  <c r="AE1883" i="1" s="1"/>
  <c r="AF1883" i="1" s="1"/>
  <c r="AD1882" i="1"/>
  <c r="AE1882" i="1" s="1"/>
  <c r="AF1882" i="1" s="1"/>
  <c r="AD1881" i="1"/>
  <c r="AE1881" i="1" s="1"/>
  <c r="AF1881" i="1" s="1"/>
  <c r="AD1880" i="1"/>
  <c r="AE1880" i="1" s="1"/>
  <c r="AF1880" i="1" s="1"/>
  <c r="AD1879" i="1"/>
  <c r="AE1879" i="1" s="1"/>
  <c r="AF1879" i="1" s="1"/>
  <c r="AD1878" i="1"/>
  <c r="AE1878" i="1" s="1"/>
  <c r="AF1878" i="1" s="1"/>
  <c r="AD1877" i="1"/>
  <c r="AE1877" i="1" s="1"/>
  <c r="AF1877" i="1" s="1"/>
  <c r="AD1876" i="1"/>
  <c r="AE1876" i="1" s="1"/>
  <c r="AF1876" i="1" s="1"/>
  <c r="AD1875" i="1"/>
  <c r="AE1875" i="1" s="1"/>
  <c r="AF1875" i="1" s="1"/>
  <c r="AD1874" i="1"/>
  <c r="AE1874" i="1" s="1"/>
  <c r="AF1874" i="1" s="1"/>
  <c r="AD1873" i="1"/>
  <c r="AE1873" i="1" s="1"/>
  <c r="AF1873" i="1" s="1"/>
  <c r="AD1872" i="1"/>
  <c r="AE1872" i="1" s="1"/>
  <c r="AF1872" i="1" s="1"/>
  <c r="AD1871" i="1"/>
  <c r="AE1871" i="1" s="1"/>
  <c r="AF1871" i="1" s="1"/>
  <c r="AD1870" i="1"/>
  <c r="AE1870" i="1" s="1"/>
  <c r="AF1870" i="1" s="1"/>
  <c r="AD1869" i="1"/>
  <c r="AE1869" i="1" s="1"/>
  <c r="AF1869" i="1" s="1"/>
  <c r="AD1868" i="1"/>
  <c r="AE1868" i="1" s="1"/>
  <c r="AF1868" i="1" s="1"/>
  <c r="AD1867" i="1"/>
  <c r="AE1867" i="1" s="1"/>
  <c r="AF1867" i="1" s="1"/>
  <c r="AD1866" i="1"/>
  <c r="AE1866" i="1" s="1"/>
  <c r="AF1866" i="1" s="1"/>
  <c r="AD1865" i="1"/>
  <c r="AE1865" i="1" s="1"/>
  <c r="AF1865" i="1" s="1"/>
  <c r="AD1864" i="1"/>
  <c r="AE1864" i="1" s="1"/>
  <c r="AF1864" i="1" s="1"/>
  <c r="AD1863" i="1"/>
  <c r="AE1863" i="1" s="1"/>
  <c r="AF1863" i="1" s="1"/>
  <c r="AD1862" i="1"/>
  <c r="AE1862" i="1" s="1"/>
  <c r="AF1862" i="1" s="1"/>
  <c r="AD1861" i="1"/>
  <c r="AE1861" i="1" s="1"/>
  <c r="AF1861" i="1" s="1"/>
  <c r="AD1860" i="1"/>
  <c r="AE1860" i="1" s="1"/>
  <c r="AF1860" i="1" s="1"/>
  <c r="AD1859" i="1"/>
  <c r="AE1859" i="1" s="1"/>
  <c r="AF1859" i="1" s="1"/>
  <c r="AD1858" i="1"/>
  <c r="AE1858" i="1" s="1"/>
  <c r="AF1858" i="1" s="1"/>
  <c r="AD1857" i="1"/>
  <c r="AE1857" i="1" s="1"/>
  <c r="AF1857" i="1" s="1"/>
  <c r="AD1856" i="1"/>
  <c r="AE1856" i="1" s="1"/>
  <c r="AF1856" i="1" s="1"/>
  <c r="AD1855" i="1"/>
  <c r="AE1855" i="1" s="1"/>
  <c r="AF1855" i="1" s="1"/>
  <c r="AD1854" i="1"/>
  <c r="AE1854" i="1" s="1"/>
  <c r="AF1854" i="1" s="1"/>
  <c r="AD1853" i="1"/>
  <c r="AE1853" i="1" s="1"/>
  <c r="AF1853" i="1" s="1"/>
  <c r="AD1852" i="1"/>
  <c r="AE1852" i="1" s="1"/>
  <c r="AF1852" i="1" s="1"/>
  <c r="AD1851" i="1"/>
  <c r="AE1851" i="1" s="1"/>
  <c r="AF1851" i="1" s="1"/>
  <c r="AD1850" i="1"/>
  <c r="AE1850" i="1" s="1"/>
  <c r="AF1850" i="1" s="1"/>
  <c r="AD1849" i="1"/>
  <c r="AE1849" i="1" s="1"/>
  <c r="AF1849" i="1" s="1"/>
  <c r="AD1848" i="1"/>
  <c r="AE1848" i="1" s="1"/>
  <c r="AF1848" i="1" s="1"/>
  <c r="AD1847" i="1"/>
  <c r="AE1847" i="1" s="1"/>
  <c r="AF1847" i="1" s="1"/>
  <c r="AD1846" i="1"/>
  <c r="AE1846" i="1" s="1"/>
  <c r="AF1846" i="1" s="1"/>
  <c r="AD1845" i="1"/>
  <c r="AE1845" i="1" s="1"/>
  <c r="AF1845" i="1" s="1"/>
  <c r="AD1844" i="1"/>
  <c r="AE1844" i="1" s="1"/>
  <c r="AF1844" i="1" s="1"/>
  <c r="AD1843" i="1"/>
  <c r="AE1843" i="1" s="1"/>
  <c r="AF1843" i="1" s="1"/>
  <c r="AD1842" i="1"/>
  <c r="AE1842" i="1" s="1"/>
  <c r="AF1842" i="1" s="1"/>
  <c r="AD1841" i="1"/>
  <c r="AE1841" i="1" s="1"/>
  <c r="AF1841" i="1" s="1"/>
  <c r="AD1840" i="1"/>
  <c r="AE1840" i="1" s="1"/>
  <c r="AF1840" i="1" s="1"/>
  <c r="AD1839" i="1"/>
  <c r="AE1839" i="1" s="1"/>
  <c r="AF1839" i="1" s="1"/>
  <c r="AD1838" i="1"/>
  <c r="AE1838" i="1" s="1"/>
  <c r="AF1838" i="1" s="1"/>
  <c r="AD1837" i="1"/>
  <c r="AE1837" i="1" s="1"/>
  <c r="AF1837" i="1" s="1"/>
  <c r="AD1836" i="1"/>
  <c r="AE1836" i="1" s="1"/>
  <c r="AF1836" i="1" s="1"/>
  <c r="AD1835" i="1"/>
  <c r="AE1835" i="1" s="1"/>
  <c r="AF1835" i="1" s="1"/>
  <c r="AD1834" i="1"/>
  <c r="AE1834" i="1" s="1"/>
  <c r="AF1834" i="1" s="1"/>
  <c r="AD1833" i="1"/>
  <c r="AE1833" i="1" s="1"/>
  <c r="AF1833" i="1" s="1"/>
  <c r="AD1832" i="1"/>
  <c r="AE1832" i="1" s="1"/>
  <c r="AF1832" i="1" s="1"/>
  <c r="AD1831" i="1"/>
  <c r="AE1831" i="1" s="1"/>
  <c r="AF1831" i="1" s="1"/>
  <c r="AD1830" i="1"/>
  <c r="AE1830" i="1" s="1"/>
  <c r="AF1830" i="1" s="1"/>
  <c r="AD1829" i="1"/>
  <c r="AE1829" i="1" s="1"/>
  <c r="AF1829" i="1" s="1"/>
  <c r="AD1828" i="1"/>
  <c r="AE1828" i="1" s="1"/>
  <c r="AF1828" i="1" s="1"/>
  <c r="AD1827" i="1"/>
  <c r="AE1827" i="1" s="1"/>
  <c r="AF1827" i="1" s="1"/>
  <c r="AD1826" i="1"/>
  <c r="AE1826" i="1" s="1"/>
  <c r="AF1826" i="1" s="1"/>
  <c r="AD1825" i="1"/>
  <c r="AE1825" i="1" s="1"/>
  <c r="AF1825" i="1" s="1"/>
  <c r="AD1824" i="1"/>
  <c r="AE1824" i="1" s="1"/>
  <c r="AF1824" i="1" s="1"/>
  <c r="AD1823" i="1"/>
  <c r="AE1823" i="1" s="1"/>
  <c r="AF1823" i="1" s="1"/>
  <c r="AD1822" i="1"/>
  <c r="AE1822" i="1" s="1"/>
  <c r="AF1822" i="1" s="1"/>
  <c r="AD1821" i="1"/>
  <c r="AE1821" i="1" s="1"/>
  <c r="AF1821" i="1" s="1"/>
  <c r="AD1820" i="1"/>
  <c r="AE1820" i="1" s="1"/>
  <c r="AF1820" i="1" s="1"/>
  <c r="AD1819" i="1"/>
  <c r="AE1819" i="1" s="1"/>
  <c r="AF1819" i="1" s="1"/>
  <c r="AD1818" i="1"/>
  <c r="AE1818" i="1" s="1"/>
  <c r="AF1818" i="1" s="1"/>
  <c r="AD1817" i="1"/>
  <c r="AE1817" i="1" s="1"/>
  <c r="AF1817" i="1" s="1"/>
  <c r="AD1816" i="1"/>
  <c r="AE1816" i="1" s="1"/>
  <c r="AF1816" i="1" s="1"/>
  <c r="AD1815" i="1"/>
  <c r="AE1815" i="1" s="1"/>
  <c r="AF1815" i="1" s="1"/>
  <c r="AD1814" i="1"/>
  <c r="AE1814" i="1" s="1"/>
  <c r="AF1814" i="1" s="1"/>
  <c r="AD1813" i="1"/>
  <c r="AE1813" i="1" s="1"/>
  <c r="AF1813" i="1" s="1"/>
  <c r="AD1812" i="1"/>
  <c r="AE1812" i="1" s="1"/>
  <c r="AF1812" i="1" s="1"/>
  <c r="AD1811" i="1"/>
  <c r="AE1811" i="1" s="1"/>
  <c r="AF1811" i="1" s="1"/>
  <c r="AD1810" i="1"/>
  <c r="AE1810" i="1" s="1"/>
  <c r="AF1810" i="1" s="1"/>
  <c r="AD1809" i="1"/>
  <c r="AE1809" i="1" s="1"/>
  <c r="AF1809" i="1" s="1"/>
  <c r="AD1808" i="1"/>
  <c r="AE1808" i="1" s="1"/>
  <c r="AF1808" i="1" s="1"/>
  <c r="AD1807" i="1"/>
  <c r="AE1807" i="1" s="1"/>
  <c r="AF1807" i="1" s="1"/>
  <c r="AD1806" i="1"/>
  <c r="AE1806" i="1" s="1"/>
  <c r="AF1806" i="1" s="1"/>
  <c r="AD1805" i="1"/>
  <c r="AE1805" i="1" s="1"/>
  <c r="AF1805" i="1" s="1"/>
  <c r="AD1804" i="1"/>
  <c r="AE1804" i="1" s="1"/>
  <c r="AF1804" i="1" s="1"/>
  <c r="AD1803" i="1"/>
  <c r="AE1803" i="1" s="1"/>
  <c r="AF1803" i="1" s="1"/>
  <c r="AD1802" i="1"/>
  <c r="AE1802" i="1" s="1"/>
  <c r="AF1802" i="1" s="1"/>
  <c r="AD1801" i="1"/>
  <c r="AE1801" i="1" s="1"/>
  <c r="AF1801" i="1" s="1"/>
  <c r="AD1800" i="1"/>
  <c r="AE1800" i="1" s="1"/>
  <c r="AF1800" i="1" s="1"/>
  <c r="AD1799" i="1"/>
  <c r="AE1799" i="1" s="1"/>
  <c r="AF1799" i="1" s="1"/>
  <c r="AD1798" i="1"/>
  <c r="AE1798" i="1" s="1"/>
  <c r="AF1798" i="1" s="1"/>
  <c r="AD1797" i="1"/>
  <c r="AE1797" i="1" s="1"/>
  <c r="AF1797" i="1" s="1"/>
  <c r="AD1796" i="1"/>
  <c r="AE1796" i="1" s="1"/>
  <c r="AF1796" i="1" s="1"/>
  <c r="AD1795" i="1"/>
  <c r="AE1795" i="1" s="1"/>
  <c r="AF1795" i="1" s="1"/>
  <c r="AD1794" i="1"/>
  <c r="AE1794" i="1" s="1"/>
  <c r="AF1794" i="1" s="1"/>
  <c r="AD1793" i="1"/>
  <c r="AE1793" i="1" s="1"/>
  <c r="AF1793" i="1" s="1"/>
  <c r="AD1792" i="1"/>
  <c r="AE1792" i="1" s="1"/>
  <c r="AF1792" i="1" s="1"/>
  <c r="AD1791" i="1"/>
  <c r="AE1791" i="1" s="1"/>
  <c r="AF1791" i="1" s="1"/>
  <c r="AD1790" i="1"/>
  <c r="AE1790" i="1" s="1"/>
  <c r="AF1790" i="1" s="1"/>
  <c r="AD1789" i="1"/>
  <c r="AE1789" i="1" s="1"/>
  <c r="AF1789" i="1" s="1"/>
  <c r="AD1788" i="1"/>
  <c r="AE1788" i="1" s="1"/>
  <c r="AF1788" i="1" s="1"/>
  <c r="AD1787" i="1"/>
  <c r="AE1787" i="1" s="1"/>
  <c r="AF1787" i="1" s="1"/>
  <c r="AD1786" i="1"/>
  <c r="AE1786" i="1" s="1"/>
  <c r="AF1786" i="1" s="1"/>
  <c r="AD1785" i="1"/>
  <c r="AE1785" i="1" s="1"/>
  <c r="AF1785" i="1" s="1"/>
  <c r="AD1784" i="1"/>
  <c r="AE1784" i="1" s="1"/>
  <c r="AF1784" i="1" s="1"/>
  <c r="AD1783" i="1"/>
  <c r="AE1783" i="1" s="1"/>
  <c r="AF1783" i="1" s="1"/>
  <c r="AD1782" i="1"/>
  <c r="AE1782" i="1" s="1"/>
  <c r="AF1782" i="1" s="1"/>
  <c r="AD1781" i="1"/>
  <c r="AE1781" i="1" s="1"/>
  <c r="AF1781" i="1" s="1"/>
  <c r="AD1780" i="1"/>
  <c r="AE1780" i="1" s="1"/>
  <c r="AF1780" i="1" s="1"/>
  <c r="AD1779" i="1"/>
  <c r="AE1779" i="1" s="1"/>
  <c r="AF1779" i="1" s="1"/>
  <c r="AD1778" i="1"/>
  <c r="AE1778" i="1" s="1"/>
  <c r="AF1778" i="1" s="1"/>
  <c r="AD1777" i="1"/>
  <c r="AE1777" i="1" s="1"/>
  <c r="AF1777" i="1" s="1"/>
  <c r="AD1776" i="1"/>
  <c r="AE1776" i="1" s="1"/>
  <c r="AF1776" i="1" s="1"/>
  <c r="AD1775" i="1"/>
  <c r="AE1775" i="1" s="1"/>
  <c r="AF1775" i="1" s="1"/>
  <c r="AD1774" i="1"/>
  <c r="AE1774" i="1" s="1"/>
  <c r="AF1774" i="1" s="1"/>
  <c r="AD1773" i="1"/>
  <c r="AE1773" i="1" s="1"/>
  <c r="AF1773" i="1" s="1"/>
  <c r="AD1772" i="1"/>
  <c r="AE1772" i="1" s="1"/>
  <c r="AF1772" i="1" s="1"/>
  <c r="AD1771" i="1"/>
  <c r="AE1771" i="1" s="1"/>
  <c r="AF1771" i="1" s="1"/>
  <c r="AD1770" i="1"/>
  <c r="AE1770" i="1" s="1"/>
  <c r="AF1770" i="1" s="1"/>
  <c r="AD1769" i="1"/>
  <c r="AE1769" i="1" s="1"/>
  <c r="AF1769" i="1" s="1"/>
  <c r="AD1768" i="1"/>
  <c r="AE1768" i="1" s="1"/>
  <c r="AF1768" i="1" s="1"/>
  <c r="AD1767" i="1"/>
  <c r="AE1767" i="1" s="1"/>
  <c r="AF1767" i="1" s="1"/>
  <c r="AD1766" i="1"/>
  <c r="AE1766" i="1" s="1"/>
  <c r="AF1766" i="1" s="1"/>
  <c r="AD1765" i="1"/>
  <c r="AE1765" i="1" s="1"/>
  <c r="AF1765" i="1" s="1"/>
  <c r="AD1764" i="1"/>
  <c r="AE1764" i="1" s="1"/>
  <c r="AF1764" i="1" s="1"/>
  <c r="AD1763" i="1"/>
  <c r="AE1763" i="1" s="1"/>
  <c r="AF1763" i="1" s="1"/>
  <c r="AD1762" i="1"/>
  <c r="AE1762" i="1" s="1"/>
  <c r="AF1762" i="1" s="1"/>
  <c r="AD1761" i="1"/>
  <c r="AE1761" i="1" s="1"/>
  <c r="AF1761" i="1" s="1"/>
  <c r="AD1760" i="1"/>
  <c r="AE1760" i="1" s="1"/>
  <c r="AF1760" i="1" s="1"/>
  <c r="AD1759" i="1"/>
  <c r="AE1759" i="1" s="1"/>
  <c r="AF1759" i="1" s="1"/>
  <c r="AD1758" i="1"/>
  <c r="AE1758" i="1" s="1"/>
  <c r="AF1758" i="1" s="1"/>
  <c r="AD1757" i="1"/>
  <c r="AE1757" i="1" s="1"/>
  <c r="AF1757" i="1" s="1"/>
  <c r="AD1756" i="1"/>
  <c r="AE1756" i="1" s="1"/>
  <c r="AF1756" i="1" s="1"/>
  <c r="AD1755" i="1"/>
  <c r="AE1755" i="1" s="1"/>
  <c r="AF1755" i="1" s="1"/>
  <c r="AD1754" i="1"/>
  <c r="AE1754" i="1" s="1"/>
  <c r="AF1754" i="1" s="1"/>
  <c r="AD1753" i="1"/>
  <c r="AE1753" i="1" s="1"/>
  <c r="AF1753" i="1" s="1"/>
  <c r="AD1752" i="1"/>
  <c r="AE1752" i="1" s="1"/>
  <c r="AF1752" i="1" s="1"/>
  <c r="AD1751" i="1"/>
  <c r="AE1751" i="1" s="1"/>
  <c r="AF1751" i="1" s="1"/>
  <c r="AD1750" i="1"/>
  <c r="AE1750" i="1" s="1"/>
  <c r="AF1750" i="1" s="1"/>
  <c r="AD1749" i="1"/>
  <c r="AE1749" i="1" s="1"/>
  <c r="AF1749" i="1" s="1"/>
  <c r="AD1747" i="1"/>
  <c r="AE1747" i="1" s="1"/>
  <c r="AF1747" i="1" s="1"/>
  <c r="AD1746" i="1"/>
  <c r="AE1746" i="1" s="1"/>
  <c r="AF1746" i="1" s="1"/>
  <c r="AD1745" i="1"/>
  <c r="AE1745" i="1" s="1"/>
  <c r="AF1745" i="1" s="1"/>
  <c r="AD1744" i="1"/>
  <c r="AE1744" i="1" s="1"/>
  <c r="AF1744" i="1" s="1"/>
  <c r="AD1743" i="1"/>
  <c r="AE1743" i="1" s="1"/>
  <c r="AF1743" i="1" s="1"/>
  <c r="AD1742" i="1"/>
  <c r="AE1742" i="1" s="1"/>
  <c r="AF1742" i="1" s="1"/>
  <c r="AD1741" i="1"/>
  <c r="AE1741" i="1" s="1"/>
  <c r="AF1741" i="1" s="1"/>
  <c r="AD1740" i="1"/>
  <c r="AE1740" i="1" s="1"/>
  <c r="AF1740" i="1" s="1"/>
  <c r="AD1739" i="1"/>
  <c r="AE1739" i="1" s="1"/>
  <c r="AF1739" i="1" s="1"/>
  <c r="AD1738" i="1"/>
  <c r="AE1738" i="1" s="1"/>
  <c r="AF1738" i="1" s="1"/>
  <c r="AD1737" i="1"/>
  <c r="AE1737" i="1" s="1"/>
  <c r="AF1737" i="1" s="1"/>
  <c r="AD1736" i="1"/>
  <c r="AE1736" i="1" s="1"/>
  <c r="AF1736" i="1" s="1"/>
  <c r="AD1735" i="1"/>
  <c r="AE1735" i="1" s="1"/>
  <c r="AF1735" i="1" s="1"/>
  <c r="AD1734" i="1"/>
  <c r="AE1734" i="1" s="1"/>
  <c r="AF1734" i="1" s="1"/>
  <c r="AD1733" i="1"/>
  <c r="AE1733" i="1" s="1"/>
  <c r="AF1733" i="1" s="1"/>
  <c r="AD1732" i="1"/>
  <c r="AE1732" i="1" s="1"/>
  <c r="AF1732" i="1" s="1"/>
  <c r="AD1731" i="1"/>
  <c r="AE1731" i="1" s="1"/>
  <c r="AF1731" i="1" s="1"/>
  <c r="AD1730" i="1"/>
  <c r="AE1730" i="1" s="1"/>
  <c r="AF1730" i="1" s="1"/>
  <c r="AD1729" i="1"/>
  <c r="AE1729" i="1" s="1"/>
  <c r="AF1729" i="1" s="1"/>
  <c r="AD1728" i="1"/>
  <c r="AE1728" i="1" s="1"/>
  <c r="AF1728" i="1" s="1"/>
  <c r="AD1726" i="1"/>
  <c r="AE1726" i="1" s="1"/>
  <c r="AF1726" i="1" s="1"/>
  <c r="AD1725" i="1"/>
  <c r="AE1725" i="1" s="1"/>
  <c r="AF1725" i="1" s="1"/>
  <c r="AD1724" i="1"/>
  <c r="AE1724" i="1" s="1"/>
  <c r="AF1724" i="1" s="1"/>
  <c r="AD1723" i="1"/>
  <c r="AE1723" i="1" s="1"/>
  <c r="AF1723" i="1" s="1"/>
  <c r="AD1722" i="1"/>
  <c r="AE1722" i="1" s="1"/>
  <c r="AF1722" i="1" s="1"/>
  <c r="AD1721" i="1"/>
  <c r="AE1721" i="1" s="1"/>
  <c r="AF1721" i="1" s="1"/>
  <c r="AD1720" i="1"/>
  <c r="AE1720" i="1" s="1"/>
  <c r="AF1720" i="1" s="1"/>
  <c r="AD1719" i="1"/>
  <c r="AE1719" i="1" s="1"/>
  <c r="AF1719" i="1" s="1"/>
  <c r="AD1718" i="1"/>
  <c r="AE1718" i="1" s="1"/>
  <c r="AF1718" i="1" s="1"/>
  <c r="AD1716" i="1"/>
  <c r="AE1716" i="1" s="1"/>
  <c r="AF1716" i="1" s="1"/>
  <c r="AD1715" i="1"/>
  <c r="AE1715" i="1" s="1"/>
  <c r="AF1715" i="1" s="1"/>
  <c r="AD1714" i="1"/>
  <c r="AE1714" i="1" s="1"/>
  <c r="AF1714" i="1" s="1"/>
  <c r="AD1713" i="1"/>
  <c r="AE1713" i="1" s="1"/>
  <c r="AF1713" i="1" s="1"/>
  <c r="AD1712" i="1"/>
  <c r="AE1712" i="1" s="1"/>
  <c r="AF1712" i="1" s="1"/>
  <c r="AD1711" i="1"/>
  <c r="AE1711" i="1" s="1"/>
  <c r="AF1711" i="1" s="1"/>
  <c r="AD1710" i="1"/>
  <c r="AE1710" i="1" s="1"/>
  <c r="AF1710" i="1" s="1"/>
  <c r="AD1709" i="1"/>
  <c r="AE1709" i="1" s="1"/>
  <c r="AF1709" i="1" s="1"/>
  <c r="AD1708" i="1"/>
  <c r="AE1708" i="1" s="1"/>
  <c r="AF1708" i="1" s="1"/>
  <c r="AD1707" i="1"/>
  <c r="AE1707" i="1" s="1"/>
  <c r="AF1707" i="1" s="1"/>
  <c r="AD1706" i="1"/>
  <c r="AE1706" i="1" s="1"/>
  <c r="AF1706" i="1" s="1"/>
  <c r="AD1705" i="1"/>
  <c r="AE1705" i="1" s="1"/>
  <c r="AF1705" i="1" s="1"/>
  <c r="AD1704" i="1"/>
  <c r="AE1704" i="1" s="1"/>
  <c r="AF1704" i="1" s="1"/>
  <c r="AD1703" i="1"/>
  <c r="AE1703" i="1" s="1"/>
  <c r="AF1703" i="1" s="1"/>
  <c r="AD1702" i="1"/>
  <c r="AE1702" i="1" s="1"/>
  <c r="AF1702" i="1" s="1"/>
  <c r="AD1701" i="1"/>
  <c r="AE1701" i="1" s="1"/>
  <c r="AF1701" i="1" s="1"/>
  <c r="AD1700" i="1"/>
  <c r="AE1700" i="1" s="1"/>
  <c r="AF1700" i="1" s="1"/>
  <c r="AD1699" i="1"/>
  <c r="AE1699" i="1" s="1"/>
  <c r="AF1699" i="1" s="1"/>
  <c r="AD1698" i="1"/>
  <c r="AE1698" i="1" s="1"/>
  <c r="AF1698" i="1" s="1"/>
  <c r="AD1697" i="1"/>
  <c r="AE1697" i="1" s="1"/>
  <c r="AF1697" i="1" s="1"/>
  <c r="AD1696" i="1"/>
  <c r="AE1696" i="1" s="1"/>
  <c r="AF1696" i="1" s="1"/>
  <c r="AD1695" i="1"/>
  <c r="AE1695" i="1" s="1"/>
  <c r="AF1695" i="1" s="1"/>
  <c r="AD1694" i="1"/>
  <c r="AE1694" i="1" s="1"/>
  <c r="AF1694" i="1" s="1"/>
  <c r="AD1693" i="1"/>
  <c r="AE1693" i="1" s="1"/>
  <c r="AF1693" i="1" s="1"/>
  <c r="AD1692" i="1"/>
  <c r="AE1692" i="1" s="1"/>
  <c r="AF1692" i="1" s="1"/>
  <c r="AD1691" i="1"/>
  <c r="AE1691" i="1" s="1"/>
  <c r="AF1691" i="1" s="1"/>
  <c r="AD1690" i="1"/>
  <c r="AE1690" i="1" s="1"/>
  <c r="AF1690" i="1" s="1"/>
  <c r="AD1689" i="1"/>
  <c r="AE1689" i="1" s="1"/>
  <c r="AF1689" i="1" s="1"/>
  <c r="AD1688" i="1"/>
  <c r="AE1688" i="1" s="1"/>
  <c r="AF1688" i="1" s="1"/>
  <c r="AD1687" i="1"/>
  <c r="AE1687" i="1" s="1"/>
  <c r="AF1687" i="1" s="1"/>
  <c r="AD1686" i="1"/>
  <c r="AE1686" i="1" s="1"/>
  <c r="AF1686" i="1" s="1"/>
  <c r="AD1685" i="1"/>
  <c r="AE1685" i="1" s="1"/>
  <c r="AF1685" i="1" s="1"/>
  <c r="AD1684" i="1"/>
  <c r="AE1684" i="1" s="1"/>
  <c r="AF1684" i="1" s="1"/>
  <c r="AD1683" i="1"/>
  <c r="AE1683" i="1" s="1"/>
  <c r="AF1683" i="1" s="1"/>
  <c r="AD1682" i="1"/>
  <c r="AE1682" i="1" s="1"/>
  <c r="AF1682" i="1" s="1"/>
  <c r="AD1681" i="1"/>
  <c r="AE1681" i="1" s="1"/>
  <c r="AF1681" i="1" s="1"/>
  <c r="AD1680" i="1"/>
  <c r="AE1680" i="1" s="1"/>
  <c r="AF1680" i="1" s="1"/>
  <c r="AD1679" i="1"/>
  <c r="AE1679" i="1" s="1"/>
  <c r="AF1679" i="1" s="1"/>
  <c r="AD1678" i="1"/>
  <c r="AE1678" i="1" s="1"/>
  <c r="AF1678" i="1" s="1"/>
  <c r="AD1677" i="1"/>
  <c r="AE1677" i="1" s="1"/>
  <c r="AF1677" i="1" s="1"/>
  <c r="AD1676" i="1"/>
  <c r="AE1676" i="1" s="1"/>
  <c r="AF1676" i="1" s="1"/>
  <c r="AD1675" i="1"/>
  <c r="AE1675" i="1" s="1"/>
  <c r="AF1675" i="1" s="1"/>
  <c r="AD1674" i="1"/>
  <c r="AE1674" i="1" s="1"/>
  <c r="AF1674" i="1" s="1"/>
  <c r="AD1673" i="1"/>
  <c r="AE1673" i="1" s="1"/>
  <c r="AF1673" i="1" s="1"/>
  <c r="AD1672" i="1"/>
  <c r="AE1672" i="1" s="1"/>
  <c r="AF1672" i="1" s="1"/>
  <c r="AD1671" i="1"/>
  <c r="AE1671" i="1" s="1"/>
  <c r="AF1671" i="1" s="1"/>
  <c r="AD1670" i="1"/>
  <c r="AE1670" i="1" s="1"/>
  <c r="AF1670" i="1" s="1"/>
  <c r="AD1669" i="1"/>
  <c r="AE1669" i="1" s="1"/>
  <c r="AF1669" i="1" s="1"/>
  <c r="AD1668" i="1"/>
  <c r="AE1668" i="1" s="1"/>
  <c r="AF1668" i="1" s="1"/>
  <c r="AD1667" i="1"/>
  <c r="AE1667" i="1" s="1"/>
  <c r="AF1667" i="1" s="1"/>
  <c r="AD1666" i="1"/>
  <c r="AE1666" i="1" s="1"/>
  <c r="AF1666" i="1" s="1"/>
  <c r="AD1665" i="1"/>
  <c r="AE1665" i="1" s="1"/>
  <c r="AF1665" i="1" s="1"/>
  <c r="AD1664" i="1"/>
  <c r="AE1664" i="1" s="1"/>
  <c r="AF1664" i="1" s="1"/>
  <c r="AD1663" i="1"/>
  <c r="AE1663" i="1" s="1"/>
  <c r="AF1663" i="1" s="1"/>
  <c r="AD1661" i="1"/>
  <c r="AE1661" i="1" s="1"/>
  <c r="AF1661" i="1" s="1"/>
  <c r="AD1660" i="1"/>
  <c r="AE1660" i="1" s="1"/>
  <c r="AF1660" i="1" s="1"/>
  <c r="AD1659" i="1"/>
  <c r="AE1659" i="1" s="1"/>
  <c r="AF1659" i="1" s="1"/>
  <c r="AD1658" i="1"/>
  <c r="AE1658" i="1" s="1"/>
  <c r="AF1658" i="1" s="1"/>
  <c r="AD1657" i="1"/>
  <c r="AE1657" i="1" s="1"/>
  <c r="AF1657" i="1" s="1"/>
  <c r="AD1656" i="1"/>
  <c r="AE1656" i="1" s="1"/>
  <c r="AF1656" i="1" s="1"/>
  <c r="AD1655" i="1"/>
  <c r="AE1655" i="1" s="1"/>
  <c r="AF1655" i="1" s="1"/>
  <c r="AD1654" i="1"/>
  <c r="AE1654" i="1" s="1"/>
  <c r="AF1654" i="1" s="1"/>
  <c r="AD1653" i="1"/>
  <c r="AE1653" i="1" s="1"/>
  <c r="AF1653" i="1" s="1"/>
  <c r="AD1652" i="1"/>
  <c r="AE1652" i="1" s="1"/>
  <c r="AF1652" i="1" s="1"/>
  <c r="AD1651" i="1"/>
  <c r="AE1651" i="1" s="1"/>
  <c r="AF1651" i="1" s="1"/>
  <c r="AD1650" i="1"/>
  <c r="AE1650" i="1" s="1"/>
  <c r="AF1650" i="1" s="1"/>
  <c r="AD1649" i="1"/>
  <c r="AE1649" i="1" s="1"/>
  <c r="AF1649" i="1" s="1"/>
  <c r="AD1648" i="1"/>
  <c r="AE1648" i="1" s="1"/>
  <c r="AF1648" i="1" s="1"/>
  <c r="AD1647" i="1"/>
  <c r="AE1647" i="1" s="1"/>
  <c r="AF1647" i="1" s="1"/>
  <c r="AD1646" i="1"/>
  <c r="AE1646" i="1" s="1"/>
  <c r="AF1646" i="1" s="1"/>
  <c r="AD1645" i="1"/>
  <c r="AE1645" i="1" s="1"/>
  <c r="AF1645" i="1" s="1"/>
  <c r="AD1644" i="1"/>
  <c r="AE1644" i="1" s="1"/>
  <c r="AF1644" i="1" s="1"/>
  <c r="AD1643" i="1"/>
  <c r="AE1643" i="1" s="1"/>
  <c r="AF1643" i="1" s="1"/>
  <c r="AD1642" i="1"/>
  <c r="AE1642" i="1" s="1"/>
  <c r="AF1642" i="1" s="1"/>
  <c r="AD1641" i="1"/>
  <c r="AE1641" i="1" s="1"/>
  <c r="AF1641" i="1" s="1"/>
  <c r="AD1640" i="1"/>
  <c r="AE1640" i="1" s="1"/>
  <c r="AF1640" i="1" s="1"/>
  <c r="AD1639" i="1"/>
  <c r="AE1639" i="1" s="1"/>
  <c r="AF1639" i="1" s="1"/>
  <c r="AD1638" i="1"/>
  <c r="AE1638" i="1" s="1"/>
  <c r="AF1638" i="1" s="1"/>
  <c r="AD1637" i="1"/>
  <c r="AE1637" i="1" s="1"/>
  <c r="AF1637" i="1" s="1"/>
  <c r="AD1636" i="1"/>
  <c r="AE1636" i="1" s="1"/>
  <c r="AF1636" i="1" s="1"/>
  <c r="AD1635" i="1"/>
  <c r="AE1635" i="1" s="1"/>
  <c r="AF1635" i="1" s="1"/>
  <c r="AD1634" i="1"/>
  <c r="AE1634" i="1" s="1"/>
  <c r="AF1634" i="1" s="1"/>
  <c r="AD1633" i="1"/>
  <c r="AE1633" i="1" s="1"/>
  <c r="AF1633" i="1" s="1"/>
  <c r="AD1632" i="1"/>
  <c r="AE1632" i="1" s="1"/>
  <c r="AF1632" i="1" s="1"/>
  <c r="AD1631" i="1"/>
  <c r="AE1631" i="1" s="1"/>
  <c r="AF1631" i="1" s="1"/>
  <c r="AD1630" i="1"/>
  <c r="AE1630" i="1" s="1"/>
  <c r="AF1630" i="1" s="1"/>
  <c r="AD1629" i="1"/>
  <c r="AE1629" i="1" s="1"/>
  <c r="AF1629" i="1" s="1"/>
  <c r="AD1628" i="1"/>
  <c r="AE1628" i="1" s="1"/>
  <c r="AF1628" i="1" s="1"/>
  <c r="AD1627" i="1"/>
  <c r="AE1627" i="1" s="1"/>
  <c r="AF1627" i="1" s="1"/>
  <c r="AD1626" i="1"/>
  <c r="AE1626" i="1" s="1"/>
  <c r="AF1626" i="1" s="1"/>
  <c r="AD1625" i="1"/>
  <c r="AE1625" i="1" s="1"/>
  <c r="AF1625" i="1" s="1"/>
  <c r="AD1624" i="1"/>
  <c r="AE1624" i="1" s="1"/>
  <c r="AF1624" i="1" s="1"/>
  <c r="AD1623" i="1"/>
  <c r="AE1623" i="1" s="1"/>
  <c r="AF1623" i="1" s="1"/>
  <c r="AD1622" i="1"/>
  <c r="AE1622" i="1" s="1"/>
  <c r="AF1622" i="1" s="1"/>
  <c r="AD1621" i="1"/>
  <c r="AE1621" i="1" s="1"/>
  <c r="AF1621" i="1" s="1"/>
  <c r="AD1620" i="1"/>
  <c r="AE1620" i="1" s="1"/>
  <c r="AF1620" i="1" s="1"/>
  <c r="AD1619" i="1"/>
  <c r="AE1619" i="1" s="1"/>
  <c r="AF1619" i="1" s="1"/>
  <c r="AD1618" i="1"/>
  <c r="AE1618" i="1" s="1"/>
  <c r="AF1618" i="1" s="1"/>
  <c r="AD1617" i="1"/>
  <c r="AE1617" i="1" s="1"/>
  <c r="AF1617" i="1" s="1"/>
  <c r="AD1616" i="1"/>
  <c r="AE1616" i="1" s="1"/>
  <c r="AF1616" i="1" s="1"/>
  <c r="AD1615" i="1"/>
  <c r="AE1615" i="1" s="1"/>
  <c r="AF1615" i="1" s="1"/>
  <c r="AD1614" i="1"/>
  <c r="AE1614" i="1" s="1"/>
  <c r="AF1614" i="1" s="1"/>
  <c r="AD1613" i="1"/>
  <c r="AE1613" i="1" s="1"/>
  <c r="AF1613" i="1" s="1"/>
  <c r="AD1612" i="1"/>
  <c r="AE1612" i="1" s="1"/>
  <c r="AF1612" i="1" s="1"/>
  <c r="AD1611" i="1"/>
  <c r="AE1611" i="1" s="1"/>
  <c r="AF1611" i="1" s="1"/>
  <c r="AD1610" i="1"/>
  <c r="AE1610" i="1" s="1"/>
  <c r="AF1610" i="1" s="1"/>
  <c r="AD1609" i="1"/>
  <c r="AE1609" i="1" s="1"/>
  <c r="AF1609" i="1" s="1"/>
  <c r="AD1608" i="1"/>
  <c r="AE1608" i="1" s="1"/>
  <c r="AF1608" i="1" s="1"/>
  <c r="AD1607" i="1"/>
  <c r="AE1607" i="1" s="1"/>
  <c r="AF1607" i="1" s="1"/>
  <c r="AD1606" i="1"/>
  <c r="AE1606" i="1" s="1"/>
  <c r="AF1606" i="1" s="1"/>
  <c r="AD1605" i="1"/>
  <c r="AE1605" i="1" s="1"/>
  <c r="AF1605" i="1" s="1"/>
  <c r="AD1604" i="1"/>
  <c r="AE1604" i="1" s="1"/>
  <c r="AF1604" i="1" s="1"/>
  <c r="AD1603" i="1"/>
  <c r="AE1603" i="1" s="1"/>
  <c r="AF1603" i="1" s="1"/>
  <c r="AD1602" i="1"/>
  <c r="AE1602" i="1" s="1"/>
  <c r="AF1602" i="1" s="1"/>
  <c r="AD1601" i="1"/>
  <c r="AE1601" i="1" s="1"/>
  <c r="AF1601" i="1" s="1"/>
  <c r="AD1600" i="1"/>
  <c r="AE1600" i="1" s="1"/>
  <c r="AF1600" i="1" s="1"/>
  <c r="AD1599" i="1"/>
  <c r="AE1599" i="1" s="1"/>
  <c r="AF1599" i="1" s="1"/>
  <c r="AD1598" i="1"/>
  <c r="AE1598" i="1" s="1"/>
  <c r="AF1598" i="1" s="1"/>
  <c r="AD1597" i="1"/>
  <c r="AE1597" i="1" s="1"/>
  <c r="AF1597" i="1" s="1"/>
  <c r="AD1596" i="1"/>
  <c r="AE1596" i="1" s="1"/>
  <c r="AF1596" i="1" s="1"/>
  <c r="AD1595" i="1"/>
  <c r="AE1595" i="1" s="1"/>
  <c r="AF1595" i="1" s="1"/>
  <c r="AD1594" i="1"/>
  <c r="AE1594" i="1" s="1"/>
  <c r="AF1594" i="1" s="1"/>
  <c r="AD1593" i="1"/>
  <c r="AE1593" i="1" s="1"/>
  <c r="AF1593" i="1" s="1"/>
  <c r="AD1592" i="1"/>
  <c r="AE1592" i="1" s="1"/>
  <c r="AF1592" i="1" s="1"/>
  <c r="AD1591" i="1"/>
  <c r="AE1591" i="1" s="1"/>
  <c r="AF1591" i="1" s="1"/>
  <c r="AD1590" i="1"/>
  <c r="AE1590" i="1" s="1"/>
  <c r="AF1590" i="1" s="1"/>
  <c r="AD1589" i="1"/>
  <c r="AE1589" i="1" s="1"/>
  <c r="AF1589" i="1" s="1"/>
  <c r="AD1588" i="1"/>
  <c r="AE1588" i="1" s="1"/>
  <c r="AF1588" i="1" s="1"/>
  <c r="AD1587" i="1"/>
  <c r="AE1587" i="1" s="1"/>
  <c r="AF1587" i="1" s="1"/>
  <c r="AD1586" i="1"/>
  <c r="AE1586" i="1" s="1"/>
  <c r="AF1586" i="1" s="1"/>
  <c r="AD1585" i="1"/>
  <c r="AE1585" i="1" s="1"/>
  <c r="AF1585" i="1" s="1"/>
  <c r="AD1584" i="1"/>
  <c r="AE1584" i="1" s="1"/>
  <c r="AF1584" i="1" s="1"/>
  <c r="AD1583" i="1"/>
  <c r="AE1583" i="1" s="1"/>
  <c r="AF1583" i="1" s="1"/>
  <c r="AD1582" i="1"/>
  <c r="AE1582" i="1" s="1"/>
  <c r="AF1582" i="1" s="1"/>
  <c r="AD1581" i="1"/>
  <c r="AE1581" i="1" s="1"/>
  <c r="AF1581" i="1" s="1"/>
  <c r="AD1580" i="1"/>
  <c r="AE1580" i="1" s="1"/>
  <c r="AF1580" i="1" s="1"/>
  <c r="AD1579" i="1"/>
  <c r="AE1579" i="1" s="1"/>
  <c r="AF1579" i="1" s="1"/>
  <c r="AD1578" i="1"/>
  <c r="AE1578" i="1" s="1"/>
  <c r="AF1578" i="1" s="1"/>
  <c r="AD1577" i="1"/>
  <c r="AE1577" i="1" s="1"/>
  <c r="AF1577" i="1" s="1"/>
  <c r="AD1576" i="1"/>
  <c r="AE1576" i="1" s="1"/>
  <c r="AF1576" i="1" s="1"/>
  <c r="AD1575" i="1"/>
  <c r="AE1575" i="1" s="1"/>
  <c r="AF1575" i="1" s="1"/>
  <c r="AD1574" i="1"/>
  <c r="AE1574" i="1" s="1"/>
  <c r="AF1574" i="1" s="1"/>
  <c r="AD1573" i="1"/>
  <c r="AE1573" i="1" s="1"/>
  <c r="AF1573" i="1" s="1"/>
  <c r="AD1572" i="1"/>
  <c r="AE1572" i="1" s="1"/>
  <c r="AF1572" i="1" s="1"/>
  <c r="AD1571" i="1"/>
  <c r="AE1571" i="1" s="1"/>
  <c r="AF1571" i="1" s="1"/>
  <c r="AD1570" i="1"/>
  <c r="AE1570" i="1" s="1"/>
  <c r="AF1570" i="1" s="1"/>
  <c r="AD1568" i="1"/>
  <c r="AE1568" i="1" s="1"/>
  <c r="AF1568" i="1" s="1"/>
  <c r="AD1567" i="1"/>
  <c r="AE1567" i="1" s="1"/>
  <c r="AF1567" i="1" s="1"/>
  <c r="AD1566" i="1"/>
  <c r="AE1566" i="1" s="1"/>
  <c r="AF1566" i="1" s="1"/>
  <c r="AD1565" i="1"/>
  <c r="AE1565" i="1" s="1"/>
  <c r="AF1565" i="1" s="1"/>
  <c r="AD1564" i="1"/>
  <c r="AE1564" i="1" s="1"/>
  <c r="AF1564" i="1" s="1"/>
  <c r="AD1563" i="1"/>
  <c r="AE1563" i="1" s="1"/>
  <c r="AF1563" i="1" s="1"/>
  <c r="AD1562" i="1"/>
  <c r="AE1562" i="1" s="1"/>
  <c r="AF1562" i="1" s="1"/>
  <c r="AD1561" i="1"/>
  <c r="AE1561" i="1" s="1"/>
  <c r="AF1561" i="1" s="1"/>
  <c r="AD1560" i="1"/>
  <c r="AE1560" i="1" s="1"/>
  <c r="AF1560" i="1" s="1"/>
  <c r="AD1559" i="1"/>
  <c r="AE1559" i="1" s="1"/>
  <c r="AF1559" i="1" s="1"/>
  <c r="AD1558" i="1"/>
  <c r="AE1558" i="1" s="1"/>
  <c r="AF1558" i="1" s="1"/>
  <c r="AD1557" i="1"/>
  <c r="AE1557" i="1" s="1"/>
  <c r="AF1557" i="1" s="1"/>
  <c r="AD1556" i="1"/>
  <c r="AE1556" i="1" s="1"/>
  <c r="AF1556" i="1" s="1"/>
  <c r="AD1555" i="1"/>
  <c r="AE1555" i="1" s="1"/>
  <c r="AF1555" i="1" s="1"/>
  <c r="AD1554" i="1"/>
  <c r="AE1554" i="1" s="1"/>
  <c r="AF1554" i="1" s="1"/>
  <c r="AD1553" i="1"/>
  <c r="AE1553" i="1" s="1"/>
  <c r="AF1553" i="1" s="1"/>
  <c r="AD1552" i="1"/>
  <c r="AE1552" i="1" s="1"/>
  <c r="AF1552" i="1" s="1"/>
  <c r="AD1551" i="1"/>
  <c r="AE1551" i="1" s="1"/>
  <c r="AF1551" i="1" s="1"/>
  <c r="AD1550" i="1"/>
  <c r="AE1550" i="1" s="1"/>
  <c r="AF1550" i="1" s="1"/>
  <c r="AD1549" i="1"/>
  <c r="AE1549" i="1" s="1"/>
  <c r="AF1549" i="1" s="1"/>
  <c r="AD1548" i="1"/>
  <c r="AE1548" i="1" s="1"/>
  <c r="AF1548" i="1" s="1"/>
  <c r="AD1547" i="1"/>
  <c r="AE1547" i="1" s="1"/>
  <c r="AF1547" i="1" s="1"/>
  <c r="AD1546" i="1"/>
  <c r="AE1546" i="1" s="1"/>
  <c r="AF1546" i="1" s="1"/>
  <c r="AD1545" i="1"/>
  <c r="AE1545" i="1" s="1"/>
  <c r="AF1545" i="1" s="1"/>
  <c r="AD1544" i="1"/>
  <c r="AE1544" i="1" s="1"/>
  <c r="AF1544" i="1" s="1"/>
  <c r="AD1543" i="1"/>
  <c r="AE1543" i="1" s="1"/>
  <c r="AF1543" i="1" s="1"/>
  <c r="AD1542" i="1"/>
  <c r="AE1542" i="1" s="1"/>
  <c r="AF1542" i="1" s="1"/>
  <c r="AD1541" i="1"/>
  <c r="AE1541" i="1" s="1"/>
  <c r="AF1541" i="1" s="1"/>
  <c r="AD1540" i="1"/>
  <c r="AE1540" i="1" s="1"/>
  <c r="AF1540" i="1" s="1"/>
  <c r="AD1539" i="1"/>
  <c r="AE1539" i="1" s="1"/>
  <c r="AF1539" i="1" s="1"/>
  <c r="AD1538" i="1"/>
  <c r="AE1538" i="1" s="1"/>
  <c r="AF1538" i="1" s="1"/>
  <c r="AD1537" i="1"/>
  <c r="AE1537" i="1" s="1"/>
  <c r="AF1537" i="1" s="1"/>
  <c r="AD1535" i="1"/>
  <c r="AE1535" i="1" s="1"/>
  <c r="AF1535" i="1" s="1"/>
  <c r="AD1534" i="1"/>
  <c r="AE1534" i="1" s="1"/>
  <c r="AF1534" i="1" s="1"/>
  <c r="AD1533" i="1"/>
  <c r="AE1533" i="1" s="1"/>
  <c r="AF1533" i="1" s="1"/>
  <c r="AD1532" i="1"/>
  <c r="AE1532" i="1" s="1"/>
  <c r="AF1532" i="1" s="1"/>
  <c r="AD1531" i="1"/>
  <c r="AE1531" i="1" s="1"/>
  <c r="AF1531" i="1" s="1"/>
  <c r="AD1530" i="1"/>
  <c r="AE1530" i="1" s="1"/>
  <c r="AF1530" i="1" s="1"/>
  <c r="AD1529" i="1"/>
  <c r="AE1529" i="1" s="1"/>
  <c r="AF1529" i="1" s="1"/>
  <c r="AD1528" i="1"/>
  <c r="AE1528" i="1" s="1"/>
  <c r="AF1528" i="1" s="1"/>
  <c r="AD1527" i="1"/>
  <c r="AE1527" i="1" s="1"/>
  <c r="AF1527" i="1" s="1"/>
  <c r="AD1526" i="1"/>
  <c r="AE1526" i="1" s="1"/>
  <c r="AF1526" i="1" s="1"/>
  <c r="AD1525" i="1"/>
  <c r="AE1525" i="1" s="1"/>
  <c r="AF1525" i="1" s="1"/>
  <c r="AD1524" i="1"/>
  <c r="AE1524" i="1" s="1"/>
  <c r="AF1524" i="1" s="1"/>
  <c r="AD1523" i="1"/>
  <c r="AE1523" i="1" s="1"/>
  <c r="AF1523" i="1" s="1"/>
  <c r="AD1522" i="1"/>
  <c r="AE1522" i="1" s="1"/>
  <c r="AF1522" i="1" s="1"/>
  <c r="AD1521" i="1"/>
  <c r="AE1521" i="1" s="1"/>
  <c r="AF1521" i="1" s="1"/>
  <c r="AD1520" i="1"/>
  <c r="AE1520" i="1" s="1"/>
  <c r="AF1520" i="1" s="1"/>
  <c r="AD1519" i="1"/>
  <c r="AE1519" i="1" s="1"/>
  <c r="AF1519" i="1" s="1"/>
  <c r="AD1518" i="1"/>
  <c r="AE1518" i="1" s="1"/>
  <c r="AF1518" i="1" s="1"/>
  <c r="AD1517" i="1"/>
  <c r="AE1517" i="1" s="1"/>
  <c r="AF1517" i="1" s="1"/>
  <c r="AD1516" i="1"/>
  <c r="AE1516" i="1" s="1"/>
  <c r="AF1516" i="1" s="1"/>
  <c r="AD1515" i="1"/>
  <c r="AE1515" i="1" s="1"/>
  <c r="AF1515" i="1" s="1"/>
  <c r="AD1514" i="1"/>
  <c r="AE1514" i="1" s="1"/>
  <c r="AF1514" i="1" s="1"/>
  <c r="AD1513" i="1"/>
  <c r="AE1513" i="1" s="1"/>
  <c r="AF1513" i="1" s="1"/>
  <c r="AD1512" i="1"/>
  <c r="AE1512" i="1" s="1"/>
  <c r="AF1512" i="1" s="1"/>
  <c r="AD1511" i="1"/>
  <c r="AE1511" i="1" s="1"/>
  <c r="AF1511" i="1" s="1"/>
  <c r="AD1510" i="1"/>
  <c r="AE1510" i="1" s="1"/>
  <c r="AF1510" i="1" s="1"/>
  <c r="AD1509" i="1"/>
  <c r="AE1509" i="1" s="1"/>
  <c r="AF1509" i="1" s="1"/>
  <c r="AD1508" i="1"/>
  <c r="AE1508" i="1" s="1"/>
  <c r="AF1508" i="1" s="1"/>
  <c r="AD1507" i="1"/>
  <c r="AE1507" i="1" s="1"/>
  <c r="AF1507" i="1" s="1"/>
  <c r="AD1506" i="1"/>
  <c r="AE1506" i="1" s="1"/>
  <c r="AF1506" i="1" s="1"/>
  <c r="AD1505" i="1"/>
  <c r="AE1505" i="1" s="1"/>
  <c r="AF1505" i="1" s="1"/>
  <c r="AD1504" i="1"/>
  <c r="AE1504" i="1" s="1"/>
  <c r="AF1504" i="1" s="1"/>
  <c r="AD1503" i="1"/>
  <c r="AE1503" i="1" s="1"/>
  <c r="AF1503" i="1" s="1"/>
  <c r="AD1502" i="1"/>
  <c r="AE1502" i="1" s="1"/>
  <c r="AF1502" i="1" s="1"/>
  <c r="AD1501" i="1"/>
  <c r="AE1501" i="1" s="1"/>
  <c r="AF1501" i="1" s="1"/>
  <c r="AD1500" i="1"/>
  <c r="AE1500" i="1" s="1"/>
  <c r="AF1500" i="1" s="1"/>
  <c r="AD1499" i="1"/>
  <c r="AE1499" i="1" s="1"/>
  <c r="AF1499" i="1" s="1"/>
  <c r="AD1498" i="1"/>
  <c r="AE1498" i="1" s="1"/>
  <c r="AF1498" i="1" s="1"/>
  <c r="AD1497" i="1"/>
  <c r="AE1497" i="1" s="1"/>
  <c r="AF1497" i="1" s="1"/>
  <c r="AD1496" i="1"/>
  <c r="AE1496" i="1" s="1"/>
  <c r="AF1496" i="1" s="1"/>
  <c r="AD1495" i="1"/>
  <c r="AE1495" i="1" s="1"/>
  <c r="AF1495" i="1" s="1"/>
  <c r="AD1494" i="1"/>
  <c r="AE1494" i="1" s="1"/>
  <c r="AF1494" i="1" s="1"/>
  <c r="AD1493" i="1"/>
  <c r="AE1493" i="1" s="1"/>
  <c r="AF1493" i="1" s="1"/>
  <c r="AD1492" i="1"/>
  <c r="AE1492" i="1" s="1"/>
  <c r="AF1492" i="1" s="1"/>
  <c r="AD1491" i="1"/>
  <c r="AE1491" i="1" s="1"/>
  <c r="AF1491" i="1" s="1"/>
  <c r="AD1490" i="1"/>
  <c r="AE1490" i="1" s="1"/>
  <c r="AF1490" i="1" s="1"/>
  <c r="AD1489" i="1"/>
  <c r="AE1489" i="1" s="1"/>
  <c r="AF1489" i="1" s="1"/>
  <c r="AD1488" i="1"/>
  <c r="AE1488" i="1" s="1"/>
  <c r="AF1488" i="1" s="1"/>
  <c r="AD1487" i="1"/>
  <c r="AE1487" i="1" s="1"/>
  <c r="AF1487" i="1" s="1"/>
  <c r="AD1486" i="1"/>
  <c r="AE1486" i="1" s="1"/>
  <c r="AF1486" i="1" s="1"/>
  <c r="AD1485" i="1"/>
  <c r="AE1485" i="1" s="1"/>
  <c r="AF1485" i="1" s="1"/>
  <c r="AD1484" i="1"/>
  <c r="AE1484" i="1" s="1"/>
  <c r="AF1484" i="1" s="1"/>
  <c r="AD1483" i="1"/>
  <c r="AE1483" i="1" s="1"/>
  <c r="AF1483" i="1" s="1"/>
  <c r="AD1482" i="1"/>
  <c r="AE1482" i="1" s="1"/>
  <c r="AF1482" i="1" s="1"/>
  <c r="AD1481" i="1"/>
  <c r="AE1481" i="1" s="1"/>
  <c r="AF1481" i="1" s="1"/>
  <c r="AD1480" i="1"/>
  <c r="AE1480" i="1" s="1"/>
  <c r="AF1480" i="1" s="1"/>
  <c r="AD1479" i="1"/>
  <c r="AE1479" i="1" s="1"/>
  <c r="AF1479" i="1" s="1"/>
  <c r="AD1478" i="1"/>
  <c r="AE1478" i="1" s="1"/>
  <c r="AF1478" i="1" s="1"/>
  <c r="AD1477" i="1"/>
  <c r="AE1477" i="1" s="1"/>
  <c r="AF1477" i="1" s="1"/>
  <c r="AD1476" i="1"/>
  <c r="AE1476" i="1" s="1"/>
  <c r="AF1476" i="1" s="1"/>
  <c r="AD1475" i="1"/>
  <c r="AE1475" i="1" s="1"/>
  <c r="AF1475" i="1" s="1"/>
  <c r="AD1474" i="1"/>
  <c r="AE1474" i="1" s="1"/>
  <c r="AF1474" i="1" s="1"/>
  <c r="AD1473" i="1"/>
  <c r="AE1473" i="1" s="1"/>
  <c r="AF1473" i="1" s="1"/>
  <c r="AD1472" i="1"/>
  <c r="AE1472" i="1" s="1"/>
  <c r="AF1472" i="1" s="1"/>
  <c r="AD1471" i="1"/>
  <c r="AE1471" i="1" s="1"/>
  <c r="AF1471" i="1" s="1"/>
  <c r="AD1470" i="1"/>
  <c r="AE1470" i="1" s="1"/>
  <c r="AF1470" i="1" s="1"/>
  <c r="AD1469" i="1"/>
  <c r="AE1469" i="1" s="1"/>
  <c r="AF1469" i="1" s="1"/>
  <c r="AD1468" i="1"/>
  <c r="AE1468" i="1" s="1"/>
  <c r="AF1468" i="1" s="1"/>
  <c r="AD1467" i="1"/>
  <c r="AE1467" i="1" s="1"/>
  <c r="AF1467" i="1" s="1"/>
  <c r="AD1466" i="1"/>
  <c r="AE1466" i="1" s="1"/>
  <c r="AF1466" i="1" s="1"/>
  <c r="AD1465" i="1"/>
  <c r="AE1465" i="1" s="1"/>
  <c r="AF1465" i="1" s="1"/>
  <c r="AD1464" i="1"/>
  <c r="AE1464" i="1" s="1"/>
  <c r="AF1464" i="1" s="1"/>
  <c r="AD1463" i="1"/>
  <c r="AE1463" i="1" s="1"/>
  <c r="AF1463" i="1" s="1"/>
  <c r="AD1462" i="1"/>
  <c r="AE1462" i="1" s="1"/>
  <c r="AF1462" i="1" s="1"/>
  <c r="AD1461" i="1"/>
  <c r="AE1461" i="1" s="1"/>
  <c r="AF1461" i="1" s="1"/>
  <c r="AD1460" i="1"/>
  <c r="AE1460" i="1" s="1"/>
  <c r="AF1460" i="1" s="1"/>
  <c r="AD1459" i="1"/>
  <c r="AE1459" i="1" s="1"/>
  <c r="AF1459" i="1" s="1"/>
  <c r="AD1458" i="1"/>
  <c r="AE1458" i="1" s="1"/>
  <c r="AF1458" i="1" s="1"/>
  <c r="AD1457" i="1"/>
  <c r="AE1457" i="1" s="1"/>
  <c r="AF1457" i="1" s="1"/>
  <c r="AD1456" i="1"/>
  <c r="AE1456" i="1" s="1"/>
  <c r="AF1456" i="1" s="1"/>
  <c r="AD1455" i="1"/>
  <c r="AE1455" i="1" s="1"/>
  <c r="AF1455" i="1" s="1"/>
  <c r="AD1454" i="1"/>
  <c r="AE1454" i="1" s="1"/>
  <c r="AF1454" i="1" s="1"/>
  <c r="AD1453" i="1"/>
  <c r="AE1453" i="1" s="1"/>
  <c r="AF1453" i="1" s="1"/>
  <c r="AD1452" i="1"/>
  <c r="AE1452" i="1" s="1"/>
  <c r="AF1452" i="1" s="1"/>
  <c r="AD1451" i="1"/>
  <c r="AE1451" i="1" s="1"/>
  <c r="AF1451" i="1" s="1"/>
  <c r="AD1450" i="1"/>
  <c r="AE1450" i="1" s="1"/>
  <c r="AF1450" i="1" s="1"/>
  <c r="AD1449" i="1"/>
  <c r="AE1449" i="1" s="1"/>
  <c r="AF1449" i="1" s="1"/>
  <c r="AD1448" i="1"/>
  <c r="AE1448" i="1" s="1"/>
  <c r="AF1448" i="1" s="1"/>
  <c r="AD1447" i="1"/>
  <c r="AE1447" i="1" s="1"/>
  <c r="AF1447" i="1" s="1"/>
  <c r="AD1446" i="1"/>
  <c r="AE1446" i="1" s="1"/>
  <c r="AF1446" i="1" s="1"/>
  <c r="AD1445" i="1"/>
  <c r="AE1445" i="1" s="1"/>
  <c r="AF1445" i="1" s="1"/>
  <c r="AD1444" i="1"/>
  <c r="AE1444" i="1" s="1"/>
  <c r="AF1444" i="1" s="1"/>
  <c r="AD1443" i="1"/>
  <c r="AE1443" i="1" s="1"/>
  <c r="AF1443" i="1" s="1"/>
  <c r="AD1442" i="1"/>
  <c r="AE1442" i="1" s="1"/>
  <c r="AF1442" i="1" s="1"/>
  <c r="AD1441" i="1"/>
  <c r="AE1441" i="1" s="1"/>
  <c r="AF1441" i="1" s="1"/>
  <c r="AD1440" i="1"/>
  <c r="AE1440" i="1" s="1"/>
  <c r="AF1440" i="1" s="1"/>
  <c r="AD1439" i="1"/>
  <c r="AE1439" i="1" s="1"/>
  <c r="AF1439" i="1" s="1"/>
  <c r="AD1438" i="1"/>
  <c r="AE1438" i="1" s="1"/>
  <c r="AF1438" i="1" s="1"/>
  <c r="AD1437" i="1"/>
  <c r="AE1437" i="1" s="1"/>
  <c r="AF1437" i="1" s="1"/>
  <c r="AD1436" i="1"/>
  <c r="AE1436" i="1" s="1"/>
  <c r="AF1436" i="1" s="1"/>
  <c r="AD1435" i="1"/>
  <c r="AE1435" i="1" s="1"/>
  <c r="AF1435" i="1" s="1"/>
  <c r="AD1434" i="1"/>
  <c r="AE1434" i="1" s="1"/>
  <c r="AF1434" i="1" s="1"/>
  <c r="AD1433" i="1"/>
  <c r="AE1433" i="1" s="1"/>
  <c r="AF1433" i="1" s="1"/>
  <c r="AD1432" i="1"/>
  <c r="AE1432" i="1" s="1"/>
  <c r="AF1432" i="1" s="1"/>
  <c r="AD1431" i="1"/>
  <c r="AE1431" i="1" s="1"/>
  <c r="AF1431" i="1" s="1"/>
  <c r="AD1430" i="1"/>
  <c r="AE1430" i="1" s="1"/>
  <c r="AF1430" i="1" s="1"/>
  <c r="AD1429" i="1"/>
  <c r="AE1429" i="1" s="1"/>
  <c r="AF1429" i="1" s="1"/>
  <c r="AD1428" i="1"/>
  <c r="AE1428" i="1" s="1"/>
  <c r="AF1428" i="1" s="1"/>
  <c r="AD1427" i="1"/>
  <c r="AE1427" i="1" s="1"/>
  <c r="AF1427" i="1" s="1"/>
  <c r="AD1426" i="1"/>
  <c r="AE1426" i="1" s="1"/>
  <c r="AF1426" i="1" s="1"/>
  <c r="AD1425" i="1"/>
  <c r="AE1425" i="1" s="1"/>
  <c r="AF1425" i="1" s="1"/>
  <c r="AD1424" i="1"/>
  <c r="AE1424" i="1" s="1"/>
  <c r="AF1424" i="1" s="1"/>
  <c r="AD1423" i="1"/>
  <c r="AE1423" i="1" s="1"/>
  <c r="AF1423" i="1" s="1"/>
  <c r="AD1422" i="1"/>
  <c r="AE1422" i="1" s="1"/>
  <c r="AF1422" i="1" s="1"/>
  <c r="AD1421" i="1"/>
  <c r="AE1421" i="1" s="1"/>
  <c r="AF1421" i="1" s="1"/>
  <c r="AD1420" i="1"/>
  <c r="AE1420" i="1" s="1"/>
  <c r="AF1420" i="1" s="1"/>
  <c r="AD1419" i="1"/>
  <c r="AE1419" i="1" s="1"/>
  <c r="AF1419" i="1" s="1"/>
  <c r="AD1418" i="1"/>
  <c r="AE1418" i="1" s="1"/>
  <c r="AF1418" i="1" s="1"/>
  <c r="AD1417" i="1"/>
  <c r="AE1417" i="1" s="1"/>
  <c r="AF1417" i="1" s="1"/>
  <c r="AD1416" i="1"/>
  <c r="AE1416" i="1" s="1"/>
  <c r="AF1416" i="1" s="1"/>
  <c r="AD1415" i="1"/>
  <c r="AE1415" i="1" s="1"/>
  <c r="AF1415" i="1" s="1"/>
  <c r="AD1414" i="1"/>
  <c r="AE1414" i="1" s="1"/>
  <c r="AF1414" i="1" s="1"/>
  <c r="AD1412" i="1"/>
  <c r="AE1412" i="1" s="1"/>
  <c r="AF1412" i="1" s="1"/>
  <c r="AD1411" i="1"/>
  <c r="AE1411" i="1" s="1"/>
  <c r="AF1411" i="1" s="1"/>
  <c r="AD1410" i="1"/>
  <c r="AE1410" i="1" s="1"/>
  <c r="AF1410" i="1" s="1"/>
  <c r="AD1409" i="1"/>
  <c r="AE1409" i="1" s="1"/>
  <c r="AF1409" i="1" s="1"/>
  <c r="AD1407" i="1"/>
  <c r="AE1407" i="1" s="1"/>
  <c r="AF1407" i="1" s="1"/>
  <c r="AD1406" i="1"/>
  <c r="AE1406" i="1" s="1"/>
  <c r="AF1406" i="1" s="1"/>
  <c r="AD1405" i="1"/>
  <c r="AE1405" i="1" s="1"/>
  <c r="AF1405" i="1" s="1"/>
  <c r="AD1404" i="1"/>
  <c r="AE1404" i="1" s="1"/>
  <c r="AF1404" i="1" s="1"/>
  <c r="AD1403" i="1"/>
  <c r="AE1403" i="1" s="1"/>
  <c r="AF1403" i="1" s="1"/>
  <c r="AD1402" i="1"/>
  <c r="AE1402" i="1" s="1"/>
  <c r="AF1402" i="1" s="1"/>
  <c r="AD1401" i="1"/>
  <c r="AE1401" i="1" s="1"/>
  <c r="AF1401" i="1" s="1"/>
  <c r="AD1400" i="1"/>
  <c r="AE1400" i="1" s="1"/>
  <c r="AF1400" i="1" s="1"/>
  <c r="AD1399" i="1"/>
  <c r="AE1399" i="1" s="1"/>
  <c r="AF1399" i="1" s="1"/>
  <c r="AD1398" i="1"/>
  <c r="AE1398" i="1" s="1"/>
  <c r="AF1398" i="1" s="1"/>
  <c r="AD1397" i="1"/>
  <c r="AE1397" i="1" s="1"/>
  <c r="AF1397" i="1" s="1"/>
  <c r="AD1396" i="1"/>
  <c r="AE1396" i="1" s="1"/>
  <c r="AF1396" i="1" s="1"/>
  <c r="AD1395" i="1"/>
  <c r="AE1395" i="1" s="1"/>
  <c r="AF1395" i="1" s="1"/>
  <c r="AD1394" i="1"/>
  <c r="AE1394" i="1" s="1"/>
  <c r="AF1394" i="1" s="1"/>
  <c r="AD1393" i="1"/>
  <c r="AE1393" i="1" s="1"/>
  <c r="AF1393" i="1" s="1"/>
  <c r="AD1392" i="1"/>
  <c r="AE1392" i="1" s="1"/>
  <c r="AF1392" i="1" s="1"/>
  <c r="AD1391" i="1"/>
  <c r="AE1391" i="1" s="1"/>
  <c r="AF1391" i="1" s="1"/>
  <c r="AD1390" i="1"/>
  <c r="AE1390" i="1" s="1"/>
  <c r="AF1390" i="1" s="1"/>
  <c r="AD1389" i="1"/>
  <c r="AE1389" i="1" s="1"/>
  <c r="AF1389" i="1" s="1"/>
  <c r="AD1388" i="1"/>
  <c r="AE1388" i="1" s="1"/>
  <c r="AF1388" i="1" s="1"/>
  <c r="AD1387" i="1"/>
  <c r="AE1387" i="1" s="1"/>
  <c r="AF1387" i="1" s="1"/>
  <c r="AD1386" i="1"/>
  <c r="AE1386" i="1" s="1"/>
  <c r="AF1386" i="1" s="1"/>
  <c r="AD1385" i="1"/>
  <c r="AE1385" i="1" s="1"/>
  <c r="AF1385" i="1" s="1"/>
  <c r="AD1384" i="1"/>
  <c r="AE1384" i="1" s="1"/>
  <c r="AF1384" i="1" s="1"/>
  <c r="AD1383" i="1"/>
  <c r="AE1383" i="1" s="1"/>
  <c r="AF1383" i="1" s="1"/>
  <c r="AD1382" i="1"/>
  <c r="AE1382" i="1" s="1"/>
  <c r="AF1382" i="1" s="1"/>
  <c r="AD1381" i="1"/>
  <c r="AE1381" i="1" s="1"/>
  <c r="AF1381" i="1" s="1"/>
  <c r="AD1380" i="1"/>
  <c r="AE1380" i="1" s="1"/>
  <c r="AF1380" i="1" s="1"/>
  <c r="AD1379" i="1"/>
  <c r="AE1379" i="1" s="1"/>
  <c r="AF1379" i="1" s="1"/>
  <c r="AD1378" i="1"/>
  <c r="AE1378" i="1" s="1"/>
  <c r="AF1378" i="1" s="1"/>
  <c r="AD1377" i="1"/>
  <c r="AE1377" i="1" s="1"/>
  <c r="AF1377" i="1" s="1"/>
  <c r="AD1376" i="1"/>
  <c r="AE1376" i="1" s="1"/>
  <c r="AF1376" i="1" s="1"/>
  <c r="AD1375" i="1"/>
  <c r="AE1375" i="1" s="1"/>
  <c r="AF1375" i="1" s="1"/>
  <c r="AD1374" i="1"/>
  <c r="AE1374" i="1" s="1"/>
  <c r="AF1374" i="1" s="1"/>
  <c r="AD1373" i="1"/>
  <c r="AE1373" i="1" s="1"/>
  <c r="AF1373" i="1" s="1"/>
  <c r="AD1372" i="1"/>
  <c r="AE1372" i="1" s="1"/>
  <c r="AF1372" i="1" s="1"/>
  <c r="AD1371" i="1"/>
  <c r="AE1371" i="1" s="1"/>
  <c r="AF1371" i="1" s="1"/>
  <c r="AD1370" i="1"/>
  <c r="AE1370" i="1" s="1"/>
  <c r="AF1370" i="1" s="1"/>
  <c r="AD1369" i="1"/>
  <c r="AE1369" i="1" s="1"/>
  <c r="AF1369" i="1" s="1"/>
  <c r="AD1368" i="1"/>
  <c r="AE1368" i="1" s="1"/>
  <c r="AF1368" i="1" s="1"/>
  <c r="AD1367" i="1"/>
  <c r="AE1367" i="1" s="1"/>
  <c r="AF1367" i="1" s="1"/>
  <c r="AD1366" i="1"/>
  <c r="AE1366" i="1" s="1"/>
  <c r="AF1366" i="1" s="1"/>
  <c r="AD1365" i="1"/>
  <c r="AE1365" i="1" s="1"/>
  <c r="AF1365" i="1" s="1"/>
  <c r="AD1364" i="1"/>
  <c r="AE1364" i="1" s="1"/>
  <c r="AF1364" i="1" s="1"/>
  <c r="AD1363" i="1"/>
  <c r="AE1363" i="1" s="1"/>
  <c r="AF1363" i="1" s="1"/>
  <c r="AD1362" i="1"/>
  <c r="AE1362" i="1" s="1"/>
  <c r="AF1362" i="1" s="1"/>
  <c r="AD1361" i="1"/>
  <c r="AE1361" i="1" s="1"/>
  <c r="AF1361" i="1" s="1"/>
  <c r="AD1360" i="1"/>
  <c r="AE1360" i="1" s="1"/>
  <c r="AF1360" i="1" s="1"/>
  <c r="AD1359" i="1"/>
  <c r="AE1359" i="1" s="1"/>
  <c r="AF1359" i="1" s="1"/>
  <c r="AD1358" i="1"/>
  <c r="AE1358" i="1" s="1"/>
  <c r="AF1358" i="1" s="1"/>
  <c r="AD1357" i="1"/>
  <c r="AE1357" i="1" s="1"/>
  <c r="AF1357" i="1" s="1"/>
  <c r="AD1356" i="1"/>
  <c r="AE1356" i="1" s="1"/>
  <c r="AF1356" i="1" s="1"/>
  <c r="AD1355" i="1"/>
  <c r="AE1355" i="1" s="1"/>
  <c r="AF1355" i="1" s="1"/>
  <c r="AD1354" i="1"/>
  <c r="AE1354" i="1" s="1"/>
  <c r="AF1354" i="1" s="1"/>
  <c r="AD1353" i="1"/>
  <c r="AE1353" i="1" s="1"/>
  <c r="AF1353" i="1" s="1"/>
  <c r="AD1352" i="1"/>
  <c r="AE1352" i="1" s="1"/>
  <c r="AF1352" i="1" s="1"/>
  <c r="AD1351" i="1"/>
  <c r="AE1351" i="1" s="1"/>
  <c r="AF1351" i="1" s="1"/>
  <c r="AD1350" i="1"/>
  <c r="AE1350" i="1" s="1"/>
  <c r="AF1350" i="1" s="1"/>
  <c r="AD1349" i="1"/>
  <c r="AE1349" i="1" s="1"/>
  <c r="AF1349" i="1" s="1"/>
  <c r="AD1348" i="1"/>
  <c r="AE1348" i="1" s="1"/>
  <c r="AF1348" i="1" s="1"/>
  <c r="AD1347" i="1"/>
  <c r="AE1347" i="1" s="1"/>
  <c r="AF1347" i="1" s="1"/>
  <c r="AD1346" i="1"/>
  <c r="AE1346" i="1" s="1"/>
  <c r="AF1346" i="1" s="1"/>
  <c r="AD1345" i="1"/>
  <c r="AE1345" i="1" s="1"/>
  <c r="AF1345" i="1" s="1"/>
  <c r="AD1344" i="1"/>
  <c r="AE1344" i="1" s="1"/>
  <c r="AF1344" i="1" s="1"/>
  <c r="AD1343" i="1"/>
  <c r="AE1343" i="1" s="1"/>
  <c r="AF1343" i="1" s="1"/>
  <c r="AD1342" i="1"/>
  <c r="AE1342" i="1" s="1"/>
  <c r="AF1342" i="1" s="1"/>
  <c r="AD1341" i="1"/>
  <c r="AE1341" i="1" s="1"/>
  <c r="AF1341" i="1" s="1"/>
  <c r="AD1340" i="1"/>
  <c r="AE1340" i="1" s="1"/>
  <c r="AF1340" i="1" s="1"/>
  <c r="AD1339" i="1"/>
  <c r="AE1339" i="1" s="1"/>
  <c r="AF1339" i="1" s="1"/>
  <c r="AD1338" i="1"/>
  <c r="AE1338" i="1" s="1"/>
  <c r="AF1338" i="1" s="1"/>
  <c r="AD1337" i="1"/>
  <c r="AE1337" i="1" s="1"/>
  <c r="AF1337" i="1" s="1"/>
  <c r="AD1336" i="1"/>
  <c r="AE1336" i="1" s="1"/>
  <c r="AF1336" i="1" s="1"/>
  <c r="AD1335" i="1"/>
  <c r="AE1335" i="1" s="1"/>
  <c r="AF1335" i="1" s="1"/>
  <c r="AD1334" i="1"/>
  <c r="AE1334" i="1" s="1"/>
  <c r="AF1334" i="1" s="1"/>
  <c r="AD1333" i="1"/>
  <c r="AE1333" i="1" s="1"/>
  <c r="AF1333" i="1" s="1"/>
  <c r="AD1332" i="1"/>
  <c r="AE1332" i="1" s="1"/>
  <c r="AF1332" i="1" s="1"/>
  <c r="AD1331" i="1"/>
  <c r="AE1331" i="1" s="1"/>
  <c r="AF1331" i="1" s="1"/>
  <c r="AD1330" i="1"/>
  <c r="AE1330" i="1" s="1"/>
  <c r="AF1330" i="1" s="1"/>
  <c r="AD1329" i="1"/>
  <c r="AE1329" i="1" s="1"/>
  <c r="AF1329" i="1" s="1"/>
  <c r="AD1328" i="1"/>
  <c r="AE1328" i="1" s="1"/>
  <c r="AF1328" i="1" s="1"/>
  <c r="AD1327" i="1"/>
  <c r="AE1327" i="1" s="1"/>
  <c r="AF1327" i="1" s="1"/>
  <c r="AD1326" i="1"/>
  <c r="AE1326" i="1" s="1"/>
  <c r="AF1326" i="1" s="1"/>
  <c r="AD1325" i="1"/>
  <c r="AE1325" i="1" s="1"/>
  <c r="AF1325" i="1" s="1"/>
  <c r="AD1324" i="1"/>
  <c r="AE1324" i="1" s="1"/>
  <c r="AF1324" i="1" s="1"/>
  <c r="AD1323" i="1"/>
  <c r="AE1323" i="1" s="1"/>
  <c r="AF1323" i="1" s="1"/>
  <c r="AD1322" i="1"/>
  <c r="AE1322" i="1" s="1"/>
  <c r="AF1322" i="1" s="1"/>
  <c r="AD1321" i="1"/>
  <c r="AE1321" i="1" s="1"/>
  <c r="AF1321" i="1" s="1"/>
  <c r="AD1320" i="1"/>
  <c r="AE1320" i="1" s="1"/>
  <c r="AF1320" i="1" s="1"/>
  <c r="AD1319" i="1"/>
  <c r="AE1319" i="1" s="1"/>
  <c r="AF1319" i="1" s="1"/>
  <c r="AD1318" i="1"/>
  <c r="AE1318" i="1" s="1"/>
  <c r="AF1318" i="1" s="1"/>
  <c r="AD1317" i="1"/>
  <c r="AE1317" i="1" s="1"/>
  <c r="AF1317" i="1" s="1"/>
  <c r="AD1316" i="1"/>
  <c r="AE1316" i="1" s="1"/>
  <c r="AF1316" i="1" s="1"/>
  <c r="AD1315" i="1"/>
  <c r="AE1315" i="1" s="1"/>
  <c r="AF1315" i="1" s="1"/>
  <c r="AD1314" i="1"/>
  <c r="AE1314" i="1" s="1"/>
  <c r="AF1314" i="1" s="1"/>
  <c r="AD1313" i="1"/>
  <c r="AE1313" i="1" s="1"/>
  <c r="AF1313" i="1" s="1"/>
  <c r="AD1312" i="1"/>
  <c r="AE1312" i="1" s="1"/>
  <c r="AF1312" i="1" s="1"/>
  <c r="AD1311" i="1"/>
  <c r="AE1311" i="1" s="1"/>
  <c r="AF1311" i="1" s="1"/>
  <c r="AD1310" i="1"/>
  <c r="AE1310" i="1" s="1"/>
  <c r="AF1310" i="1" s="1"/>
  <c r="AD1309" i="1"/>
  <c r="AE1309" i="1" s="1"/>
  <c r="AF1309" i="1" s="1"/>
  <c r="AD1308" i="1"/>
  <c r="AE1308" i="1" s="1"/>
  <c r="AF1308" i="1" s="1"/>
  <c r="AD1307" i="1"/>
  <c r="AE1307" i="1" s="1"/>
  <c r="AF1307" i="1" s="1"/>
  <c r="AD1306" i="1"/>
  <c r="AE1306" i="1" s="1"/>
  <c r="AF1306" i="1" s="1"/>
  <c r="AD1305" i="1"/>
  <c r="AE1305" i="1" s="1"/>
  <c r="AF1305" i="1" s="1"/>
  <c r="AD1304" i="1"/>
  <c r="AE1304" i="1" s="1"/>
  <c r="AF1304" i="1" s="1"/>
  <c r="AD1303" i="1"/>
  <c r="AE1303" i="1" s="1"/>
  <c r="AF1303" i="1" s="1"/>
  <c r="AD1302" i="1"/>
  <c r="AE1302" i="1" s="1"/>
  <c r="AF1302" i="1" s="1"/>
  <c r="AD1301" i="1"/>
  <c r="AE1301" i="1" s="1"/>
  <c r="AF1301" i="1" s="1"/>
  <c r="AD1300" i="1"/>
  <c r="AE1300" i="1" s="1"/>
  <c r="AF1300" i="1" s="1"/>
  <c r="AD1299" i="1"/>
  <c r="AE1299" i="1" s="1"/>
  <c r="AF1299" i="1" s="1"/>
  <c r="AD1298" i="1"/>
  <c r="AE1298" i="1" s="1"/>
  <c r="AF1298" i="1" s="1"/>
  <c r="AD1297" i="1"/>
  <c r="AE1297" i="1" s="1"/>
  <c r="AF1297" i="1" s="1"/>
  <c r="AD1296" i="1"/>
  <c r="AE1296" i="1" s="1"/>
  <c r="AF1296" i="1" s="1"/>
  <c r="AD1295" i="1"/>
  <c r="AE1295" i="1" s="1"/>
  <c r="AF1295" i="1" s="1"/>
  <c r="AD1294" i="1"/>
  <c r="AE1294" i="1" s="1"/>
  <c r="AF1294" i="1" s="1"/>
  <c r="AD1293" i="1"/>
  <c r="AE1293" i="1" s="1"/>
  <c r="AF1293" i="1" s="1"/>
  <c r="AD1292" i="1"/>
  <c r="AE1292" i="1" s="1"/>
  <c r="AF1292" i="1" s="1"/>
  <c r="AD1291" i="1"/>
  <c r="AE1291" i="1" s="1"/>
  <c r="AF1291" i="1" s="1"/>
  <c r="AD1290" i="1"/>
  <c r="AE1290" i="1" s="1"/>
  <c r="AF1290" i="1" s="1"/>
  <c r="AD1289" i="1"/>
  <c r="AE1289" i="1" s="1"/>
  <c r="AF1289" i="1" s="1"/>
  <c r="AD1288" i="1"/>
  <c r="AE1288" i="1" s="1"/>
  <c r="AF1288" i="1" s="1"/>
  <c r="AD1287" i="1"/>
  <c r="AE1287" i="1" s="1"/>
  <c r="AF1287" i="1" s="1"/>
  <c r="AD1286" i="1"/>
  <c r="AE1286" i="1" s="1"/>
  <c r="AF1286" i="1" s="1"/>
  <c r="AD1285" i="1"/>
  <c r="AE1285" i="1" s="1"/>
  <c r="AF1285" i="1" s="1"/>
  <c r="AD1284" i="1"/>
  <c r="AE1284" i="1" s="1"/>
  <c r="AF1284" i="1" s="1"/>
  <c r="AD1283" i="1"/>
  <c r="AE1283" i="1" s="1"/>
  <c r="AF1283" i="1" s="1"/>
  <c r="AD1282" i="1"/>
  <c r="AE1282" i="1" s="1"/>
  <c r="AF1282" i="1" s="1"/>
  <c r="AD1281" i="1"/>
  <c r="AE1281" i="1" s="1"/>
  <c r="AF1281" i="1" s="1"/>
  <c r="AD1280" i="1"/>
  <c r="AE1280" i="1" s="1"/>
  <c r="AF1280" i="1" s="1"/>
  <c r="AD1279" i="1"/>
  <c r="AE1279" i="1" s="1"/>
  <c r="AF1279" i="1" s="1"/>
  <c r="AD1278" i="1"/>
  <c r="AE1278" i="1" s="1"/>
  <c r="AF1278" i="1" s="1"/>
  <c r="AD1277" i="1"/>
  <c r="AE1277" i="1" s="1"/>
  <c r="AF1277" i="1" s="1"/>
  <c r="AD1276" i="1"/>
  <c r="AE1276" i="1" s="1"/>
  <c r="AF1276" i="1" s="1"/>
  <c r="AD1275" i="1"/>
  <c r="AE1275" i="1" s="1"/>
  <c r="AF1275" i="1" s="1"/>
  <c r="AD1274" i="1"/>
  <c r="AE1274" i="1" s="1"/>
  <c r="AF1274" i="1" s="1"/>
  <c r="AD1273" i="1"/>
  <c r="AE1273" i="1" s="1"/>
  <c r="AF1273" i="1" s="1"/>
  <c r="AD1272" i="1"/>
  <c r="AE1272" i="1" s="1"/>
  <c r="AF1272" i="1" s="1"/>
  <c r="AD1271" i="1"/>
  <c r="AE1271" i="1" s="1"/>
  <c r="AF1271" i="1" s="1"/>
  <c r="AD1270" i="1"/>
  <c r="AE1270" i="1" s="1"/>
  <c r="AF1270" i="1" s="1"/>
  <c r="AD1269" i="1"/>
  <c r="AE1269" i="1" s="1"/>
  <c r="AF1269" i="1" s="1"/>
  <c r="AD1268" i="1"/>
  <c r="AE1268" i="1" s="1"/>
  <c r="AF1268" i="1" s="1"/>
  <c r="AD1267" i="1"/>
  <c r="AE1267" i="1" s="1"/>
  <c r="AF1267" i="1" s="1"/>
  <c r="AD1266" i="1"/>
  <c r="AE1266" i="1" s="1"/>
  <c r="AF1266" i="1" s="1"/>
  <c r="AD1265" i="1"/>
  <c r="AE1265" i="1" s="1"/>
  <c r="AF1265" i="1" s="1"/>
  <c r="AD1264" i="1"/>
  <c r="AE1264" i="1" s="1"/>
  <c r="AF1264" i="1" s="1"/>
  <c r="AD1263" i="1"/>
  <c r="AE1263" i="1" s="1"/>
  <c r="AF1263" i="1" s="1"/>
  <c r="AD1262" i="1"/>
  <c r="AE1262" i="1" s="1"/>
  <c r="AF1262" i="1" s="1"/>
  <c r="AD1261" i="1"/>
  <c r="AE1261" i="1" s="1"/>
  <c r="AF1261" i="1" s="1"/>
  <c r="AD1260" i="1"/>
  <c r="AE1260" i="1" s="1"/>
  <c r="AF1260" i="1" s="1"/>
  <c r="AD1259" i="1"/>
  <c r="AE1259" i="1" s="1"/>
  <c r="AF1259" i="1" s="1"/>
  <c r="AD1258" i="1"/>
  <c r="AE1258" i="1" s="1"/>
  <c r="AF1258" i="1" s="1"/>
  <c r="AD1257" i="1"/>
  <c r="AE1257" i="1" s="1"/>
  <c r="AF1257" i="1" s="1"/>
  <c r="AD1256" i="1"/>
  <c r="AE1256" i="1" s="1"/>
  <c r="AF1256" i="1" s="1"/>
  <c r="AD1255" i="1"/>
  <c r="AE1255" i="1" s="1"/>
  <c r="AF1255" i="1" s="1"/>
  <c r="AD1254" i="1"/>
  <c r="AE1254" i="1" s="1"/>
  <c r="AF1254" i="1" s="1"/>
  <c r="AD1253" i="1"/>
  <c r="AE1253" i="1" s="1"/>
  <c r="AF1253" i="1" s="1"/>
  <c r="AD1252" i="1"/>
  <c r="AE1252" i="1" s="1"/>
  <c r="AF1252" i="1" s="1"/>
  <c r="AD1251" i="1"/>
  <c r="AE1251" i="1" s="1"/>
  <c r="AF1251" i="1" s="1"/>
  <c r="AD1250" i="1"/>
  <c r="AE1250" i="1" s="1"/>
  <c r="AF1250" i="1" s="1"/>
  <c r="AD1249" i="1"/>
  <c r="AE1249" i="1" s="1"/>
  <c r="AF1249" i="1" s="1"/>
  <c r="AD1248" i="1"/>
  <c r="AE1248" i="1" s="1"/>
  <c r="AF1248" i="1" s="1"/>
  <c r="AD1247" i="1"/>
  <c r="AE1247" i="1" s="1"/>
  <c r="AF1247" i="1" s="1"/>
  <c r="AD1246" i="1"/>
  <c r="AE1246" i="1" s="1"/>
  <c r="AF1246" i="1" s="1"/>
  <c r="AD1245" i="1"/>
  <c r="AE1245" i="1" s="1"/>
  <c r="AF1245" i="1" s="1"/>
  <c r="AD1244" i="1"/>
  <c r="AE1244" i="1" s="1"/>
  <c r="AF1244" i="1" s="1"/>
  <c r="AD1243" i="1"/>
  <c r="AE1243" i="1" s="1"/>
  <c r="AF1243" i="1" s="1"/>
  <c r="AD1242" i="1"/>
  <c r="AE1242" i="1" s="1"/>
  <c r="AF1242" i="1" s="1"/>
  <c r="AD1241" i="1"/>
  <c r="AE1241" i="1" s="1"/>
  <c r="AF1241" i="1" s="1"/>
  <c r="AD1240" i="1"/>
  <c r="AE1240" i="1" s="1"/>
  <c r="AF1240" i="1" s="1"/>
  <c r="AD1239" i="1"/>
  <c r="AE1239" i="1" s="1"/>
  <c r="AF1239" i="1" s="1"/>
  <c r="AD1238" i="1"/>
  <c r="AE1238" i="1" s="1"/>
  <c r="AF1238" i="1" s="1"/>
  <c r="AD1237" i="1"/>
  <c r="AE1237" i="1" s="1"/>
  <c r="AF1237" i="1" s="1"/>
  <c r="AD1236" i="1"/>
  <c r="AE1236" i="1" s="1"/>
  <c r="AF1236" i="1" s="1"/>
  <c r="AD1235" i="1"/>
  <c r="AE1235" i="1" s="1"/>
  <c r="AF1235" i="1" s="1"/>
  <c r="AD1234" i="1"/>
  <c r="AE1234" i="1" s="1"/>
  <c r="AF1234" i="1" s="1"/>
  <c r="AD1233" i="1"/>
  <c r="AE1233" i="1" s="1"/>
  <c r="AF1233" i="1" s="1"/>
  <c r="AD1232" i="1"/>
  <c r="AE1232" i="1" s="1"/>
  <c r="AF1232" i="1" s="1"/>
  <c r="AD1230" i="1"/>
  <c r="AE1230" i="1" s="1"/>
  <c r="AF1230" i="1" s="1"/>
  <c r="AD1229" i="1"/>
  <c r="AE1229" i="1" s="1"/>
  <c r="AF1229" i="1" s="1"/>
  <c r="AD1228" i="1"/>
  <c r="AE1228" i="1" s="1"/>
  <c r="AF1228" i="1" s="1"/>
  <c r="AD1227" i="1"/>
  <c r="AE1227" i="1" s="1"/>
  <c r="AF1227" i="1" s="1"/>
  <c r="AD1226" i="1"/>
  <c r="AE1226" i="1" s="1"/>
  <c r="AF1226" i="1" s="1"/>
  <c r="AD1225" i="1"/>
  <c r="AE1225" i="1" s="1"/>
  <c r="AF1225" i="1" s="1"/>
  <c r="AD1224" i="1"/>
  <c r="AE1224" i="1" s="1"/>
  <c r="AF1224" i="1" s="1"/>
  <c r="AD1223" i="1"/>
  <c r="AE1223" i="1" s="1"/>
  <c r="AF1223" i="1" s="1"/>
  <c r="AD1222" i="1"/>
  <c r="AE1222" i="1" s="1"/>
  <c r="AF1222" i="1" s="1"/>
  <c r="AD1221" i="1"/>
  <c r="AE1221" i="1" s="1"/>
  <c r="AF1221" i="1" s="1"/>
  <c r="AD1220" i="1"/>
  <c r="AE1220" i="1" s="1"/>
  <c r="AF1220" i="1" s="1"/>
  <c r="AD1219" i="1"/>
  <c r="AE1219" i="1" s="1"/>
  <c r="AF1219" i="1" s="1"/>
  <c r="AD1218" i="1"/>
  <c r="AE1218" i="1" s="1"/>
  <c r="AF1218" i="1" s="1"/>
  <c r="AD1217" i="1"/>
  <c r="AE1217" i="1" s="1"/>
  <c r="AF1217" i="1" s="1"/>
  <c r="AD1216" i="1"/>
  <c r="AE1216" i="1" s="1"/>
  <c r="AF1216" i="1" s="1"/>
  <c r="AD1215" i="1"/>
  <c r="AE1215" i="1" s="1"/>
  <c r="AF1215" i="1" s="1"/>
  <c r="AD1214" i="1"/>
  <c r="AE1214" i="1" s="1"/>
  <c r="AF1214" i="1" s="1"/>
  <c r="AD1213" i="1"/>
  <c r="AE1213" i="1" s="1"/>
  <c r="AF1213" i="1" s="1"/>
  <c r="AD1212" i="1"/>
  <c r="AE1212" i="1" s="1"/>
  <c r="AF1212" i="1" s="1"/>
  <c r="AD1211" i="1"/>
  <c r="AE1211" i="1" s="1"/>
  <c r="AF1211" i="1" s="1"/>
  <c r="AD1210" i="1"/>
  <c r="AE1210" i="1" s="1"/>
  <c r="AF1210" i="1" s="1"/>
  <c r="AD1209" i="1"/>
  <c r="AE1209" i="1" s="1"/>
  <c r="AF1209" i="1" s="1"/>
  <c r="AD1208" i="1"/>
  <c r="AE1208" i="1" s="1"/>
  <c r="AF1208" i="1" s="1"/>
  <c r="AD1207" i="1"/>
  <c r="AE1207" i="1" s="1"/>
  <c r="AF1207" i="1" s="1"/>
  <c r="AE1206" i="1"/>
  <c r="AF1206" i="1" s="1"/>
  <c r="AD1205" i="1"/>
  <c r="AE1205" i="1" s="1"/>
  <c r="AF1205" i="1" s="1"/>
  <c r="AD1204" i="1"/>
  <c r="AE1204" i="1" s="1"/>
  <c r="AF1204" i="1" s="1"/>
  <c r="AD1203" i="1"/>
  <c r="AE1203" i="1" s="1"/>
  <c r="AF1203" i="1" s="1"/>
  <c r="AD1202" i="1"/>
  <c r="AE1202" i="1" s="1"/>
  <c r="AF1202" i="1" s="1"/>
  <c r="AD1201" i="1"/>
  <c r="AE1201" i="1" s="1"/>
  <c r="AF1201" i="1" s="1"/>
  <c r="AD1200" i="1"/>
  <c r="AE1200" i="1" s="1"/>
  <c r="AF1200" i="1" s="1"/>
  <c r="AD1199" i="1"/>
  <c r="AE1199" i="1" s="1"/>
  <c r="AF1199" i="1" s="1"/>
  <c r="AD1198" i="1"/>
  <c r="AE1198" i="1" s="1"/>
  <c r="AF1198" i="1" s="1"/>
  <c r="AD1197" i="1"/>
  <c r="AE1197" i="1" s="1"/>
  <c r="AF1197" i="1" s="1"/>
  <c r="AD1196" i="1"/>
  <c r="AE1196" i="1" s="1"/>
  <c r="AF1196" i="1" s="1"/>
  <c r="AD1195" i="1"/>
  <c r="AE1195" i="1" s="1"/>
  <c r="AF1195" i="1" s="1"/>
  <c r="AD1194" i="1"/>
  <c r="AE1194" i="1" s="1"/>
  <c r="AF1194" i="1" s="1"/>
  <c r="AD1193" i="1"/>
  <c r="AE1193" i="1" s="1"/>
  <c r="AF1193" i="1" s="1"/>
  <c r="AD1192" i="1"/>
  <c r="AE1192" i="1" s="1"/>
  <c r="AF1192" i="1" s="1"/>
  <c r="AD1191" i="1"/>
  <c r="AE1191" i="1" s="1"/>
  <c r="AF1191" i="1" s="1"/>
  <c r="AD1190" i="1"/>
  <c r="AE1190" i="1" s="1"/>
  <c r="AF1190" i="1" s="1"/>
  <c r="AD1189" i="1"/>
  <c r="AE1189" i="1" s="1"/>
  <c r="AF1189" i="1" s="1"/>
  <c r="AD1188" i="1"/>
  <c r="AE1188" i="1" s="1"/>
  <c r="AF1188" i="1" s="1"/>
  <c r="AD1187" i="1"/>
  <c r="AE1187" i="1" s="1"/>
  <c r="AF1187" i="1" s="1"/>
  <c r="AD1186" i="1"/>
  <c r="AE1186" i="1" s="1"/>
  <c r="AF1186" i="1" s="1"/>
  <c r="AD1185" i="1"/>
  <c r="AE1185" i="1" s="1"/>
  <c r="AF1185" i="1" s="1"/>
  <c r="AD1184" i="1"/>
  <c r="AE1184" i="1" s="1"/>
  <c r="AF1184" i="1" s="1"/>
  <c r="AD1183" i="1"/>
  <c r="AE1183" i="1" s="1"/>
  <c r="AF1183" i="1" s="1"/>
  <c r="AD1182" i="1"/>
  <c r="AE1182" i="1" s="1"/>
  <c r="AF1182" i="1" s="1"/>
  <c r="AD1181" i="1"/>
  <c r="AE1181" i="1" s="1"/>
  <c r="AF1181" i="1" s="1"/>
  <c r="AD1180" i="1"/>
  <c r="AE1180" i="1" s="1"/>
  <c r="AF1180" i="1" s="1"/>
  <c r="AD1179" i="1"/>
  <c r="AE1179" i="1" s="1"/>
  <c r="AF1179" i="1" s="1"/>
  <c r="AD1178" i="1"/>
  <c r="AE1178" i="1" s="1"/>
  <c r="AF1178" i="1" s="1"/>
  <c r="AD1177" i="1"/>
  <c r="AE1177" i="1" s="1"/>
  <c r="AF1177" i="1" s="1"/>
  <c r="AD1176" i="1"/>
  <c r="AE1176" i="1" s="1"/>
  <c r="AF1176" i="1" s="1"/>
  <c r="AD1175" i="1"/>
  <c r="AE1175" i="1" s="1"/>
  <c r="AF1175" i="1" s="1"/>
  <c r="AD1174" i="1"/>
  <c r="AE1174" i="1" s="1"/>
  <c r="AF1174" i="1" s="1"/>
  <c r="AD1173" i="1"/>
  <c r="AE1173" i="1" s="1"/>
  <c r="AF1173" i="1" s="1"/>
  <c r="AD1172" i="1"/>
  <c r="AE1172" i="1" s="1"/>
  <c r="AF1172" i="1" s="1"/>
  <c r="AD1171" i="1"/>
  <c r="AE1171" i="1" s="1"/>
  <c r="AF1171" i="1" s="1"/>
  <c r="AD1170" i="1"/>
  <c r="AE1170" i="1" s="1"/>
  <c r="AF1170" i="1" s="1"/>
  <c r="AD1169" i="1"/>
  <c r="AE1169" i="1" s="1"/>
  <c r="AF1169" i="1" s="1"/>
  <c r="AD1168" i="1"/>
  <c r="AE1168" i="1" s="1"/>
  <c r="AF1168" i="1" s="1"/>
  <c r="AD1167" i="1"/>
  <c r="AE1167" i="1" s="1"/>
  <c r="AF1167" i="1" s="1"/>
  <c r="AD1166" i="1"/>
  <c r="AE1166" i="1" s="1"/>
  <c r="AF1166" i="1" s="1"/>
  <c r="AD1165" i="1"/>
  <c r="AE1165" i="1" s="1"/>
  <c r="AF1165" i="1" s="1"/>
  <c r="AD1164" i="1"/>
  <c r="AE1164" i="1" s="1"/>
  <c r="AF1164" i="1" s="1"/>
  <c r="AD1163" i="1"/>
  <c r="AE1163" i="1" s="1"/>
  <c r="AF1163" i="1" s="1"/>
  <c r="AD1162" i="1"/>
  <c r="AE1162" i="1" s="1"/>
  <c r="AF1162" i="1" s="1"/>
  <c r="AD1161" i="1"/>
  <c r="AE1161" i="1" s="1"/>
  <c r="AF1161" i="1" s="1"/>
  <c r="AD1160" i="1"/>
  <c r="AE1160" i="1" s="1"/>
  <c r="AF1160" i="1" s="1"/>
  <c r="AD1159" i="1"/>
  <c r="AE1159" i="1" s="1"/>
  <c r="AF1159" i="1" s="1"/>
  <c r="AD1158" i="1"/>
  <c r="AE1158" i="1" s="1"/>
  <c r="AF1158" i="1" s="1"/>
  <c r="AD1157" i="1"/>
  <c r="AE1157" i="1" s="1"/>
  <c r="AF1157" i="1" s="1"/>
  <c r="AD1156" i="1"/>
  <c r="AE1156" i="1" s="1"/>
  <c r="AF1156" i="1" s="1"/>
  <c r="AD1155" i="1"/>
  <c r="AE1155" i="1" s="1"/>
  <c r="AF1155" i="1" s="1"/>
  <c r="AD1154" i="1"/>
  <c r="AE1154" i="1" s="1"/>
  <c r="AF1154" i="1" s="1"/>
  <c r="AD1153" i="1"/>
  <c r="AE1153" i="1" s="1"/>
  <c r="AF1153" i="1" s="1"/>
  <c r="AD1152" i="1"/>
  <c r="AE1152" i="1" s="1"/>
  <c r="AF1152" i="1" s="1"/>
  <c r="AD1151" i="1"/>
  <c r="AE1151" i="1" s="1"/>
  <c r="AF1151" i="1" s="1"/>
  <c r="AD1150" i="1"/>
  <c r="AE1150" i="1" s="1"/>
  <c r="AF1150" i="1" s="1"/>
  <c r="AD1149" i="1"/>
  <c r="AE1149" i="1" s="1"/>
  <c r="AF1149" i="1" s="1"/>
  <c r="AD1148" i="1"/>
  <c r="AE1148" i="1" s="1"/>
  <c r="AF1148" i="1" s="1"/>
  <c r="AD1147" i="1"/>
  <c r="AE1147" i="1" s="1"/>
  <c r="AF1147" i="1" s="1"/>
  <c r="AD1145" i="1"/>
  <c r="AE1145" i="1" s="1"/>
  <c r="AF1145" i="1" s="1"/>
  <c r="AD1144" i="1"/>
  <c r="AE1144" i="1" s="1"/>
  <c r="AF1144" i="1" s="1"/>
  <c r="AD1143" i="1"/>
  <c r="AE1143" i="1" s="1"/>
  <c r="AF1143" i="1" s="1"/>
  <c r="AD1141" i="1"/>
  <c r="AE1141" i="1" s="1"/>
  <c r="AF1141" i="1" s="1"/>
  <c r="AD1140" i="1"/>
  <c r="AE1140" i="1" s="1"/>
  <c r="AF1140" i="1" s="1"/>
  <c r="AD1139" i="1"/>
  <c r="AE1139" i="1" s="1"/>
  <c r="AF1139" i="1" s="1"/>
  <c r="AD1138" i="1"/>
  <c r="AE1138" i="1" s="1"/>
  <c r="AF1138" i="1" s="1"/>
  <c r="AD1137" i="1"/>
  <c r="AE1137" i="1" s="1"/>
  <c r="AF1137" i="1" s="1"/>
  <c r="AD1136" i="1"/>
  <c r="AE1136" i="1" s="1"/>
  <c r="AF1136" i="1" s="1"/>
  <c r="AD1135" i="1"/>
  <c r="AE1135" i="1" s="1"/>
  <c r="AF1135" i="1" s="1"/>
  <c r="AD1134" i="1"/>
  <c r="AE1134" i="1" s="1"/>
  <c r="AF1134" i="1" s="1"/>
  <c r="AD1133" i="1"/>
  <c r="AE1133" i="1" s="1"/>
  <c r="AF1133" i="1" s="1"/>
  <c r="AD1132" i="1"/>
  <c r="AE1132" i="1" s="1"/>
  <c r="AF1132" i="1" s="1"/>
  <c r="AD1131" i="1"/>
  <c r="AE1131" i="1" s="1"/>
  <c r="AF1131" i="1" s="1"/>
  <c r="AD1130" i="1"/>
  <c r="AE1130" i="1" s="1"/>
  <c r="AF1130" i="1" s="1"/>
  <c r="AD1129" i="1"/>
  <c r="AE1129" i="1" s="1"/>
  <c r="AF1129" i="1" s="1"/>
  <c r="AD1128" i="1"/>
  <c r="AE1128" i="1" s="1"/>
  <c r="AF1128" i="1" s="1"/>
  <c r="AD1127" i="1"/>
  <c r="AE1127" i="1" s="1"/>
  <c r="AF1127" i="1" s="1"/>
  <c r="AD1126" i="1"/>
  <c r="AE1126" i="1" s="1"/>
  <c r="AF1126" i="1" s="1"/>
  <c r="AD1125" i="1"/>
  <c r="AE1125" i="1" s="1"/>
  <c r="AF1125" i="1" s="1"/>
  <c r="AD1124" i="1"/>
  <c r="AE1124" i="1" s="1"/>
  <c r="AF1124" i="1" s="1"/>
  <c r="AD1123" i="1"/>
  <c r="AE1123" i="1" s="1"/>
  <c r="AF1123" i="1" s="1"/>
  <c r="AD1122" i="1"/>
  <c r="AE1122" i="1" s="1"/>
  <c r="AF1122" i="1" s="1"/>
  <c r="AD1121" i="1"/>
  <c r="AE1121" i="1" s="1"/>
  <c r="AF1121" i="1" s="1"/>
  <c r="AD1120" i="1"/>
  <c r="AE1120" i="1" s="1"/>
  <c r="AF1120" i="1" s="1"/>
  <c r="AD1119" i="1"/>
  <c r="AE1119" i="1" s="1"/>
  <c r="AF1119" i="1" s="1"/>
  <c r="AD1118" i="1"/>
  <c r="AE1118" i="1" s="1"/>
  <c r="AF1118" i="1" s="1"/>
  <c r="AD1117" i="1"/>
  <c r="AE1117" i="1" s="1"/>
  <c r="AF1117" i="1" s="1"/>
  <c r="AD1116" i="1"/>
  <c r="AE1116" i="1" s="1"/>
  <c r="AF1116" i="1" s="1"/>
  <c r="AD1115" i="1"/>
  <c r="AE1115" i="1" s="1"/>
  <c r="AF1115" i="1" s="1"/>
  <c r="AD1113" i="1"/>
  <c r="AE1113" i="1" s="1"/>
  <c r="AF1113" i="1" s="1"/>
  <c r="AD1112" i="1"/>
  <c r="AE1112" i="1" s="1"/>
  <c r="AF1112" i="1" s="1"/>
  <c r="AD1111" i="1"/>
  <c r="AE1111" i="1" s="1"/>
  <c r="AF1111" i="1" s="1"/>
  <c r="AD1110" i="1"/>
  <c r="AE1110" i="1" s="1"/>
  <c r="AF1110" i="1" s="1"/>
  <c r="AD1109" i="1"/>
  <c r="AE1109" i="1" s="1"/>
  <c r="AF1109" i="1" s="1"/>
  <c r="AD1108" i="1"/>
  <c r="AE1108" i="1" s="1"/>
  <c r="AF1108" i="1" s="1"/>
  <c r="AD1107" i="1"/>
  <c r="AE1107" i="1" s="1"/>
  <c r="AF1107" i="1" s="1"/>
  <c r="AD1106" i="1"/>
  <c r="AE1106" i="1" s="1"/>
  <c r="AF1106" i="1" s="1"/>
  <c r="AD1105" i="1"/>
  <c r="AE1105" i="1" s="1"/>
  <c r="AF1105" i="1" s="1"/>
  <c r="AD1104" i="1"/>
  <c r="AE1104" i="1" s="1"/>
  <c r="AF1104" i="1" s="1"/>
  <c r="AD1103" i="1"/>
  <c r="AE1103" i="1" s="1"/>
  <c r="AF1103" i="1" s="1"/>
  <c r="AD1102" i="1"/>
  <c r="AE1102" i="1" s="1"/>
  <c r="AF1102" i="1" s="1"/>
  <c r="AD1101" i="1"/>
  <c r="AE1101" i="1" s="1"/>
  <c r="AF1101" i="1" s="1"/>
  <c r="AD1100" i="1"/>
  <c r="AE1100" i="1" s="1"/>
  <c r="AF1100" i="1" s="1"/>
  <c r="AD1099" i="1"/>
  <c r="AE1099" i="1" s="1"/>
  <c r="AF1099" i="1" s="1"/>
  <c r="AD1098" i="1"/>
  <c r="AE1098" i="1" s="1"/>
  <c r="AF1098" i="1" s="1"/>
  <c r="AD1097" i="1"/>
  <c r="AE1097" i="1" s="1"/>
  <c r="AF1097" i="1" s="1"/>
  <c r="AD1096" i="1"/>
  <c r="AE1096" i="1" s="1"/>
  <c r="AF1096" i="1" s="1"/>
  <c r="AD1095" i="1"/>
  <c r="AE1095" i="1" s="1"/>
  <c r="AF1095" i="1" s="1"/>
  <c r="AD1094" i="1"/>
  <c r="AE1094" i="1" s="1"/>
  <c r="AF1094" i="1" s="1"/>
  <c r="AD1093" i="1"/>
  <c r="AE1093" i="1" s="1"/>
  <c r="AF1093" i="1" s="1"/>
  <c r="AD1092" i="1"/>
  <c r="AE1092" i="1" s="1"/>
  <c r="AF1092" i="1" s="1"/>
  <c r="AD1091" i="1"/>
  <c r="AE1091" i="1" s="1"/>
  <c r="AF1091" i="1" s="1"/>
  <c r="AD1090" i="1"/>
  <c r="AE1090" i="1" s="1"/>
  <c r="AF1090" i="1" s="1"/>
  <c r="AD1089" i="1"/>
  <c r="AE1089" i="1" s="1"/>
  <c r="AF1089" i="1" s="1"/>
  <c r="AD1088" i="1"/>
  <c r="AE1088" i="1" s="1"/>
  <c r="AF1088" i="1" s="1"/>
  <c r="AD1087" i="1"/>
  <c r="AE1087" i="1" s="1"/>
  <c r="AF1087" i="1" s="1"/>
  <c r="AD1086" i="1"/>
  <c r="AE1086" i="1" s="1"/>
  <c r="AF1086" i="1" s="1"/>
  <c r="AD1085" i="1"/>
  <c r="AE1085" i="1" s="1"/>
  <c r="AF1085" i="1" s="1"/>
  <c r="AD1084" i="1"/>
  <c r="AE1084" i="1" s="1"/>
  <c r="AF1084" i="1" s="1"/>
  <c r="AD1083" i="1"/>
  <c r="AE1083" i="1" s="1"/>
  <c r="AF1083" i="1" s="1"/>
  <c r="AD1082" i="1"/>
  <c r="AE1082" i="1" s="1"/>
  <c r="AF1082" i="1" s="1"/>
  <c r="AD1081" i="1"/>
  <c r="AE1081" i="1" s="1"/>
  <c r="AF1081" i="1" s="1"/>
  <c r="AD1080" i="1"/>
  <c r="AE1080" i="1" s="1"/>
  <c r="AF1080" i="1" s="1"/>
  <c r="AD1079" i="1"/>
  <c r="AE1079" i="1" s="1"/>
  <c r="AF1079" i="1" s="1"/>
  <c r="AD1078" i="1"/>
  <c r="AE1078" i="1" s="1"/>
  <c r="AF1078" i="1" s="1"/>
  <c r="AD1077" i="1"/>
  <c r="AE1077" i="1" s="1"/>
  <c r="AF1077" i="1" s="1"/>
  <c r="AD1076" i="1"/>
  <c r="AE1076" i="1" s="1"/>
  <c r="AF1076" i="1" s="1"/>
  <c r="AD1075" i="1"/>
  <c r="AE1075" i="1" s="1"/>
  <c r="AF1075" i="1" s="1"/>
  <c r="AD1074" i="1"/>
  <c r="AE1074" i="1" s="1"/>
  <c r="AF1074" i="1" s="1"/>
  <c r="AD1073" i="1"/>
  <c r="AE1073" i="1" s="1"/>
  <c r="AF1073" i="1" s="1"/>
  <c r="AD1072" i="1"/>
  <c r="AE1072" i="1" s="1"/>
  <c r="AF1072" i="1" s="1"/>
  <c r="AD1071" i="1"/>
  <c r="AE1071" i="1" s="1"/>
  <c r="AF1071" i="1" s="1"/>
  <c r="AD1070" i="1"/>
  <c r="AE1070" i="1" s="1"/>
  <c r="AF1070" i="1" s="1"/>
  <c r="AD1069" i="1"/>
  <c r="AE1069" i="1" s="1"/>
  <c r="AF1069" i="1" s="1"/>
  <c r="AD1068" i="1"/>
  <c r="AE1068" i="1" s="1"/>
  <c r="AF1068" i="1" s="1"/>
  <c r="AD1066" i="1"/>
  <c r="AE1066" i="1" s="1"/>
  <c r="AF1066" i="1" s="1"/>
  <c r="AD1065" i="1"/>
  <c r="AE1065" i="1" s="1"/>
  <c r="AF1065" i="1" s="1"/>
  <c r="AD1064" i="1"/>
  <c r="AE1064" i="1" s="1"/>
  <c r="AF1064" i="1" s="1"/>
  <c r="AD1063" i="1"/>
  <c r="AE1063" i="1" s="1"/>
  <c r="AF1063" i="1" s="1"/>
  <c r="AD1062" i="1"/>
  <c r="AE1062" i="1" s="1"/>
  <c r="AF1062" i="1" s="1"/>
  <c r="AD1061" i="1"/>
  <c r="AE1061" i="1" s="1"/>
  <c r="AF1061" i="1" s="1"/>
  <c r="AD1060" i="1"/>
  <c r="AE1060" i="1" s="1"/>
  <c r="AF1060" i="1" s="1"/>
  <c r="AD1059" i="1"/>
  <c r="AE1059" i="1" s="1"/>
  <c r="AF1059" i="1" s="1"/>
  <c r="AD1058" i="1"/>
  <c r="AE1058" i="1" s="1"/>
  <c r="AF1058" i="1" s="1"/>
  <c r="AD1057" i="1"/>
  <c r="AE1057" i="1" s="1"/>
  <c r="AF1057" i="1" s="1"/>
  <c r="AD1056" i="1"/>
  <c r="AE1056" i="1" s="1"/>
  <c r="AF1056" i="1" s="1"/>
  <c r="AD1055" i="1"/>
  <c r="AE1055" i="1" s="1"/>
  <c r="AF1055" i="1" s="1"/>
  <c r="AD1054" i="1"/>
  <c r="AE1054" i="1" s="1"/>
  <c r="AF1054" i="1" s="1"/>
  <c r="AD1053" i="1"/>
  <c r="AE1053" i="1" s="1"/>
  <c r="AF1053" i="1" s="1"/>
  <c r="AD1052" i="1"/>
  <c r="AE1052" i="1" s="1"/>
  <c r="AF1052" i="1" s="1"/>
  <c r="AD1051" i="1"/>
  <c r="AE1051" i="1" s="1"/>
  <c r="AF1051" i="1" s="1"/>
  <c r="AD1050" i="1"/>
  <c r="AE1050" i="1" s="1"/>
  <c r="AF1050" i="1" s="1"/>
  <c r="AD1049" i="1"/>
  <c r="AE1049" i="1" s="1"/>
  <c r="AF1049" i="1" s="1"/>
  <c r="AD1048" i="1"/>
  <c r="AE1048" i="1" s="1"/>
  <c r="AF1048" i="1" s="1"/>
  <c r="AD1047" i="1"/>
  <c r="AE1047" i="1" s="1"/>
  <c r="AF1047" i="1" s="1"/>
  <c r="AD1046" i="1"/>
  <c r="AE1046" i="1" s="1"/>
  <c r="AF1046" i="1" s="1"/>
  <c r="AD1045" i="1"/>
  <c r="AE1045" i="1" s="1"/>
  <c r="AF1045" i="1" s="1"/>
  <c r="AD1044" i="1"/>
  <c r="AE1044" i="1" s="1"/>
  <c r="AF1044" i="1" s="1"/>
  <c r="AD1043" i="1"/>
  <c r="AE1043" i="1" s="1"/>
  <c r="AF1043" i="1" s="1"/>
  <c r="AD1042" i="1"/>
  <c r="AE1042" i="1" s="1"/>
  <c r="AF1042" i="1" s="1"/>
  <c r="AD1041" i="1"/>
  <c r="AE1041" i="1" s="1"/>
  <c r="AF1041" i="1" s="1"/>
  <c r="AD1040" i="1"/>
  <c r="AE1040" i="1" s="1"/>
  <c r="AF1040" i="1" s="1"/>
  <c r="AD1039" i="1"/>
  <c r="AE1039" i="1" s="1"/>
  <c r="AF1039" i="1" s="1"/>
  <c r="AD1038" i="1"/>
  <c r="AE1038" i="1" s="1"/>
  <c r="AF1038" i="1" s="1"/>
  <c r="AD1037" i="1"/>
  <c r="AE1037" i="1" s="1"/>
  <c r="AF1037" i="1" s="1"/>
  <c r="AD1036" i="1"/>
  <c r="AE1036" i="1" s="1"/>
  <c r="AF1036" i="1" s="1"/>
  <c r="AD1035" i="1"/>
  <c r="AE1035" i="1" s="1"/>
  <c r="AF1035" i="1" s="1"/>
  <c r="AD1034" i="1"/>
  <c r="AE1034" i="1" s="1"/>
  <c r="AF1034" i="1" s="1"/>
  <c r="AD1033" i="1"/>
  <c r="AE1033" i="1" s="1"/>
  <c r="AF1033" i="1" s="1"/>
  <c r="AD1032" i="1"/>
  <c r="AE1032" i="1" s="1"/>
  <c r="AF1032" i="1" s="1"/>
  <c r="AD1031" i="1"/>
  <c r="AE1031" i="1" s="1"/>
  <c r="AF1031" i="1" s="1"/>
  <c r="AD1030" i="1"/>
  <c r="AE1030" i="1" s="1"/>
  <c r="AF1030" i="1" s="1"/>
  <c r="AD1029" i="1"/>
  <c r="AE1029" i="1" s="1"/>
  <c r="AF1029" i="1" s="1"/>
  <c r="AD1028" i="1"/>
  <c r="AE1028" i="1" s="1"/>
  <c r="AF1028" i="1" s="1"/>
  <c r="AD1027" i="1"/>
  <c r="AE1027" i="1" s="1"/>
  <c r="AF1027" i="1" s="1"/>
  <c r="AD1026" i="1"/>
  <c r="AE1026" i="1" s="1"/>
  <c r="AF1026" i="1" s="1"/>
  <c r="AD1025" i="1"/>
  <c r="AE1025" i="1" s="1"/>
  <c r="AF1025" i="1" s="1"/>
  <c r="AD1024" i="1"/>
  <c r="AE1024" i="1" s="1"/>
  <c r="AF1024" i="1" s="1"/>
  <c r="AD1023" i="1"/>
  <c r="AE1023" i="1" s="1"/>
  <c r="AF1023" i="1" s="1"/>
  <c r="AD1022" i="1"/>
  <c r="AE1022" i="1" s="1"/>
  <c r="AF1022" i="1" s="1"/>
  <c r="AD1021" i="1"/>
  <c r="AE1021" i="1" s="1"/>
  <c r="AF1021" i="1" s="1"/>
  <c r="AD1020" i="1"/>
  <c r="AE1020" i="1" s="1"/>
  <c r="AF1020" i="1" s="1"/>
  <c r="AD1019" i="1"/>
  <c r="AE1019" i="1" s="1"/>
  <c r="AF1019" i="1" s="1"/>
  <c r="AD1018" i="1"/>
  <c r="AE1018" i="1" s="1"/>
  <c r="AF1018" i="1" s="1"/>
  <c r="AD1017" i="1"/>
  <c r="AE1017" i="1" s="1"/>
  <c r="AF1017" i="1" s="1"/>
  <c r="AD1016" i="1"/>
  <c r="AE1016" i="1" s="1"/>
  <c r="AF1016" i="1" s="1"/>
  <c r="AD1015" i="1"/>
  <c r="AE1015" i="1" s="1"/>
  <c r="AF1015" i="1" s="1"/>
  <c r="AD1014" i="1"/>
  <c r="AE1014" i="1" s="1"/>
  <c r="AF1014" i="1" s="1"/>
  <c r="AD1013" i="1"/>
  <c r="AE1013" i="1" s="1"/>
  <c r="AF1013" i="1" s="1"/>
  <c r="AD1012" i="1"/>
  <c r="AE1012" i="1" s="1"/>
  <c r="AF1012" i="1" s="1"/>
  <c r="AD1011" i="1"/>
  <c r="AE1011" i="1" s="1"/>
  <c r="AF1011" i="1" s="1"/>
  <c r="AD1010" i="1"/>
  <c r="AE1010" i="1" s="1"/>
  <c r="AF1010" i="1" s="1"/>
  <c r="AD1009" i="1"/>
  <c r="AE1009" i="1" s="1"/>
  <c r="AF1009" i="1" s="1"/>
  <c r="AD1008" i="1"/>
  <c r="AE1008" i="1" s="1"/>
  <c r="AF1008" i="1" s="1"/>
  <c r="AD1007" i="1"/>
  <c r="AE1007" i="1" s="1"/>
  <c r="AF1007" i="1" s="1"/>
  <c r="AD1006" i="1"/>
  <c r="AE1006" i="1" s="1"/>
  <c r="AF1006" i="1" s="1"/>
  <c r="AD1005" i="1"/>
  <c r="AE1005" i="1" s="1"/>
  <c r="AF1005" i="1" s="1"/>
  <c r="AD1004" i="1"/>
  <c r="AE1004" i="1" s="1"/>
  <c r="AF1004" i="1" s="1"/>
  <c r="AD1003" i="1"/>
  <c r="AE1003" i="1" s="1"/>
  <c r="AF1003" i="1" s="1"/>
  <c r="AD1002" i="1"/>
  <c r="AE1002" i="1" s="1"/>
  <c r="AF1002" i="1" s="1"/>
  <c r="AD1001" i="1"/>
  <c r="AE1001" i="1" s="1"/>
  <c r="AF1001" i="1" s="1"/>
  <c r="AD1000" i="1"/>
  <c r="AE1000" i="1" s="1"/>
  <c r="AF1000" i="1" s="1"/>
  <c r="AD999" i="1"/>
  <c r="AE999" i="1" s="1"/>
  <c r="AF999" i="1" s="1"/>
  <c r="AD998" i="1"/>
  <c r="AE998" i="1" s="1"/>
  <c r="AF998" i="1" s="1"/>
  <c r="AD997" i="1"/>
  <c r="AE997" i="1" s="1"/>
  <c r="AF997" i="1" s="1"/>
  <c r="AD996" i="1"/>
  <c r="AE996" i="1" s="1"/>
  <c r="AF996" i="1" s="1"/>
  <c r="AD995" i="1"/>
  <c r="AE995" i="1" s="1"/>
  <c r="AF995" i="1" s="1"/>
  <c r="AD994" i="1"/>
  <c r="AE994" i="1" s="1"/>
  <c r="AF994" i="1" s="1"/>
  <c r="AD993" i="1"/>
  <c r="AE993" i="1" s="1"/>
  <c r="AF993" i="1" s="1"/>
  <c r="AD992" i="1"/>
  <c r="AE992" i="1" s="1"/>
  <c r="AF992" i="1" s="1"/>
  <c r="AD991" i="1"/>
  <c r="AE991" i="1" s="1"/>
  <c r="AF991" i="1" s="1"/>
  <c r="AD990" i="1"/>
  <c r="AE990" i="1" s="1"/>
  <c r="AF990" i="1" s="1"/>
  <c r="AD989" i="1"/>
  <c r="AE989" i="1" s="1"/>
  <c r="AF989" i="1" s="1"/>
  <c r="AD988" i="1"/>
  <c r="AE988" i="1" s="1"/>
  <c r="AF988" i="1" s="1"/>
  <c r="AD987" i="1"/>
  <c r="AE987" i="1" s="1"/>
  <c r="AF987" i="1" s="1"/>
  <c r="AD986" i="1"/>
  <c r="AE986" i="1" s="1"/>
  <c r="AF986" i="1" s="1"/>
  <c r="AD985" i="1"/>
  <c r="AE985" i="1" s="1"/>
  <c r="AF985" i="1" s="1"/>
  <c r="AD984" i="1"/>
  <c r="AE984" i="1" s="1"/>
  <c r="AF984" i="1" s="1"/>
  <c r="AD983" i="1"/>
  <c r="AE983" i="1" s="1"/>
  <c r="AF983" i="1" s="1"/>
  <c r="AD982" i="1"/>
  <c r="AE982" i="1" s="1"/>
  <c r="AF982" i="1" s="1"/>
  <c r="AD981" i="1"/>
  <c r="AE981" i="1" s="1"/>
  <c r="AF981" i="1" s="1"/>
  <c r="AD980" i="1"/>
  <c r="AE980" i="1" s="1"/>
  <c r="AF980" i="1" s="1"/>
  <c r="AD979" i="1"/>
  <c r="AE979" i="1" s="1"/>
  <c r="AF979" i="1" s="1"/>
  <c r="AD978" i="1"/>
  <c r="AE978" i="1" s="1"/>
  <c r="AF978" i="1" s="1"/>
  <c r="AD977" i="1"/>
  <c r="AE977" i="1" s="1"/>
  <c r="AF977" i="1" s="1"/>
  <c r="AD976" i="1"/>
  <c r="AE976" i="1" s="1"/>
  <c r="AF976" i="1" s="1"/>
  <c r="AD975" i="1"/>
  <c r="AE975" i="1" s="1"/>
  <c r="AF975" i="1" s="1"/>
  <c r="AD974" i="1"/>
  <c r="AE974" i="1" s="1"/>
  <c r="AF974" i="1" s="1"/>
  <c r="AD973" i="1"/>
  <c r="AE973" i="1" s="1"/>
  <c r="AF973" i="1" s="1"/>
  <c r="AD972" i="1"/>
  <c r="AE972" i="1" s="1"/>
  <c r="AF972" i="1" s="1"/>
  <c r="AD971" i="1"/>
  <c r="AE971" i="1" s="1"/>
  <c r="AF971" i="1" s="1"/>
  <c r="AD970" i="1"/>
  <c r="AE970" i="1" s="1"/>
  <c r="AF970" i="1" s="1"/>
  <c r="AD969" i="1"/>
  <c r="AE969" i="1" s="1"/>
  <c r="AF969" i="1" s="1"/>
  <c r="AD968" i="1"/>
  <c r="AE968" i="1" s="1"/>
  <c r="AF968" i="1" s="1"/>
  <c r="AD967" i="1"/>
  <c r="AE967" i="1" s="1"/>
  <c r="AF967" i="1" s="1"/>
  <c r="AD966" i="1"/>
  <c r="AE966" i="1" s="1"/>
  <c r="AF966" i="1" s="1"/>
  <c r="AD965" i="1"/>
  <c r="AE965" i="1" s="1"/>
  <c r="AF965" i="1" s="1"/>
  <c r="AD964" i="1"/>
  <c r="AE964" i="1" s="1"/>
  <c r="AF964" i="1" s="1"/>
  <c r="AD963" i="1"/>
  <c r="AE963" i="1" s="1"/>
  <c r="AF963" i="1" s="1"/>
  <c r="AD962" i="1"/>
  <c r="AE962" i="1" s="1"/>
  <c r="AF962" i="1" s="1"/>
  <c r="AD961" i="1"/>
  <c r="AE961" i="1" s="1"/>
  <c r="AF961" i="1" s="1"/>
  <c r="AD960" i="1"/>
  <c r="AE960" i="1" s="1"/>
  <c r="AF960" i="1" s="1"/>
  <c r="AD959" i="1"/>
  <c r="AE959" i="1" s="1"/>
  <c r="AF959" i="1" s="1"/>
  <c r="AD958" i="1"/>
  <c r="AE958" i="1" s="1"/>
  <c r="AF958" i="1" s="1"/>
  <c r="AD957" i="1"/>
  <c r="AE957" i="1" s="1"/>
  <c r="AF957" i="1" s="1"/>
  <c r="AD956" i="1"/>
  <c r="AE956" i="1" s="1"/>
  <c r="AF956" i="1" s="1"/>
  <c r="AD955" i="1"/>
  <c r="AE955" i="1" s="1"/>
  <c r="AF955" i="1" s="1"/>
  <c r="AD954" i="1"/>
  <c r="AE954" i="1" s="1"/>
  <c r="AF954" i="1" s="1"/>
  <c r="AD953" i="1"/>
  <c r="AE953" i="1" s="1"/>
  <c r="AF953" i="1" s="1"/>
  <c r="AD952" i="1"/>
  <c r="AE952" i="1" s="1"/>
  <c r="AF952" i="1" s="1"/>
  <c r="AD951" i="1"/>
  <c r="AE951" i="1" s="1"/>
  <c r="AF951" i="1" s="1"/>
  <c r="AD950" i="1"/>
  <c r="AE950" i="1" s="1"/>
  <c r="AF950" i="1" s="1"/>
  <c r="AD949" i="1"/>
  <c r="AE949" i="1" s="1"/>
  <c r="AF949" i="1" s="1"/>
  <c r="AD948" i="1"/>
  <c r="AE948" i="1" s="1"/>
  <c r="AF948" i="1" s="1"/>
  <c r="AD947" i="1"/>
  <c r="AE947" i="1" s="1"/>
  <c r="AF947" i="1" s="1"/>
  <c r="AD946" i="1"/>
  <c r="AE946" i="1" s="1"/>
  <c r="AF946" i="1" s="1"/>
  <c r="AD945" i="1"/>
  <c r="AE945" i="1" s="1"/>
  <c r="AF945" i="1" s="1"/>
  <c r="AD944" i="1"/>
  <c r="AE944" i="1" s="1"/>
  <c r="AF944" i="1" s="1"/>
  <c r="AD943" i="1"/>
  <c r="AE943" i="1" s="1"/>
  <c r="AF943" i="1" s="1"/>
  <c r="AD942" i="1"/>
  <c r="AE942" i="1" s="1"/>
  <c r="AF942" i="1" s="1"/>
  <c r="AD941" i="1"/>
  <c r="AE941" i="1" s="1"/>
  <c r="AF941" i="1" s="1"/>
  <c r="AD940" i="1"/>
  <c r="AE940" i="1" s="1"/>
  <c r="AF940" i="1" s="1"/>
  <c r="AD939" i="1"/>
  <c r="AE939" i="1" s="1"/>
  <c r="AF939" i="1" s="1"/>
  <c r="AD938" i="1"/>
  <c r="AE938" i="1" s="1"/>
  <c r="AF938" i="1" s="1"/>
  <c r="AD937" i="1"/>
  <c r="AE937" i="1" s="1"/>
  <c r="AF937" i="1" s="1"/>
  <c r="AD936" i="1"/>
  <c r="AE936" i="1" s="1"/>
  <c r="AF936" i="1" s="1"/>
  <c r="AD935" i="1"/>
  <c r="AE935" i="1" s="1"/>
  <c r="AF935" i="1" s="1"/>
  <c r="AD934" i="1"/>
  <c r="AE934" i="1" s="1"/>
  <c r="AF934" i="1" s="1"/>
  <c r="AD933" i="1"/>
  <c r="AE933" i="1" s="1"/>
  <c r="AF933" i="1" s="1"/>
  <c r="AD932" i="1"/>
  <c r="AE932" i="1" s="1"/>
  <c r="AF932" i="1" s="1"/>
  <c r="AD931" i="1"/>
  <c r="AE931" i="1" s="1"/>
  <c r="AF931" i="1" s="1"/>
  <c r="AD930" i="1"/>
  <c r="AE930" i="1" s="1"/>
  <c r="AF930" i="1" s="1"/>
  <c r="AD929" i="1"/>
  <c r="AE929" i="1" s="1"/>
  <c r="AF929" i="1" s="1"/>
  <c r="AD928" i="1"/>
  <c r="AE928" i="1" s="1"/>
  <c r="AF928" i="1" s="1"/>
  <c r="AD927" i="1"/>
  <c r="AE927" i="1" s="1"/>
  <c r="AF927" i="1" s="1"/>
  <c r="AD926" i="1"/>
  <c r="AE926" i="1" s="1"/>
  <c r="AF926" i="1" s="1"/>
  <c r="AD925" i="1"/>
  <c r="AE925" i="1" s="1"/>
  <c r="AF925" i="1" s="1"/>
  <c r="AD924" i="1"/>
  <c r="AE924" i="1" s="1"/>
  <c r="AF924" i="1" s="1"/>
  <c r="AD923" i="1"/>
  <c r="AE923" i="1" s="1"/>
  <c r="AF923" i="1" s="1"/>
  <c r="AD922" i="1"/>
  <c r="AE922" i="1" s="1"/>
  <c r="AF922" i="1" s="1"/>
  <c r="AD921" i="1"/>
  <c r="AE921" i="1" s="1"/>
  <c r="AF921" i="1" s="1"/>
  <c r="AD920" i="1"/>
  <c r="AE920" i="1" s="1"/>
  <c r="AF920" i="1" s="1"/>
  <c r="AD919" i="1"/>
  <c r="AE919" i="1" s="1"/>
  <c r="AF919" i="1" s="1"/>
  <c r="AD918" i="1"/>
  <c r="AE918" i="1" s="1"/>
  <c r="AF918" i="1" s="1"/>
  <c r="AD917" i="1"/>
  <c r="AE917" i="1" s="1"/>
  <c r="AF917" i="1" s="1"/>
  <c r="AD916" i="1"/>
  <c r="AE916" i="1" s="1"/>
  <c r="AF916" i="1" s="1"/>
  <c r="AD915" i="1"/>
  <c r="AE915" i="1" s="1"/>
  <c r="AF915" i="1" s="1"/>
  <c r="AD913" i="1"/>
  <c r="AE913" i="1" s="1"/>
  <c r="AF913" i="1" s="1"/>
  <c r="AD912" i="1"/>
  <c r="AE912" i="1" s="1"/>
  <c r="AF912" i="1" s="1"/>
  <c r="AD911" i="1"/>
  <c r="AE911" i="1" s="1"/>
  <c r="AF911" i="1" s="1"/>
  <c r="AD910" i="1"/>
  <c r="AE910" i="1" s="1"/>
  <c r="AF910" i="1" s="1"/>
  <c r="AD909" i="1"/>
  <c r="AE909" i="1" s="1"/>
  <c r="AF909" i="1" s="1"/>
  <c r="AD908" i="1"/>
  <c r="AE908" i="1" s="1"/>
  <c r="AF908" i="1" s="1"/>
  <c r="AD907" i="1"/>
  <c r="AE907" i="1" s="1"/>
  <c r="AF907" i="1" s="1"/>
  <c r="AD906" i="1"/>
  <c r="AE906" i="1" s="1"/>
  <c r="AF906" i="1" s="1"/>
  <c r="AD905" i="1"/>
  <c r="AE905" i="1" s="1"/>
  <c r="AF905" i="1" s="1"/>
  <c r="AD904" i="1"/>
  <c r="AE904" i="1" s="1"/>
  <c r="AF904" i="1" s="1"/>
  <c r="AD903" i="1"/>
  <c r="AE903" i="1" s="1"/>
  <c r="AF903" i="1" s="1"/>
  <c r="AD902" i="1"/>
  <c r="AE902" i="1" s="1"/>
  <c r="AF902" i="1" s="1"/>
  <c r="AD901" i="1"/>
  <c r="AE901" i="1" s="1"/>
  <c r="AF901" i="1" s="1"/>
  <c r="AD900" i="1"/>
  <c r="AE900" i="1" s="1"/>
  <c r="AF900" i="1" s="1"/>
  <c r="AD899" i="1"/>
  <c r="AE899" i="1" s="1"/>
  <c r="AF899" i="1" s="1"/>
  <c r="AD898" i="1"/>
  <c r="AE898" i="1" s="1"/>
  <c r="AF898" i="1" s="1"/>
  <c r="AD897" i="1"/>
  <c r="AE897" i="1" s="1"/>
  <c r="AF897" i="1" s="1"/>
  <c r="AD896" i="1"/>
  <c r="AE896" i="1" s="1"/>
  <c r="AF896" i="1" s="1"/>
  <c r="AD895" i="1"/>
  <c r="AE895" i="1" s="1"/>
  <c r="AF895" i="1" s="1"/>
  <c r="AD894" i="1"/>
  <c r="AE894" i="1" s="1"/>
  <c r="AF894" i="1" s="1"/>
  <c r="AD893" i="1"/>
  <c r="AE893" i="1" s="1"/>
  <c r="AF893" i="1" s="1"/>
  <c r="AD892" i="1"/>
  <c r="AE892" i="1" s="1"/>
  <c r="AF892" i="1" s="1"/>
  <c r="AD891" i="1"/>
  <c r="AE891" i="1" s="1"/>
  <c r="AF891" i="1" s="1"/>
  <c r="AD890" i="1"/>
  <c r="AE890" i="1" s="1"/>
  <c r="AF890" i="1" s="1"/>
  <c r="AD889" i="1"/>
  <c r="AE889" i="1" s="1"/>
  <c r="AF889" i="1" s="1"/>
  <c r="AD888" i="1"/>
  <c r="AE888" i="1" s="1"/>
  <c r="AF888" i="1" s="1"/>
  <c r="AD887" i="1"/>
  <c r="AE887" i="1" s="1"/>
  <c r="AF887" i="1" s="1"/>
  <c r="AD886" i="1"/>
  <c r="AE886" i="1" s="1"/>
  <c r="AF886" i="1" s="1"/>
  <c r="AD885" i="1"/>
  <c r="AE885" i="1" s="1"/>
  <c r="AF885" i="1" s="1"/>
  <c r="AD884" i="1"/>
  <c r="AE884" i="1" s="1"/>
  <c r="AF884" i="1" s="1"/>
  <c r="AD883" i="1"/>
  <c r="AE883" i="1" s="1"/>
  <c r="AF883" i="1" s="1"/>
  <c r="AD882" i="1"/>
  <c r="AE882" i="1" s="1"/>
  <c r="AF882" i="1" s="1"/>
  <c r="AD881" i="1"/>
  <c r="AE881" i="1" s="1"/>
  <c r="AF881" i="1" s="1"/>
  <c r="AD880" i="1"/>
  <c r="AE880" i="1" s="1"/>
  <c r="AF880" i="1" s="1"/>
  <c r="AD878" i="1"/>
  <c r="AE878" i="1" s="1"/>
  <c r="AF878" i="1" s="1"/>
  <c r="AD877" i="1"/>
  <c r="AE877" i="1" s="1"/>
  <c r="AF877" i="1" s="1"/>
  <c r="AD876" i="1"/>
  <c r="AE876" i="1" s="1"/>
  <c r="AF876" i="1" s="1"/>
  <c r="AD875" i="1"/>
  <c r="AE875" i="1" s="1"/>
  <c r="AF875" i="1" s="1"/>
  <c r="AD874" i="1"/>
  <c r="AE874" i="1" s="1"/>
  <c r="AF874" i="1" s="1"/>
  <c r="AD873" i="1"/>
  <c r="AE873" i="1" s="1"/>
  <c r="AF873" i="1" s="1"/>
  <c r="AD872" i="1"/>
  <c r="AE872" i="1" s="1"/>
  <c r="AF872" i="1" s="1"/>
  <c r="AD871" i="1"/>
  <c r="AE871" i="1" s="1"/>
  <c r="AF871" i="1" s="1"/>
  <c r="AD870" i="1"/>
  <c r="AE870" i="1" s="1"/>
  <c r="AF870" i="1" s="1"/>
  <c r="AD869" i="1"/>
  <c r="AE869" i="1" s="1"/>
  <c r="AF869" i="1" s="1"/>
  <c r="AD868" i="1"/>
  <c r="AE868" i="1" s="1"/>
  <c r="AF868" i="1" s="1"/>
  <c r="AD867" i="1"/>
  <c r="AE867" i="1" s="1"/>
  <c r="AF867" i="1" s="1"/>
  <c r="AD866" i="1"/>
  <c r="AE866" i="1" s="1"/>
  <c r="AF866" i="1" s="1"/>
  <c r="AD865" i="1"/>
  <c r="AE865" i="1" s="1"/>
  <c r="AF865" i="1" s="1"/>
  <c r="AD864" i="1"/>
  <c r="AE864" i="1" s="1"/>
  <c r="AF864" i="1" s="1"/>
  <c r="AD863" i="1"/>
  <c r="AE863" i="1" s="1"/>
  <c r="AF863" i="1" s="1"/>
  <c r="AD862" i="1"/>
  <c r="AE862" i="1" s="1"/>
  <c r="AF862" i="1" s="1"/>
  <c r="AD861" i="1"/>
  <c r="AE861" i="1" s="1"/>
  <c r="AF861" i="1" s="1"/>
  <c r="AD860" i="1"/>
  <c r="AE860" i="1" s="1"/>
  <c r="AF860" i="1" s="1"/>
  <c r="AD859" i="1"/>
  <c r="AE859" i="1" s="1"/>
  <c r="AF859" i="1" s="1"/>
  <c r="AD858" i="1"/>
  <c r="AE858" i="1" s="1"/>
  <c r="AF858" i="1" s="1"/>
  <c r="AD857" i="1"/>
  <c r="AE857" i="1" s="1"/>
  <c r="AF857" i="1" s="1"/>
  <c r="AD856" i="1"/>
  <c r="AE856" i="1" s="1"/>
  <c r="AF856" i="1" s="1"/>
  <c r="AD855" i="1"/>
  <c r="AE855" i="1" s="1"/>
  <c r="AF855" i="1" s="1"/>
  <c r="AD854" i="1"/>
  <c r="AE854" i="1" s="1"/>
  <c r="AF854" i="1" s="1"/>
  <c r="AD853" i="1"/>
  <c r="AE853" i="1" s="1"/>
  <c r="AF853" i="1" s="1"/>
  <c r="AD852" i="1"/>
  <c r="AE852" i="1" s="1"/>
  <c r="AF852" i="1" s="1"/>
  <c r="AD851" i="1"/>
  <c r="AE851" i="1" s="1"/>
  <c r="AF851" i="1" s="1"/>
  <c r="AD850" i="1"/>
  <c r="AE850" i="1" s="1"/>
  <c r="AF850" i="1" s="1"/>
  <c r="AD849" i="1"/>
  <c r="AE849" i="1" s="1"/>
  <c r="AF849" i="1" s="1"/>
  <c r="AD848" i="1"/>
  <c r="AE848" i="1" s="1"/>
  <c r="AF848" i="1" s="1"/>
  <c r="AD846" i="1"/>
  <c r="AE846" i="1" s="1"/>
  <c r="AF846" i="1" s="1"/>
  <c r="AD845" i="1"/>
  <c r="AE845" i="1" s="1"/>
  <c r="AF845" i="1" s="1"/>
  <c r="AD844" i="1"/>
  <c r="AE844" i="1" s="1"/>
  <c r="AF844" i="1" s="1"/>
  <c r="AD843" i="1"/>
  <c r="AE843" i="1" s="1"/>
  <c r="AF843" i="1" s="1"/>
  <c r="AD842" i="1"/>
  <c r="AE842" i="1" s="1"/>
  <c r="AF842" i="1" s="1"/>
  <c r="AD841" i="1"/>
  <c r="AE841" i="1" s="1"/>
  <c r="AF841" i="1" s="1"/>
  <c r="AD840" i="1"/>
  <c r="AE840" i="1" s="1"/>
  <c r="AF840" i="1" s="1"/>
  <c r="AD839" i="1"/>
  <c r="AE839" i="1" s="1"/>
  <c r="AF839" i="1" s="1"/>
  <c r="AD838" i="1"/>
  <c r="AE838" i="1" s="1"/>
  <c r="AF838" i="1" s="1"/>
  <c r="AD837" i="1"/>
  <c r="AE837" i="1" s="1"/>
  <c r="AF837" i="1" s="1"/>
  <c r="AD836" i="1"/>
  <c r="AE836" i="1" s="1"/>
  <c r="AF836" i="1" s="1"/>
  <c r="AD835" i="1"/>
  <c r="AE835" i="1" s="1"/>
  <c r="AF835" i="1" s="1"/>
  <c r="AD834" i="1"/>
  <c r="AE834" i="1" s="1"/>
  <c r="AF834" i="1" s="1"/>
  <c r="AD833" i="1"/>
  <c r="AE833" i="1" s="1"/>
  <c r="AF833" i="1" s="1"/>
  <c r="AD832" i="1"/>
  <c r="AE832" i="1" s="1"/>
  <c r="AF832" i="1" s="1"/>
  <c r="AD831" i="1"/>
  <c r="AE831" i="1" s="1"/>
  <c r="AF831" i="1" s="1"/>
  <c r="AD830" i="1"/>
  <c r="AE830" i="1" s="1"/>
  <c r="AF830" i="1" s="1"/>
  <c r="AD829" i="1"/>
  <c r="AE829" i="1" s="1"/>
  <c r="AF829" i="1" s="1"/>
  <c r="AD828" i="1"/>
  <c r="AE828" i="1" s="1"/>
  <c r="AF828" i="1" s="1"/>
  <c r="AD827" i="1"/>
  <c r="AE827" i="1" s="1"/>
  <c r="AF827" i="1" s="1"/>
  <c r="AD826" i="1"/>
  <c r="AE826" i="1" s="1"/>
  <c r="AF826" i="1" s="1"/>
  <c r="AD825" i="1"/>
  <c r="AE825" i="1" s="1"/>
  <c r="AF825" i="1" s="1"/>
  <c r="AD824" i="1"/>
  <c r="AE824" i="1" s="1"/>
  <c r="AF824" i="1" s="1"/>
  <c r="AD823" i="1"/>
  <c r="AE823" i="1" s="1"/>
  <c r="AF823" i="1" s="1"/>
  <c r="AD822" i="1"/>
  <c r="AE822" i="1" s="1"/>
  <c r="AF822" i="1" s="1"/>
  <c r="AD821" i="1"/>
  <c r="AE821" i="1" s="1"/>
  <c r="AF821" i="1" s="1"/>
  <c r="AD820" i="1"/>
  <c r="AE820" i="1" s="1"/>
  <c r="AF820" i="1" s="1"/>
  <c r="AD819" i="1"/>
  <c r="AE819" i="1" s="1"/>
  <c r="AF819" i="1" s="1"/>
  <c r="AD818" i="1"/>
  <c r="AE818" i="1" s="1"/>
  <c r="AF818" i="1" s="1"/>
  <c r="AD817" i="1"/>
  <c r="AE817" i="1" s="1"/>
  <c r="AF817" i="1" s="1"/>
  <c r="AD816" i="1"/>
  <c r="AE816" i="1" s="1"/>
  <c r="AF816" i="1" s="1"/>
  <c r="AD815" i="1"/>
  <c r="AE815" i="1" s="1"/>
  <c r="AF815" i="1" s="1"/>
  <c r="AD814" i="1"/>
  <c r="AE814" i="1" s="1"/>
  <c r="AF814" i="1" s="1"/>
  <c r="AD813" i="1"/>
  <c r="AE813" i="1" s="1"/>
  <c r="AF813" i="1" s="1"/>
  <c r="AD812" i="1"/>
  <c r="AE812" i="1" s="1"/>
  <c r="AF812" i="1" s="1"/>
  <c r="AD811" i="1"/>
  <c r="AE811" i="1" s="1"/>
  <c r="AF811" i="1" s="1"/>
  <c r="AD810" i="1"/>
  <c r="AE810" i="1" s="1"/>
  <c r="AF810" i="1" s="1"/>
  <c r="AD809" i="1"/>
  <c r="AE809" i="1" s="1"/>
  <c r="AF809" i="1" s="1"/>
  <c r="AD807" i="1"/>
  <c r="AE807" i="1" s="1"/>
  <c r="AF807" i="1" s="1"/>
  <c r="AD806" i="1"/>
  <c r="AE806" i="1" s="1"/>
  <c r="AF806" i="1" s="1"/>
  <c r="AD805" i="1"/>
  <c r="AE805" i="1" s="1"/>
  <c r="AF805" i="1" s="1"/>
  <c r="AD804" i="1"/>
  <c r="AE804" i="1" s="1"/>
  <c r="AF804" i="1" s="1"/>
  <c r="AD803" i="1"/>
  <c r="AE803" i="1" s="1"/>
  <c r="AF803" i="1" s="1"/>
  <c r="AD802" i="1"/>
  <c r="AE802" i="1" s="1"/>
  <c r="AF802" i="1" s="1"/>
  <c r="AD801" i="1"/>
  <c r="AE801" i="1" s="1"/>
  <c r="AF801" i="1" s="1"/>
  <c r="AD800" i="1"/>
  <c r="AE800" i="1" s="1"/>
  <c r="AF800" i="1" s="1"/>
  <c r="AD799" i="1"/>
  <c r="AE799" i="1" s="1"/>
  <c r="AF799" i="1" s="1"/>
  <c r="AD798" i="1"/>
  <c r="AE798" i="1" s="1"/>
  <c r="AF798" i="1" s="1"/>
  <c r="AD797" i="1"/>
  <c r="AE797" i="1" s="1"/>
  <c r="AF797" i="1" s="1"/>
  <c r="AD796" i="1"/>
  <c r="AE796" i="1" s="1"/>
  <c r="AF796" i="1" s="1"/>
  <c r="AD795" i="1"/>
  <c r="AE795" i="1" s="1"/>
  <c r="AF795" i="1" s="1"/>
  <c r="AD794" i="1"/>
  <c r="AE794" i="1" s="1"/>
  <c r="AF794" i="1" s="1"/>
  <c r="AD793" i="1"/>
  <c r="AE793" i="1" s="1"/>
  <c r="AF793" i="1" s="1"/>
  <c r="AD791" i="1"/>
  <c r="AE791" i="1" s="1"/>
  <c r="AF791" i="1" s="1"/>
  <c r="AD790" i="1"/>
  <c r="AE790" i="1" s="1"/>
  <c r="AF790" i="1" s="1"/>
  <c r="AD789" i="1"/>
  <c r="AE789" i="1" s="1"/>
  <c r="AF789" i="1" s="1"/>
  <c r="AD788" i="1"/>
  <c r="AE788" i="1" s="1"/>
  <c r="AF788" i="1" s="1"/>
  <c r="AD787" i="1"/>
  <c r="AE787" i="1" s="1"/>
  <c r="AF787" i="1" s="1"/>
  <c r="AD786" i="1"/>
  <c r="AE786" i="1" s="1"/>
  <c r="AF786" i="1" s="1"/>
  <c r="AD785" i="1"/>
  <c r="AE785" i="1" s="1"/>
  <c r="AF785" i="1" s="1"/>
  <c r="AD784" i="1"/>
  <c r="AE784" i="1" s="1"/>
  <c r="AF784" i="1" s="1"/>
  <c r="AD783" i="1"/>
  <c r="AE783" i="1" s="1"/>
  <c r="AF783" i="1" s="1"/>
  <c r="AD782" i="1"/>
  <c r="AE782" i="1" s="1"/>
  <c r="AF782" i="1" s="1"/>
  <c r="AD781" i="1"/>
  <c r="AE781" i="1" s="1"/>
  <c r="AF781" i="1" s="1"/>
  <c r="AD780" i="1"/>
  <c r="AE780" i="1" s="1"/>
  <c r="AF780" i="1" s="1"/>
  <c r="AD779" i="1"/>
  <c r="AE779" i="1" s="1"/>
  <c r="AF779" i="1" s="1"/>
  <c r="AD778" i="1"/>
  <c r="AE778" i="1" s="1"/>
  <c r="AF778" i="1" s="1"/>
  <c r="AD777" i="1"/>
  <c r="AE777" i="1" s="1"/>
  <c r="AF777" i="1" s="1"/>
  <c r="AD776" i="1"/>
  <c r="AE776" i="1" s="1"/>
  <c r="AF776" i="1" s="1"/>
  <c r="AD775" i="1"/>
  <c r="AE775" i="1" s="1"/>
  <c r="AF775" i="1" s="1"/>
  <c r="AD774" i="1"/>
  <c r="AE774" i="1" s="1"/>
  <c r="AF774" i="1" s="1"/>
  <c r="AD773" i="1"/>
  <c r="AE773" i="1" s="1"/>
  <c r="AF773" i="1" s="1"/>
  <c r="AD772" i="1"/>
  <c r="AE772" i="1" s="1"/>
  <c r="AF772" i="1" s="1"/>
  <c r="AD771" i="1"/>
  <c r="AE771" i="1" s="1"/>
  <c r="AF771" i="1" s="1"/>
  <c r="AD770" i="1"/>
  <c r="AE770" i="1" s="1"/>
  <c r="AF770" i="1" s="1"/>
  <c r="AD769" i="1"/>
  <c r="AE769" i="1" s="1"/>
  <c r="AF769" i="1" s="1"/>
  <c r="AD768" i="1"/>
  <c r="AE768" i="1" s="1"/>
  <c r="AF768" i="1" s="1"/>
  <c r="AD766" i="1"/>
  <c r="AE766" i="1" s="1"/>
  <c r="AF766" i="1" s="1"/>
  <c r="AD765" i="1"/>
  <c r="AE765" i="1" s="1"/>
  <c r="AF765" i="1" s="1"/>
  <c r="AD764" i="1"/>
  <c r="AE764" i="1" s="1"/>
  <c r="AF764" i="1" s="1"/>
  <c r="AD763" i="1"/>
  <c r="AE763" i="1" s="1"/>
  <c r="AF763" i="1" s="1"/>
  <c r="AD762" i="1"/>
  <c r="AE762" i="1" s="1"/>
  <c r="AF762" i="1" s="1"/>
  <c r="AD761" i="1"/>
  <c r="AE761" i="1" s="1"/>
  <c r="AF761" i="1" s="1"/>
  <c r="AD760" i="1"/>
  <c r="AE760" i="1" s="1"/>
  <c r="AF760" i="1" s="1"/>
  <c r="AD759" i="1"/>
  <c r="AE759" i="1" s="1"/>
  <c r="AF759" i="1" s="1"/>
  <c r="AD758" i="1"/>
  <c r="AE758" i="1" s="1"/>
  <c r="AF758" i="1" s="1"/>
  <c r="AD757" i="1"/>
  <c r="AE757" i="1" s="1"/>
  <c r="AF757" i="1" s="1"/>
  <c r="AD756" i="1"/>
  <c r="AE756" i="1" s="1"/>
  <c r="AF756" i="1" s="1"/>
  <c r="AD755" i="1"/>
  <c r="AE755" i="1" s="1"/>
  <c r="AF755" i="1" s="1"/>
  <c r="AD754" i="1"/>
  <c r="AE754" i="1" s="1"/>
  <c r="AF754" i="1" s="1"/>
  <c r="AD753" i="1"/>
  <c r="AE753" i="1" s="1"/>
  <c r="AF753" i="1" s="1"/>
  <c r="AD752" i="1"/>
  <c r="AE752" i="1" s="1"/>
  <c r="AF752" i="1" s="1"/>
  <c r="AD751" i="1"/>
  <c r="AE751" i="1" s="1"/>
  <c r="AF751" i="1" s="1"/>
  <c r="AD749" i="1"/>
  <c r="AE749" i="1" s="1"/>
  <c r="AF749" i="1" s="1"/>
  <c r="AD748" i="1"/>
  <c r="AE748" i="1" s="1"/>
  <c r="AF748" i="1" s="1"/>
  <c r="AD747" i="1"/>
  <c r="AE747" i="1" s="1"/>
  <c r="AF747" i="1" s="1"/>
  <c r="AD746" i="1"/>
  <c r="AE746" i="1" s="1"/>
  <c r="AF746" i="1" s="1"/>
  <c r="AD745" i="1"/>
  <c r="AE745" i="1" s="1"/>
  <c r="AF745" i="1" s="1"/>
  <c r="AD743" i="1"/>
  <c r="AE743" i="1" s="1"/>
  <c r="AF743" i="1" s="1"/>
  <c r="AD742" i="1"/>
  <c r="AE742" i="1" s="1"/>
  <c r="AF742" i="1" s="1"/>
  <c r="AD741" i="1"/>
  <c r="AE741" i="1" s="1"/>
  <c r="AF741" i="1" s="1"/>
  <c r="AD739" i="1"/>
  <c r="AE739" i="1" s="1"/>
  <c r="AF739" i="1" s="1"/>
  <c r="AD738" i="1"/>
  <c r="AE738" i="1" s="1"/>
  <c r="AF738" i="1" s="1"/>
  <c r="AD737" i="1"/>
  <c r="AE737" i="1" s="1"/>
  <c r="AF737" i="1" s="1"/>
  <c r="AD736" i="1"/>
  <c r="AE736" i="1" s="1"/>
  <c r="AF736" i="1" s="1"/>
  <c r="AD735" i="1"/>
  <c r="AE735" i="1" s="1"/>
  <c r="AF735" i="1" s="1"/>
  <c r="AD734" i="1"/>
  <c r="AE734" i="1" s="1"/>
  <c r="AF734" i="1" s="1"/>
  <c r="AD732" i="1"/>
  <c r="AE732" i="1" s="1"/>
  <c r="AF732" i="1" s="1"/>
  <c r="AD730" i="1"/>
  <c r="AE730" i="1" s="1"/>
  <c r="AF730" i="1" s="1"/>
  <c r="AD729" i="1"/>
  <c r="AE729" i="1" s="1"/>
  <c r="AF729" i="1" s="1"/>
  <c r="AD728" i="1"/>
  <c r="AE728" i="1" s="1"/>
  <c r="AF728" i="1" s="1"/>
  <c r="AD727" i="1"/>
  <c r="AE727" i="1" s="1"/>
  <c r="AF727" i="1" s="1"/>
  <c r="AD726" i="1"/>
  <c r="AE726" i="1" s="1"/>
  <c r="AF726" i="1" s="1"/>
  <c r="AD725" i="1"/>
  <c r="AE725" i="1" s="1"/>
  <c r="AF725" i="1" s="1"/>
  <c r="AD724" i="1"/>
  <c r="AE724" i="1" s="1"/>
  <c r="AF724" i="1" s="1"/>
  <c r="AD723" i="1"/>
  <c r="AE723" i="1" s="1"/>
  <c r="AF723" i="1" s="1"/>
  <c r="AD722" i="1"/>
  <c r="AE722" i="1" s="1"/>
  <c r="AF722" i="1" s="1"/>
  <c r="AD721" i="1"/>
  <c r="AE721" i="1" s="1"/>
  <c r="AF721" i="1" s="1"/>
  <c r="AD720" i="1"/>
  <c r="AE720" i="1" s="1"/>
  <c r="AF720" i="1" s="1"/>
  <c r="AD719" i="1"/>
  <c r="AE719" i="1" s="1"/>
  <c r="AF719" i="1" s="1"/>
  <c r="AD718" i="1"/>
  <c r="AE718" i="1" s="1"/>
  <c r="AF718" i="1" s="1"/>
  <c r="AD717" i="1"/>
  <c r="AE717" i="1" s="1"/>
  <c r="AF717" i="1" s="1"/>
  <c r="AD716" i="1"/>
  <c r="AE716" i="1" s="1"/>
  <c r="AF716" i="1" s="1"/>
  <c r="AD715" i="1"/>
  <c r="AE715" i="1" s="1"/>
  <c r="AF715" i="1" s="1"/>
  <c r="AD714" i="1"/>
  <c r="AE714" i="1" s="1"/>
  <c r="AF714" i="1" s="1"/>
  <c r="AD713" i="1"/>
  <c r="AE713" i="1" s="1"/>
  <c r="AF713" i="1" s="1"/>
  <c r="AD712" i="1"/>
  <c r="AE712" i="1" s="1"/>
  <c r="AF712" i="1" s="1"/>
  <c r="AD711" i="1"/>
  <c r="AE711" i="1" s="1"/>
  <c r="AF711" i="1" s="1"/>
  <c r="AD710" i="1"/>
  <c r="AE710" i="1" s="1"/>
  <c r="AF710" i="1" s="1"/>
  <c r="AD705" i="1"/>
  <c r="AE705" i="1" s="1"/>
  <c r="AF705" i="1" s="1"/>
  <c r="AD704" i="1"/>
  <c r="AE704" i="1" s="1"/>
  <c r="AF704" i="1" s="1"/>
  <c r="AD703" i="1"/>
  <c r="AE703" i="1" s="1"/>
  <c r="AF703" i="1" s="1"/>
  <c r="AD702" i="1"/>
  <c r="AE702" i="1" s="1"/>
  <c r="AF702" i="1" s="1"/>
  <c r="AD700" i="1"/>
  <c r="AE700" i="1" s="1"/>
  <c r="AF700" i="1" s="1"/>
  <c r="AD699" i="1"/>
  <c r="AE699" i="1" s="1"/>
  <c r="AF699" i="1" s="1"/>
  <c r="AD697" i="1"/>
  <c r="AE697" i="1" s="1"/>
  <c r="AF697" i="1" s="1"/>
  <c r="AD696" i="1"/>
  <c r="AE696" i="1" s="1"/>
  <c r="AF696" i="1" s="1"/>
  <c r="AE695" i="1"/>
  <c r="AF695" i="1" s="1"/>
  <c r="AD694" i="1"/>
  <c r="AE694" i="1" s="1"/>
  <c r="AF694" i="1" s="1"/>
  <c r="AD693" i="1"/>
  <c r="AE693" i="1" s="1"/>
  <c r="AF693" i="1" s="1"/>
  <c r="AD692" i="1"/>
  <c r="AE692" i="1" s="1"/>
  <c r="AF692" i="1" s="1"/>
  <c r="AD691" i="1"/>
  <c r="AE691" i="1" s="1"/>
  <c r="AF691" i="1" s="1"/>
  <c r="AD690" i="1"/>
  <c r="AE690" i="1" s="1"/>
  <c r="AF690" i="1" s="1"/>
  <c r="AD689" i="1"/>
  <c r="AE689" i="1" s="1"/>
  <c r="AF689" i="1" s="1"/>
  <c r="AD688" i="1"/>
  <c r="AE688" i="1" s="1"/>
  <c r="AF688" i="1" s="1"/>
  <c r="AD687" i="1"/>
  <c r="AE687" i="1" s="1"/>
  <c r="AF687" i="1" s="1"/>
  <c r="AD686" i="1"/>
  <c r="AE686" i="1" s="1"/>
  <c r="AF686" i="1" s="1"/>
  <c r="AD685" i="1"/>
  <c r="AE685" i="1" s="1"/>
  <c r="AF685" i="1" s="1"/>
  <c r="AD684" i="1"/>
  <c r="AE684" i="1" s="1"/>
  <c r="AF684" i="1" s="1"/>
  <c r="AD683" i="1"/>
  <c r="AE683" i="1" s="1"/>
  <c r="AF683" i="1" s="1"/>
  <c r="AD682" i="1"/>
  <c r="AE682" i="1" s="1"/>
  <c r="AF682" i="1" s="1"/>
  <c r="AD681" i="1"/>
  <c r="AE681" i="1" s="1"/>
  <c r="AF681" i="1" s="1"/>
  <c r="AD680" i="1"/>
  <c r="AE680" i="1" s="1"/>
  <c r="AF680" i="1" s="1"/>
  <c r="AD679" i="1"/>
  <c r="AE679" i="1" s="1"/>
  <c r="AF679" i="1" s="1"/>
  <c r="AD678" i="1"/>
  <c r="AE678" i="1" s="1"/>
  <c r="AF678" i="1" s="1"/>
  <c r="AD677" i="1"/>
  <c r="AE677" i="1" s="1"/>
  <c r="AF677" i="1" s="1"/>
  <c r="AD676" i="1"/>
  <c r="AE676" i="1" s="1"/>
  <c r="AF676" i="1" s="1"/>
  <c r="AD675" i="1"/>
  <c r="AE675" i="1" s="1"/>
  <c r="AF675" i="1" s="1"/>
  <c r="AD674" i="1"/>
  <c r="AE674" i="1" s="1"/>
  <c r="AF674" i="1" s="1"/>
  <c r="AD673" i="1"/>
  <c r="AE673" i="1" s="1"/>
  <c r="AF673" i="1" s="1"/>
  <c r="AD672" i="1"/>
  <c r="AE672" i="1" s="1"/>
  <c r="AF672" i="1" s="1"/>
  <c r="AD671" i="1"/>
  <c r="AE671" i="1" s="1"/>
  <c r="AF671" i="1" s="1"/>
  <c r="AD670" i="1"/>
  <c r="AE670" i="1" s="1"/>
  <c r="AF670" i="1" s="1"/>
  <c r="AD669" i="1"/>
  <c r="AE669" i="1" s="1"/>
  <c r="AF669" i="1" s="1"/>
  <c r="AD668" i="1"/>
  <c r="AE668" i="1" s="1"/>
  <c r="AF668" i="1" s="1"/>
  <c r="AD667" i="1"/>
  <c r="AE667" i="1" s="1"/>
  <c r="AF667" i="1" s="1"/>
  <c r="AD666" i="1"/>
  <c r="AE666" i="1" s="1"/>
  <c r="AF666" i="1" s="1"/>
  <c r="AD665" i="1"/>
  <c r="AE665" i="1" s="1"/>
  <c r="AF665" i="1" s="1"/>
  <c r="AD664" i="1"/>
  <c r="AE664" i="1" s="1"/>
  <c r="AF664" i="1" s="1"/>
  <c r="AD663" i="1"/>
  <c r="AE663" i="1" s="1"/>
  <c r="AF663" i="1" s="1"/>
  <c r="AD662" i="1"/>
  <c r="AE662" i="1" s="1"/>
  <c r="AF662" i="1" s="1"/>
  <c r="AD661" i="1"/>
  <c r="AE661" i="1" s="1"/>
  <c r="AF661" i="1" s="1"/>
  <c r="AD660" i="1"/>
  <c r="AE660" i="1" s="1"/>
  <c r="AF660" i="1" s="1"/>
  <c r="AD658" i="1"/>
  <c r="AE658" i="1" s="1"/>
  <c r="AF658" i="1" s="1"/>
  <c r="AD657" i="1"/>
  <c r="AE657" i="1" s="1"/>
  <c r="AF657" i="1" s="1"/>
  <c r="AD656" i="1"/>
  <c r="AE656" i="1" s="1"/>
  <c r="AF656" i="1" s="1"/>
  <c r="AD655" i="1"/>
  <c r="AE655" i="1" s="1"/>
  <c r="AF655" i="1" s="1"/>
  <c r="AD654" i="1"/>
  <c r="AE654" i="1" s="1"/>
  <c r="AF654" i="1" s="1"/>
  <c r="AD653" i="1"/>
  <c r="AE653" i="1" s="1"/>
  <c r="AF653" i="1" s="1"/>
  <c r="AD652" i="1"/>
  <c r="AE652" i="1" s="1"/>
  <c r="AF652" i="1" s="1"/>
  <c r="AD651" i="1"/>
  <c r="AE651" i="1" s="1"/>
  <c r="AF651" i="1" s="1"/>
  <c r="AD650" i="1"/>
  <c r="AE650" i="1" s="1"/>
  <c r="AF650" i="1" s="1"/>
  <c r="AD649" i="1"/>
  <c r="AE649" i="1" s="1"/>
  <c r="AF649" i="1" s="1"/>
  <c r="AD648" i="1"/>
  <c r="AE648" i="1" s="1"/>
  <c r="AF648" i="1" s="1"/>
  <c r="AD647" i="1"/>
  <c r="AE647" i="1" s="1"/>
  <c r="AF647" i="1" s="1"/>
  <c r="AD646" i="1"/>
  <c r="AE646" i="1" s="1"/>
  <c r="AF646" i="1" s="1"/>
  <c r="AD645" i="1"/>
  <c r="AE645" i="1" s="1"/>
  <c r="AF645" i="1" s="1"/>
  <c r="AD644" i="1"/>
  <c r="AE644" i="1" s="1"/>
  <c r="AF644" i="1" s="1"/>
  <c r="AD643" i="1"/>
  <c r="AE643" i="1" s="1"/>
  <c r="AF643" i="1" s="1"/>
  <c r="AD641" i="1"/>
  <c r="AE641" i="1" s="1"/>
  <c r="AF641" i="1" s="1"/>
  <c r="AD640" i="1"/>
  <c r="AE640" i="1" s="1"/>
  <c r="AF640" i="1" s="1"/>
  <c r="AD639" i="1"/>
  <c r="AE639" i="1" s="1"/>
  <c r="AF639" i="1" s="1"/>
  <c r="AD638" i="1"/>
  <c r="AE638" i="1" s="1"/>
  <c r="AF638" i="1" s="1"/>
  <c r="AD637" i="1"/>
  <c r="AE637" i="1" s="1"/>
  <c r="AF637" i="1" s="1"/>
  <c r="AD636" i="1"/>
  <c r="AE636" i="1" s="1"/>
  <c r="AF636" i="1" s="1"/>
  <c r="AD635" i="1"/>
  <c r="AE635" i="1" s="1"/>
  <c r="AF635" i="1" s="1"/>
  <c r="AD634" i="1"/>
  <c r="AE634" i="1" s="1"/>
  <c r="AF634" i="1" s="1"/>
  <c r="AD633" i="1"/>
  <c r="AE633" i="1" s="1"/>
  <c r="AF633" i="1" s="1"/>
  <c r="AD632" i="1"/>
  <c r="AE632" i="1" s="1"/>
  <c r="AF632" i="1" s="1"/>
  <c r="AD631" i="1"/>
  <c r="AE631" i="1" s="1"/>
  <c r="AF631" i="1" s="1"/>
  <c r="AD630" i="1"/>
  <c r="AE630" i="1" s="1"/>
  <c r="AF630" i="1" s="1"/>
  <c r="AD629" i="1"/>
  <c r="AE629" i="1" s="1"/>
  <c r="AF629" i="1" s="1"/>
  <c r="AD628" i="1"/>
  <c r="AE628" i="1" s="1"/>
  <c r="AF628" i="1" s="1"/>
  <c r="AD627" i="1"/>
  <c r="AE627" i="1" s="1"/>
  <c r="AF627" i="1" s="1"/>
  <c r="AD625" i="1"/>
  <c r="AE625" i="1" s="1"/>
  <c r="AF625" i="1" s="1"/>
  <c r="AD624" i="1"/>
  <c r="AE624" i="1" s="1"/>
  <c r="AF624" i="1" s="1"/>
  <c r="AD623" i="1"/>
  <c r="AE623" i="1" s="1"/>
  <c r="AF623" i="1" s="1"/>
  <c r="AD622" i="1"/>
  <c r="AE622" i="1" s="1"/>
  <c r="AF622" i="1" s="1"/>
  <c r="AD621" i="1"/>
  <c r="AE621" i="1" s="1"/>
  <c r="AF621" i="1" s="1"/>
  <c r="AD619" i="1"/>
  <c r="AE619" i="1" s="1"/>
  <c r="AF619" i="1" s="1"/>
  <c r="AD618" i="1"/>
  <c r="AE618" i="1" s="1"/>
  <c r="AF618" i="1" s="1"/>
  <c r="AD617" i="1"/>
  <c r="AE617" i="1" s="1"/>
  <c r="AF617" i="1" s="1"/>
  <c r="AD616" i="1"/>
  <c r="AE616" i="1" s="1"/>
  <c r="AF616" i="1" s="1"/>
  <c r="AD615" i="1"/>
  <c r="AE615" i="1" s="1"/>
  <c r="AF615" i="1" s="1"/>
  <c r="AD614" i="1"/>
  <c r="AE614" i="1" s="1"/>
  <c r="AF614" i="1" s="1"/>
  <c r="AD613" i="1"/>
  <c r="AE613" i="1" s="1"/>
  <c r="AF613" i="1" s="1"/>
  <c r="AD611" i="1"/>
  <c r="AE611" i="1" s="1"/>
  <c r="AF611" i="1" s="1"/>
  <c r="AD610" i="1"/>
  <c r="AE610" i="1" s="1"/>
  <c r="AF610" i="1" s="1"/>
  <c r="AD609" i="1"/>
  <c r="AE609" i="1" s="1"/>
  <c r="AF609" i="1" s="1"/>
  <c r="AD607" i="1"/>
  <c r="AE607" i="1" s="1"/>
  <c r="AF607" i="1" s="1"/>
  <c r="AD606" i="1"/>
  <c r="AE606" i="1" s="1"/>
  <c r="AF606" i="1" s="1"/>
  <c r="AD604" i="1"/>
  <c r="AE604" i="1" s="1"/>
  <c r="AF604" i="1" s="1"/>
  <c r="AD601" i="1"/>
  <c r="AE601" i="1" s="1"/>
  <c r="AF601" i="1" s="1"/>
  <c r="AD600" i="1"/>
  <c r="AE600" i="1" s="1"/>
  <c r="AF600" i="1" s="1"/>
  <c r="AD598" i="1"/>
  <c r="AE598" i="1" s="1"/>
  <c r="AF598" i="1" s="1"/>
  <c r="AD597" i="1"/>
  <c r="AE597" i="1" s="1"/>
  <c r="AF597" i="1" s="1"/>
  <c r="AD596" i="1"/>
  <c r="AE596" i="1" s="1"/>
  <c r="AF596" i="1" s="1"/>
  <c r="AD595" i="1"/>
  <c r="AE595" i="1" s="1"/>
  <c r="AF595" i="1" s="1"/>
  <c r="AD594" i="1"/>
  <c r="AE594" i="1" s="1"/>
  <c r="AF594" i="1" s="1"/>
  <c r="AD593" i="1"/>
  <c r="AE593" i="1" s="1"/>
  <c r="AF593" i="1" s="1"/>
  <c r="AD592" i="1"/>
  <c r="AE592" i="1" s="1"/>
  <c r="AF592" i="1" s="1"/>
  <c r="AD591" i="1"/>
  <c r="AE591" i="1" s="1"/>
  <c r="AF591" i="1" s="1"/>
  <c r="AD590" i="1"/>
  <c r="AE590" i="1" s="1"/>
  <c r="AF590" i="1" s="1"/>
  <c r="AD589" i="1"/>
  <c r="AE589" i="1" s="1"/>
  <c r="AF589" i="1" s="1"/>
  <c r="AD588" i="1"/>
  <c r="AE588" i="1" s="1"/>
  <c r="AF588" i="1" s="1"/>
  <c r="AD587" i="1"/>
  <c r="AE587" i="1" s="1"/>
  <c r="AF587" i="1" s="1"/>
  <c r="AD586" i="1"/>
  <c r="AE586" i="1" s="1"/>
  <c r="AF586" i="1" s="1"/>
  <c r="AD585" i="1"/>
  <c r="AE585" i="1" s="1"/>
  <c r="AF585" i="1" s="1"/>
  <c r="AD584" i="1"/>
  <c r="AE584" i="1" s="1"/>
  <c r="AF584" i="1" s="1"/>
  <c r="AD583" i="1"/>
  <c r="AE583" i="1" s="1"/>
  <c r="AF583" i="1" s="1"/>
  <c r="AD582" i="1"/>
  <c r="AE582" i="1" s="1"/>
  <c r="AF582" i="1" s="1"/>
  <c r="AD581" i="1"/>
  <c r="AE581" i="1" s="1"/>
  <c r="AF581" i="1" s="1"/>
  <c r="AD580" i="1"/>
  <c r="AE580" i="1" s="1"/>
  <c r="AF580" i="1" s="1"/>
  <c r="AD579" i="1"/>
  <c r="AE579" i="1" s="1"/>
  <c r="AF579" i="1" s="1"/>
  <c r="AD578" i="1"/>
  <c r="AE578" i="1" s="1"/>
  <c r="AF578" i="1" s="1"/>
  <c r="AD577" i="1"/>
  <c r="AE577" i="1" s="1"/>
  <c r="AF577" i="1" s="1"/>
  <c r="AD576" i="1"/>
  <c r="AE576" i="1" s="1"/>
  <c r="AF576" i="1" s="1"/>
  <c r="AD575" i="1"/>
  <c r="AE575" i="1" s="1"/>
  <c r="AF575" i="1" s="1"/>
  <c r="AD574" i="1"/>
  <c r="AE574" i="1" s="1"/>
  <c r="AF574" i="1" s="1"/>
  <c r="AD572" i="1"/>
  <c r="AE572" i="1" s="1"/>
  <c r="AF572" i="1" s="1"/>
  <c r="AD571" i="1"/>
  <c r="AE571" i="1" s="1"/>
  <c r="AF571" i="1" s="1"/>
  <c r="AD570" i="1"/>
  <c r="AE570" i="1" s="1"/>
  <c r="AF570" i="1" s="1"/>
  <c r="AD569" i="1"/>
  <c r="AE569" i="1" s="1"/>
  <c r="AF569" i="1" s="1"/>
  <c r="AD568" i="1"/>
  <c r="AE568" i="1" s="1"/>
  <c r="AF568" i="1" s="1"/>
  <c r="AD567" i="1"/>
  <c r="AE567" i="1" s="1"/>
  <c r="AF567" i="1" s="1"/>
  <c r="AD566" i="1"/>
  <c r="AE566" i="1" s="1"/>
  <c r="AF566" i="1" s="1"/>
  <c r="AD565" i="1"/>
  <c r="AE565" i="1" s="1"/>
  <c r="AF565" i="1" s="1"/>
  <c r="AD564" i="1"/>
  <c r="AE564" i="1" s="1"/>
  <c r="AF564" i="1" s="1"/>
  <c r="AD563" i="1"/>
  <c r="AE563" i="1" s="1"/>
  <c r="AF563" i="1" s="1"/>
  <c r="AD562" i="1"/>
  <c r="AE562" i="1" s="1"/>
  <c r="AF562" i="1" s="1"/>
  <c r="AD561" i="1"/>
  <c r="AE561" i="1" s="1"/>
  <c r="AF561" i="1" s="1"/>
  <c r="AD560" i="1"/>
  <c r="AE560" i="1" s="1"/>
  <c r="AF560" i="1" s="1"/>
  <c r="AD558" i="1"/>
  <c r="AE558" i="1" s="1"/>
  <c r="AF558" i="1" s="1"/>
  <c r="AD557" i="1"/>
  <c r="AE557" i="1" s="1"/>
  <c r="AF557" i="1" s="1"/>
  <c r="AD556" i="1"/>
  <c r="AE556" i="1" s="1"/>
  <c r="AF556" i="1" s="1"/>
  <c r="AD555" i="1"/>
  <c r="AE555" i="1" s="1"/>
  <c r="AF555" i="1" s="1"/>
  <c r="AD554" i="1"/>
  <c r="AE554" i="1" s="1"/>
  <c r="AF554" i="1" s="1"/>
  <c r="AD553" i="1"/>
  <c r="AE553" i="1" s="1"/>
  <c r="AF553" i="1" s="1"/>
  <c r="AD552" i="1"/>
  <c r="AE552" i="1" s="1"/>
  <c r="AF552" i="1" s="1"/>
  <c r="AD551" i="1"/>
  <c r="AE551" i="1" s="1"/>
  <c r="AF551" i="1" s="1"/>
  <c r="AD550" i="1"/>
  <c r="AE550" i="1" s="1"/>
  <c r="AF550" i="1" s="1"/>
  <c r="AD549" i="1"/>
  <c r="AE549" i="1" s="1"/>
  <c r="AF549" i="1" s="1"/>
  <c r="AD548" i="1"/>
  <c r="AE548" i="1" s="1"/>
  <c r="AF548" i="1" s="1"/>
  <c r="AD547" i="1"/>
  <c r="AE547" i="1" s="1"/>
  <c r="AF547" i="1" s="1"/>
  <c r="AD546" i="1"/>
  <c r="AE546" i="1" s="1"/>
  <c r="AF546" i="1" s="1"/>
  <c r="AD543" i="1"/>
  <c r="AE543" i="1" s="1"/>
  <c r="AF543" i="1" s="1"/>
  <c r="AD542" i="1"/>
  <c r="AE542" i="1" s="1"/>
  <c r="AF542" i="1" s="1"/>
  <c r="AD541" i="1"/>
  <c r="AE541" i="1" s="1"/>
  <c r="AF541" i="1" s="1"/>
  <c r="AD540" i="1"/>
  <c r="AE540" i="1" s="1"/>
  <c r="AF540" i="1" s="1"/>
  <c r="AD538" i="1"/>
  <c r="AE538" i="1" s="1"/>
  <c r="AF538" i="1" s="1"/>
  <c r="AD537" i="1"/>
  <c r="AE537" i="1" s="1"/>
  <c r="AF537" i="1" s="1"/>
  <c r="AD536" i="1"/>
  <c r="AE536" i="1" s="1"/>
  <c r="AF536" i="1" s="1"/>
  <c r="AD535" i="1"/>
  <c r="AE535" i="1" s="1"/>
  <c r="AF535" i="1" s="1"/>
  <c r="AD534" i="1"/>
  <c r="AE534" i="1" s="1"/>
  <c r="AF534" i="1" s="1"/>
  <c r="AD533" i="1"/>
  <c r="AE533" i="1" s="1"/>
  <c r="AF533" i="1" s="1"/>
  <c r="AD532" i="1"/>
  <c r="AE532" i="1" s="1"/>
  <c r="AF532" i="1" s="1"/>
  <c r="AD531" i="1"/>
  <c r="AE531" i="1" s="1"/>
  <c r="AF531" i="1" s="1"/>
  <c r="AD530" i="1"/>
  <c r="AE530" i="1" s="1"/>
  <c r="AF530" i="1" s="1"/>
  <c r="AD529" i="1"/>
  <c r="AE529" i="1" s="1"/>
  <c r="AF529" i="1" s="1"/>
  <c r="AD528" i="1"/>
  <c r="AE528" i="1" s="1"/>
  <c r="AF528" i="1" s="1"/>
  <c r="AD527" i="1"/>
  <c r="AE527" i="1" s="1"/>
  <c r="AF527" i="1" s="1"/>
  <c r="AD526" i="1"/>
  <c r="AE526" i="1" s="1"/>
  <c r="AF526" i="1" s="1"/>
  <c r="AD525" i="1"/>
  <c r="AE525" i="1" s="1"/>
  <c r="AF525" i="1" s="1"/>
  <c r="AD523" i="1"/>
  <c r="AE523" i="1" s="1"/>
  <c r="AF523" i="1" s="1"/>
  <c r="AD522" i="1"/>
  <c r="AE522" i="1" s="1"/>
  <c r="AF522" i="1" s="1"/>
  <c r="AD521" i="1"/>
  <c r="AE521" i="1" s="1"/>
  <c r="AF521" i="1" s="1"/>
  <c r="AD520" i="1"/>
  <c r="AE520" i="1" s="1"/>
  <c r="AF520" i="1" s="1"/>
  <c r="AD519" i="1"/>
  <c r="AE519" i="1" s="1"/>
  <c r="AF519" i="1" s="1"/>
  <c r="AD518" i="1"/>
  <c r="AE518" i="1" s="1"/>
  <c r="AF518" i="1" s="1"/>
  <c r="AD517" i="1"/>
  <c r="AE517" i="1" s="1"/>
  <c r="AF517" i="1" s="1"/>
  <c r="AD516" i="1"/>
  <c r="AE516" i="1" s="1"/>
  <c r="AF516" i="1" s="1"/>
  <c r="AD515" i="1"/>
  <c r="AE515" i="1" s="1"/>
  <c r="AF515" i="1" s="1"/>
  <c r="AD514" i="1"/>
  <c r="AE514" i="1" s="1"/>
  <c r="AF514" i="1" s="1"/>
  <c r="AD513" i="1"/>
  <c r="AE513" i="1" s="1"/>
  <c r="AF513" i="1" s="1"/>
  <c r="AD512" i="1"/>
  <c r="AE512" i="1" s="1"/>
  <c r="AF512" i="1" s="1"/>
  <c r="AD511" i="1"/>
  <c r="AE511" i="1" s="1"/>
  <c r="AF511" i="1" s="1"/>
  <c r="AD510" i="1"/>
  <c r="AE510" i="1" s="1"/>
  <c r="AF510" i="1" s="1"/>
  <c r="AD509" i="1"/>
  <c r="AE509" i="1" s="1"/>
  <c r="AF509" i="1" s="1"/>
  <c r="AD508" i="1"/>
  <c r="AE508" i="1" s="1"/>
  <c r="AF508" i="1" s="1"/>
  <c r="AD507" i="1"/>
  <c r="AE507" i="1" s="1"/>
  <c r="AF507" i="1" s="1"/>
  <c r="AD506" i="1"/>
  <c r="AE506" i="1" s="1"/>
  <c r="AF506" i="1" s="1"/>
  <c r="AD505" i="1"/>
  <c r="AE505" i="1" s="1"/>
  <c r="AF505" i="1" s="1"/>
  <c r="AD504" i="1"/>
  <c r="AE504" i="1" s="1"/>
  <c r="AF504" i="1" s="1"/>
  <c r="AD503" i="1"/>
  <c r="AE503" i="1" s="1"/>
  <c r="AF503" i="1" s="1"/>
  <c r="AD502" i="1"/>
  <c r="AE502" i="1" s="1"/>
  <c r="AF502" i="1" s="1"/>
  <c r="AD501" i="1"/>
  <c r="AE501" i="1" s="1"/>
  <c r="AF501" i="1" s="1"/>
  <c r="AD500" i="1"/>
  <c r="AE500" i="1" s="1"/>
  <c r="AF500" i="1" s="1"/>
  <c r="AD499" i="1"/>
  <c r="AE499" i="1" s="1"/>
  <c r="AF499" i="1" s="1"/>
  <c r="AD498" i="1"/>
  <c r="AE498" i="1" s="1"/>
  <c r="AF498" i="1" s="1"/>
  <c r="AD497" i="1"/>
  <c r="AE497" i="1" s="1"/>
  <c r="AF497" i="1" s="1"/>
  <c r="AD496" i="1"/>
  <c r="AE496" i="1" s="1"/>
  <c r="AF496" i="1" s="1"/>
  <c r="AD495" i="1"/>
  <c r="AE495" i="1" s="1"/>
  <c r="AF495" i="1" s="1"/>
  <c r="AD494" i="1"/>
  <c r="AE494" i="1" s="1"/>
  <c r="AF494" i="1" s="1"/>
  <c r="AD493" i="1"/>
  <c r="AE493" i="1" s="1"/>
  <c r="AF493" i="1" s="1"/>
  <c r="AD492" i="1"/>
  <c r="AE492" i="1" s="1"/>
  <c r="AF492" i="1" s="1"/>
  <c r="AD491" i="1"/>
  <c r="AE491" i="1" s="1"/>
  <c r="AF491" i="1" s="1"/>
  <c r="AD489" i="1"/>
  <c r="AE489" i="1" s="1"/>
  <c r="AF489" i="1" s="1"/>
  <c r="AD488" i="1"/>
  <c r="AE488" i="1" s="1"/>
  <c r="AF488" i="1" s="1"/>
  <c r="AD487" i="1"/>
  <c r="AE487" i="1" s="1"/>
  <c r="AF487" i="1" s="1"/>
  <c r="AD486" i="1"/>
  <c r="AE486" i="1" s="1"/>
  <c r="AF486" i="1" s="1"/>
  <c r="AD485" i="1"/>
  <c r="AE485" i="1" s="1"/>
  <c r="AF485" i="1" s="1"/>
  <c r="AD484" i="1"/>
  <c r="AE484" i="1" s="1"/>
  <c r="AF484" i="1" s="1"/>
  <c r="AD483" i="1"/>
  <c r="AE483" i="1" s="1"/>
  <c r="AF483" i="1" s="1"/>
  <c r="AD482" i="1"/>
  <c r="AE482" i="1" s="1"/>
  <c r="AF482" i="1" s="1"/>
  <c r="AD481" i="1"/>
  <c r="AE481" i="1" s="1"/>
  <c r="AF481" i="1" s="1"/>
  <c r="AD479" i="1"/>
  <c r="AE479" i="1" s="1"/>
  <c r="AF479" i="1" s="1"/>
  <c r="AD478" i="1"/>
  <c r="AE478" i="1" s="1"/>
  <c r="AF478" i="1" s="1"/>
  <c r="AD477" i="1"/>
  <c r="AE477" i="1" s="1"/>
  <c r="AF477" i="1" s="1"/>
  <c r="AD476" i="1"/>
  <c r="AE476" i="1" s="1"/>
  <c r="AF476" i="1" s="1"/>
  <c r="AD475" i="1"/>
  <c r="AE475" i="1" s="1"/>
  <c r="AF475" i="1" s="1"/>
  <c r="AD474" i="1"/>
  <c r="AE474" i="1" s="1"/>
  <c r="AF474" i="1" s="1"/>
  <c r="AD473" i="1"/>
  <c r="AE473" i="1" s="1"/>
  <c r="AF473" i="1" s="1"/>
  <c r="AD472" i="1"/>
  <c r="AE472" i="1" s="1"/>
  <c r="AF472" i="1" s="1"/>
  <c r="AD470" i="1"/>
  <c r="AE470" i="1" s="1"/>
  <c r="AF470" i="1" s="1"/>
  <c r="AD469" i="1"/>
  <c r="AE469" i="1" s="1"/>
  <c r="AF469" i="1" s="1"/>
  <c r="AD468" i="1"/>
  <c r="AE468" i="1" s="1"/>
  <c r="AF468" i="1" s="1"/>
  <c r="AD467" i="1"/>
  <c r="AE467" i="1" s="1"/>
  <c r="AF467" i="1" s="1"/>
  <c r="AD466" i="1"/>
  <c r="AE466" i="1" s="1"/>
  <c r="AF466" i="1" s="1"/>
  <c r="AD465" i="1"/>
  <c r="AE465" i="1" s="1"/>
  <c r="AF465" i="1" s="1"/>
  <c r="AD464" i="1"/>
  <c r="AE464" i="1" s="1"/>
  <c r="AF464" i="1" s="1"/>
  <c r="AD463" i="1"/>
  <c r="AE463" i="1" s="1"/>
  <c r="AF463" i="1" s="1"/>
  <c r="AD462" i="1"/>
  <c r="AE462" i="1" s="1"/>
  <c r="AF462" i="1" s="1"/>
  <c r="AD460" i="1"/>
  <c r="AE460" i="1" s="1"/>
  <c r="AF460" i="1" s="1"/>
  <c r="AD459" i="1"/>
  <c r="AE459" i="1" s="1"/>
  <c r="AF459" i="1" s="1"/>
  <c r="AD458" i="1"/>
  <c r="AE458" i="1" s="1"/>
  <c r="AF458" i="1" s="1"/>
  <c r="AD457" i="1"/>
  <c r="AE457" i="1" s="1"/>
  <c r="AF457" i="1" s="1"/>
  <c r="AD455" i="1"/>
  <c r="AE455" i="1" s="1"/>
  <c r="AF455" i="1" s="1"/>
  <c r="AD454" i="1"/>
  <c r="AE454" i="1" s="1"/>
  <c r="AF454" i="1" s="1"/>
  <c r="AD453" i="1"/>
  <c r="AE453" i="1" s="1"/>
  <c r="AF453" i="1" s="1"/>
  <c r="AD452" i="1"/>
  <c r="AE452" i="1" s="1"/>
  <c r="AF452" i="1" s="1"/>
  <c r="AD451" i="1"/>
  <c r="AE451" i="1" s="1"/>
  <c r="AF451" i="1" s="1"/>
  <c r="AD450" i="1"/>
  <c r="AE450" i="1" s="1"/>
  <c r="AF450" i="1" s="1"/>
  <c r="AD449" i="1"/>
  <c r="AE449" i="1" s="1"/>
  <c r="AF449" i="1" s="1"/>
  <c r="AD448" i="1"/>
  <c r="AE448" i="1" s="1"/>
  <c r="AF448" i="1" s="1"/>
  <c r="AD447" i="1"/>
  <c r="AE447" i="1" s="1"/>
  <c r="AF447" i="1" s="1"/>
  <c r="AD446" i="1"/>
  <c r="AE446" i="1" s="1"/>
  <c r="AF446" i="1" s="1"/>
  <c r="AD445" i="1"/>
  <c r="AE445" i="1" s="1"/>
  <c r="AF445" i="1" s="1"/>
  <c r="AD444" i="1"/>
  <c r="AE444" i="1" s="1"/>
  <c r="AF444" i="1" s="1"/>
  <c r="AD443" i="1"/>
  <c r="AE443" i="1" s="1"/>
  <c r="AF443" i="1" s="1"/>
  <c r="AD442" i="1"/>
  <c r="AE442" i="1" s="1"/>
  <c r="AF442" i="1" s="1"/>
  <c r="AD441" i="1"/>
  <c r="AE441" i="1" s="1"/>
  <c r="AF441" i="1" s="1"/>
  <c r="AD440" i="1"/>
  <c r="AE440" i="1" s="1"/>
  <c r="AF440" i="1" s="1"/>
  <c r="AD439" i="1"/>
  <c r="AE439" i="1" s="1"/>
  <c r="AF439" i="1" s="1"/>
  <c r="AD438" i="1"/>
  <c r="AE438" i="1" s="1"/>
  <c r="AF438" i="1" s="1"/>
  <c r="AD437" i="1"/>
  <c r="AE437" i="1" s="1"/>
  <c r="AF437" i="1" s="1"/>
  <c r="AD436" i="1"/>
  <c r="AE436" i="1" s="1"/>
  <c r="AF436" i="1" s="1"/>
  <c r="AD435" i="1"/>
  <c r="AE435" i="1" s="1"/>
  <c r="AF435" i="1" s="1"/>
  <c r="AD434" i="1"/>
  <c r="AE434" i="1" s="1"/>
  <c r="AF434" i="1" s="1"/>
  <c r="AD433" i="1"/>
  <c r="AE433" i="1" s="1"/>
  <c r="AF433" i="1" s="1"/>
  <c r="AD432" i="1"/>
  <c r="AE432" i="1" s="1"/>
  <c r="AF432" i="1" s="1"/>
  <c r="AD431" i="1"/>
  <c r="AE431" i="1" s="1"/>
  <c r="AF431" i="1" s="1"/>
  <c r="AD430" i="1"/>
  <c r="AE430" i="1" s="1"/>
  <c r="AF430" i="1" s="1"/>
  <c r="AD428" i="1"/>
  <c r="AE428" i="1" s="1"/>
  <c r="AF428" i="1" s="1"/>
  <c r="AD427" i="1"/>
  <c r="AE427" i="1" s="1"/>
  <c r="AF427" i="1" s="1"/>
  <c r="AD426" i="1"/>
  <c r="AE426" i="1" s="1"/>
  <c r="AF426" i="1" s="1"/>
  <c r="AD425" i="1"/>
  <c r="AE425" i="1" s="1"/>
  <c r="AF425" i="1" s="1"/>
  <c r="AD424" i="1"/>
  <c r="AE424" i="1" s="1"/>
  <c r="AF424" i="1" s="1"/>
  <c r="AD422" i="1"/>
  <c r="AE422" i="1" s="1"/>
  <c r="AF422" i="1" s="1"/>
  <c r="AD421" i="1"/>
  <c r="AE421" i="1" s="1"/>
  <c r="AF421" i="1" s="1"/>
  <c r="AD420" i="1"/>
  <c r="AE420" i="1" s="1"/>
  <c r="AF420" i="1" s="1"/>
  <c r="AD419" i="1"/>
  <c r="AE419" i="1" s="1"/>
  <c r="AF419" i="1" s="1"/>
  <c r="AD418" i="1"/>
  <c r="AE418" i="1" s="1"/>
  <c r="AF418" i="1" s="1"/>
  <c r="AD417" i="1"/>
  <c r="AE417" i="1" s="1"/>
  <c r="AF417" i="1" s="1"/>
  <c r="AD416" i="1"/>
  <c r="AE416" i="1" s="1"/>
  <c r="AF416" i="1" s="1"/>
  <c r="AD415" i="1"/>
  <c r="AE415" i="1" s="1"/>
  <c r="AF415" i="1" s="1"/>
  <c r="AD414" i="1"/>
  <c r="AE414" i="1" s="1"/>
  <c r="AF414" i="1" s="1"/>
  <c r="AD413" i="1"/>
  <c r="AE413" i="1" s="1"/>
  <c r="AF413" i="1" s="1"/>
  <c r="AD412" i="1"/>
  <c r="AE412" i="1" s="1"/>
  <c r="AF412" i="1" s="1"/>
  <c r="AD411" i="1"/>
  <c r="AE411" i="1" s="1"/>
  <c r="AF411" i="1" s="1"/>
  <c r="AD410" i="1"/>
  <c r="AE410" i="1" s="1"/>
  <c r="AF410" i="1" s="1"/>
  <c r="AD408" i="1"/>
  <c r="AE408" i="1" s="1"/>
  <c r="AF408" i="1" s="1"/>
  <c r="AD407" i="1"/>
  <c r="AE407" i="1" s="1"/>
  <c r="AF407" i="1" s="1"/>
  <c r="AD406" i="1"/>
  <c r="AE406" i="1" s="1"/>
  <c r="AF406" i="1" s="1"/>
  <c r="AD405" i="1"/>
  <c r="AE405" i="1" s="1"/>
  <c r="AF405" i="1" s="1"/>
  <c r="AD403" i="1"/>
  <c r="AE403" i="1" s="1"/>
  <c r="AF403" i="1" s="1"/>
  <c r="AD402" i="1"/>
  <c r="AE402" i="1" s="1"/>
  <c r="AF402" i="1" s="1"/>
  <c r="AD401" i="1"/>
  <c r="AE401" i="1" s="1"/>
  <c r="AF401" i="1" s="1"/>
  <c r="AD400" i="1"/>
  <c r="AE400" i="1" s="1"/>
  <c r="AF400" i="1" s="1"/>
  <c r="AD399" i="1"/>
  <c r="AE399" i="1" s="1"/>
  <c r="AF399" i="1" s="1"/>
  <c r="AD398" i="1"/>
  <c r="AE398" i="1" s="1"/>
  <c r="AF398" i="1" s="1"/>
  <c r="AD396" i="1"/>
  <c r="AE396" i="1" s="1"/>
  <c r="AF396" i="1" s="1"/>
  <c r="AD395" i="1"/>
  <c r="AE395" i="1" s="1"/>
  <c r="AF395" i="1" s="1"/>
  <c r="AD394" i="1"/>
  <c r="AE394" i="1" s="1"/>
  <c r="AF394" i="1" s="1"/>
  <c r="AD393" i="1"/>
  <c r="AE393" i="1" s="1"/>
  <c r="AF393" i="1" s="1"/>
  <c r="AD392" i="1"/>
  <c r="AE392" i="1" s="1"/>
  <c r="AF392" i="1" s="1"/>
  <c r="AD391" i="1"/>
  <c r="AE391" i="1" s="1"/>
  <c r="AF391" i="1" s="1"/>
  <c r="AD390" i="1"/>
  <c r="AE390" i="1" s="1"/>
  <c r="AF390" i="1" s="1"/>
  <c r="AD389" i="1"/>
  <c r="AE389" i="1" s="1"/>
  <c r="AF389" i="1" s="1"/>
  <c r="AD388" i="1"/>
  <c r="AE388" i="1" s="1"/>
  <c r="AF388" i="1" s="1"/>
  <c r="AD387" i="1"/>
  <c r="AE387" i="1" s="1"/>
  <c r="AF387" i="1" s="1"/>
  <c r="AD386" i="1"/>
  <c r="AE386" i="1" s="1"/>
  <c r="AF386" i="1" s="1"/>
  <c r="AD384" i="1"/>
  <c r="AE384" i="1" s="1"/>
  <c r="AF384" i="1" s="1"/>
  <c r="AD383" i="1"/>
  <c r="AE383" i="1" s="1"/>
  <c r="AF383" i="1" s="1"/>
  <c r="AD382" i="1"/>
  <c r="AE382" i="1" s="1"/>
  <c r="AF382" i="1" s="1"/>
  <c r="AD381" i="1"/>
  <c r="AE381" i="1" s="1"/>
  <c r="AF381" i="1" s="1"/>
  <c r="AD380" i="1"/>
  <c r="AE380" i="1" s="1"/>
  <c r="AF380" i="1" s="1"/>
  <c r="AD379" i="1"/>
  <c r="AE379" i="1" s="1"/>
  <c r="AF379" i="1" s="1"/>
  <c r="AD378" i="1"/>
  <c r="AE378" i="1" s="1"/>
  <c r="AF378" i="1" s="1"/>
  <c r="AD377" i="1"/>
  <c r="AE377" i="1" s="1"/>
  <c r="AF377" i="1" s="1"/>
  <c r="AD376" i="1"/>
  <c r="AE376" i="1" s="1"/>
  <c r="AF376" i="1" s="1"/>
  <c r="AD374" i="1"/>
  <c r="AE374" i="1" s="1"/>
  <c r="AF374" i="1" s="1"/>
  <c r="AD373" i="1"/>
  <c r="AE373" i="1" s="1"/>
  <c r="AF373" i="1" s="1"/>
  <c r="AD372" i="1"/>
  <c r="AE372" i="1" s="1"/>
  <c r="AF372" i="1" s="1"/>
  <c r="AD371" i="1"/>
  <c r="AE371" i="1" s="1"/>
  <c r="AF371" i="1" s="1"/>
  <c r="AD369" i="1"/>
  <c r="AE369" i="1" s="1"/>
  <c r="AF369" i="1" s="1"/>
  <c r="AD368" i="1"/>
  <c r="AE368" i="1" s="1"/>
  <c r="AF368" i="1" s="1"/>
  <c r="AD367" i="1"/>
  <c r="AE367" i="1" s="1"/>
  <c r="AF367" i="1" s="1"/>
  <c r="AD366" i="1"/>
  <c r="AE366" i="1" s="1"/>
  <c r="AF366" i="1" s="1"/>
  <c r="AD365" i="1"/>
  <c r="AE365" i="1" s="1"/>
  <c r="AF365" i="1" s="1"/>
  <c r="AD363" i="1"/>
  <c r="AE363" i="1" s="1"/>
  <c r="AF363" i="1" s="1"/>
  <c r="AD362" i="1"/>
  <c r="AE362" i="1" s="1"/>
  <c r="AF362" i="1" s="1"/>
  <c r="AD361" i="1"/>
  <c r="AE361" i="1" s="1"/>
  <c r="AF361" i="1" s="1"/>
  <c r="AD359" i="1"/>
  <c r="AE359" i="1" s="1"/>
  <c r="AF359" i="1" s="1"/>
  <c r="AD357" i="1"/>
  <c r="AE357" i="1" s="1"/>
  <c r="AF357" i="1" s="1"/>
  <c r="AD356" i="1"/>
  <c r="AE356" i="1" s="1"/>
  <c r="AF356" i="1" s="1"/>
  <c r="AD355" i="1"/>
  <c r="AE355" i="1" s="1"/>
  <c r="AF355" i="1" s="1"/>
  <c r="AD354" i="1"/>
  <c r="AE354" i="1" s="1"/>
  <c r="AF354" i="1" s="1"/>
  <c r="AD353" i="1"/>
  <c r="AE353" i="1" s="1"/>
  <c r="AF353" i="1" s="1"/>
  <c r="AD352" i="1"/>
  <c r="AE352" i="1" s="1"/>
  <c r="AF352" i="1" s="1"/>
  <c r="AD351" i="1"/>
  <c r="AE351" i="1" s="1"/>
  <c r="AF351" i="1" s="1"/>
  <c r="AD350" i="1"/>
  <c r="AE350" i="1" s="1"/>
  <c r="AF350" i="1" s="1"/>
  <c r="AD349" i="1"/>
  <c r="AE349" i="1" s="1"/>
  <c r="AF349" i="1" s="1"/>
  <c r="AD348" i="1"/>
  <c r="AE348" i="1" s="1"/>
  <c r="AF348" i="1" s="1"/>
  <c r="AD346" i="1"/>
  <c r="AE346" i="1" s="1"/>
  <c r="AF346" i="1" s="1"/>
  <c r="AD345" i="1"/>
  <c r="AE345" i="1" s="1"/>
  <c r="AF345" i="1" s="1"/>
  <c r="AD344" i="1"/>
  <c r="AE344" i="1" s="1"/>
  <c r="AF344" i="1" s="1"/>
  <c r="AD342" i="1"/>
  <c r="AE342" i="1" s="1"/>
  <c r="AF342" i="1" s="1"/>
  <c r="AD341" i="1"/>
  <c r="AE341" i="1" s="1"/>
  <c r="AF341" i="1" s="1"/>
  <c r="AD340" i="1"/>
  <c r="AE340" i="1" s="1"/>
  <c r="AF340" i="1" s="1"/>
  <c r="AD338" i="1"/>
  <c r="AE338" i="1" s="1"/>
  <c r="AF338" i="1" s="1"/>
  <c r="AD337" i="1"/>
  <c r="AE337" i="1" s="1"/>
  <c r="AF337" i="1" s="1"/>
  <c r="AD336" i="1"/>
  <c r="AE336" i="1" s="1"/>
  <c r="AF336" i="1" s="1"/>
  <c r="AD334" i="1"/>
  <c r="AE334" i="1" s="1"/>
  <c r="AF334" i="1" s="1"/>
  <c r="AD330" i="1"/>
  <c r="AE330" i="1" s="1"/>
  <c r="AF330" i="1" s="1"/>
  <c r="AD329" i="1"/>
  <c r="AE329" i="1" s="1"/>
  <c r="AF329" i="1" s="1"/>
  <c r="AD328" i="1"/>
  <c r="AE328" i="1" s="1"/>
  <c r="AF328" i="1" s="1"/>
  <c r="AD327" i="1"/>
  <c r="AE327" i="1" s="1"/>
  <c r="AF327" i="1" s="1"/>
  <c r="AD326" i="1"/>
  <c r="AE326" i="1" s="1"/>
  <c r="AF326" i="1" s="1"/>
  <c r="AD325" i="1"/>
  <c r="AE325" i="1" s="1"/>
  <c r="AF325" i="1" s="1"/>
  <c r="AD324" i="1"/>
  <c r="AE324" i="1" s="1"/>
  <c r="AF324" i="1" s="1"/>
  <c r="AD323" i="1"/>
  <c r="AE323" i="1" s="1"/>
  <c r="AF323" i="1" s="1"/>
  <c r="AD322" i="1"/>
  <c r="AE322" i="1" s="1"/>
  <c r="AF322" i="1" s="1"/>
  <c r="AD320" i="1"/>
  <c r="AE320" i="1" s="1"/>
  <c r="AF320" i="1" s="1"/>
  <c r="AD318" i="1"/>
  <c r="AE318" i="1" s="1"/>
  <c r="AF318" i="1" s="1"/>
  <c r="AD317" i="1"/>
  <c r="AE317" i="1" s="1"/>
  <c r="AF317" i="1" s="1"/>
  <c r="AD316" i="1"/>
  <c r="AE316" i="1" s="1"/>
  <c r="AF316" i="1" s="1"/>
  <c r="AD314" i="1"/>
  <c r="AE314" i="1" s="1"/>
  <c r="AF314" i="1" s="1"/>
  <c r="AD313" i="1"/>
  <c r="AE313" i="1" s="1"/>
  <c r="AF313" i="1" s="1"/>
  <c r="AD312" i="1"/>
  <c r="AE312" i="1" s="1"/>
  <c r="AF312" i="1" s="1"/>
  <c r="AD309" i="1"/>
  <c r="AE309" i="1" s="1"/>
  <c r="AF309" i="1" s="1"/>
  <c r="AD307" i="1"/>
  <c r="AE307" i="1" s="1"/>
  <c r="AF307" i="1" s="1"/>
  <c r="AD306" i="1"/>
  <c r="AE306" i="1" s="1"/>
  <c r="AF306" i="1" s="1"/>
  <c r="AD305" i="1"/>
  <c r="AE305" i="1" s="1"/>
  <c r="AF305" i="1" s="1"/>
  <c r="AD303" i="1"/>
  <c r="AE303" i="1" s="1"/>
  <c r="AF303" i="1" s="1"/>
  <c r="AD302" i="1"/>
  <c r="AE302" i="1" s="1"/>
  <c r="AF302" i="1" s="1"/>
  <c r="AD301" i="1"/>
  <c r="AE301" i="1" s="1"/>
  <c r="AF301" i="1" s="1"/>
  <c r="AD300" i="1"/>
  <c r="AE300" i="1" s="1"/>
  <c r="AF300" i="1" s="1"/>
  <c r="AD298" i="1"/>
  <c r="AE298" i="1" s="1"/>
  <c r="AF298" i="1" s="1"/>
  <c r="AD297" i="1"/>
  <c r="AE297" i="1" s="1"/>
  <c r="AF297" i="1" s="1"/>
  <c r="AD296" i="1"/>
  <c r="AE296" i="1" s="1"/>
  <c r="AF296" i="1" s="1"/>
  <c r="AD293" i="1"/>
  <c r="AE293" i="1" s="1"/>
  <c r="AF293" i="1" s="1"/>
  <c r="AD292" i="1"/>
  <c r="AE292" i="1" s="1"/>
  <c r="AF292" i="1" s="1"/>
  <c r="AD291" i="1"/>
  <c r="AE291" i="1" s="1"/>
  <c r="AF291" i="1" s="1"/>
  <c r="AD290" i="1"/>
  <c r="AE290" i="1" s="1"/>
  <c r="AF290" i="1" s="1"/>
  <c r="AD289" i="1"/>
  <c r="AE289" i="1" s="1"/>
  <c r="AF289" i="1" s="1"/>
  <c r="AD286" i="1"/>
  <c r="AE286" i="1" s="1"/>
  <c r="AF286" i="1" s="1"/>
  <c r="AD283" i="1"/>
  <c r="AE283" i="1" s="1"/>
  <c r="AF283" i="1" s="1"/>
  <c r="AD281" i="1"/>
  <c r="AE281" i="1" s="1"/>
  <c r="AF281" i="1" s="1"/>
  <c r="AD280" i="1"/>
  <c r="AE280" i="1" s="1"/>
  <c r="AF280" i="1" s="1"/>
  <c r="AD279" i="1"/>
  <c r="AE279" i="1" s="1"/>
  <c r="AF279" i="1" s="1"/>
  <c r="AD278" i="1"/>
  <c r="AE278" i="1" s="1"/>
  <c r="AF278" i="1" s="1"/>
  <c r="AD277" i="1"/>
  <c r="AE277" i="1" s="1"/>
  <c r="AF277" i="1" s="1"/>
  <c r="AD276" i="1"/>
  <c r="AE276" i="1" s="1"/>
  <c r="AF276" i="1" s="1"/>
  <c r="AD270" i="1"/>
  <c r="AE270" i="1" s="1"/>
  <c r="AF270" i="1" s="1"/>
  <c r="AD269" i="1"/>
  <c r="AE269" i="1" s="1"/>
  <c r="AF269" i="1" s="1"/>
  <c r="AD268" i="1"/>
  <c r="AE268" i="1" s="1"/>
  <c r="AF268" i="1" s="1"/>
  <c r="AD266" i="1"/>
  <c r="AE266" i="1" s="1"/>
  <c r="AF266" i="1" s="1"/>
  <c r="AD265" i="1"/>
  <c r="AE265" i="1" s="1"/>
  <c r="AF265" i="1" s="1"/>
  <c r="AD264" i="1"/>
  <c r="AE264" i="1" s="1"/>
  <c r="AF264" i="1" s="1"/>
  <c r="AD263" i="1"/>
  <c r="AE263" i="1" s="1"/>
  <c r="AF263" i="1" s="1"/>
  <c r="AD262" i="1"/>
  <c r="AE262" i="1" s="1"/>
  <c r="AF262" i="1" s="1"/>
  <c r="AD261" i="1"/>
  <c r="AE261" i="1" s="1"/>
  <c r="AF261" i="1" s="1"/>
  <c r="AD260" i="1"/>
  <c r="AE260" i="1" s="1"/>
  <c r="AF260" i="1" s="1"/>
  <c r="AD258" i="1"/>
  <c r="AE258" i="1" s="1"/>
  <c r="AF258" i="1" s="1"/>
  <c r="AD257" i="1"/>
  <c r="AE257" i="1" s="1"/>
  <c r="AF257" i="1" s="1"/>
  <c r="AD256" i="1"/>
  <c r="AE256" i="1" s="1"/>
  <c r="AF256" i="1" s="1"/>
  <c r="AD255" i="1"/>
  <c r="AE255" i="1" s="1"/>
  <c r="AF255" i="1" s="1"/>
  <c r="AD251" i="1"/>
  <c r="AE251" i="1" s="1"/>
  <c r="AF251" i="1" s="1"/>
  <c r="AD250" i="1"/>
  <c r="AE250" i="1" s="1"/>
  <c r="AF250" i="1" s="1"/>
  <c r="AD249" i="1"/>
  <c r="AE249" i="1" s="1"/>
  <c r="AF249" i="1" s="1"/>
  <c r="AD248" i="1"/>
  <c r="AE248" i="1" s="1"/>
  <c r="AF248" i="1" s="1"/>
  <c r="AD246" i="1"/>
  <c r="AE246" i="1" s="1"/>
  <c r="AF246" i="1" s="1"/>
  <c r="AD245" i="1"/>
  <c r="AE245" i="1" s="1"/>
  <c r="AF245" i="1" s="1"/>
  <c r="AD244" i="1"/>
  <c r="AE244" i="1" s="1"/>
  <c r="AF244" i="1" s="1"/>
  <c r="AD240" i="1"/>
  <c r="AE240" i="1" s="1"/>
  <c r="AF240" i="1" s="1"/>
  <c r="AD239" i="1"/>
  <c r="AE239" i="1" s="1"/>
  <c r="AF239" i="1" s="1"/>
  <c r="AD236" i="1"/>
  <c r="AE236" i="1" s="1"/>
  <c r="AF236" i="1" s="1"/>
  <c r="AD235" i="1"/>
  <c r="AE235" i="1" s="1"/>
  <c r="AF235" i="1" s="1"/>
  <c r="AD234" i="1"/>
  <c r="AE234" i="1" s="1"/>
  <c r="AF234" i="1" s="1"/>
  <c r="AD233" i="1"/>
  <c r="AE233" i="1" s="1"/>
  <c r="AF233" i="1" s="1"/>
  <c r="AD232" i="1"/>
  <c r="AE232" i="1" s="1"/>
  <c r="AF232" i="1" s="1"/>
  <c r="AD230" i="1"/>
  <c r="AE230" i="1" s="1"/>
  <c r="AF230" i="1" s="1"/>
  <c r="AD229" i="1"/>
  <c r="AE229" i="1" s="1"/>
  <c r="AF229" i="1" s="1"/>
  <c r="AD228" i="1"/>
  <c r="AE228" i="1" s="1"/>
  <c r="AF228" i="1" s="1"/>
  <c r="AD227" i="1"/>
  <c r="AE227" i="1" s="1"/>
  <c r="AF227" i="1" s="1"/>
  <c r="AD226" i="1"/>
  <c r="AE226" i="1" s="1"/>
  <c r="AF226" i="1" s="1"/>
  <c r="AD225" i="1"/>
  <c r="AE225" i="1" s="1"/>
  <c r="AF225" i="1" s="1"/>
  <c r="AD224" i="1"/>
  <c r="AE224" i="1" s="1"/>
  <c r="AF224" i="1" s="1"/>
  <c r="AD223" i="1"/>
  <c r="AE223" i="1" s="1"/>
  <c r="AF223" i="1" s="1"/>
  <c r="AD221" i="1"/>
  <c r="AE221" i="1" s="1"/>
  <c r="AF221" i="1" s="1"/>
  <c r="AD220" i="1"/>
  <c r="AE220" i="1" s="1"/>
  <c r="AF220" i="1" s="1"/>
  <c r="AD218" i="1"/>
  <c r="AE218" i="1" s="1"/>
  <c r="AF218" i="1" s="1"/>
  <c r="AD217" i="1"/>
  <c r="AE217" i="1" s="1"/>
  <c r="AF217" i="1" s="1"/>
  <c r="AD216" i="1"/>
  <c r="AE216" i="1" s="1"/>
  <c r="AF216" i="1" s="1"/>
  <c r="AD215" i="1"/>
  <c r="AE215" i="1" s="1"/>
  <c r="AF215" i="1" s="1"/>
  <c r="AD214" i="1"/>
  <c r="AE214" i="1" s="1"/>
  <c r="AF214" i="1" s="1"/>
  <c r="AD213" i="1"/>
  <c r="AE213" i="1" s="1"/>
  <c r="AF213" i="1" s="1"/>
  <c r="AD212" i="1"/>
  <c r="AE212" i="1" s="1"/>
  <c r="AF212" i="1" s="1"/>
  <c r="AD211" i="1"/>
  <c r="AE211" i="1" s="1"/>
  <c r="AF211" i="1" s="1"/>
  <c r="AD210" i="1"/>
  <c r="AE210" i="1" s="1"/>
  <c r="AF210" i="1" s="1"/>
  <c r="AD209" i="1"/>
  <c r="AE209" i="1" s="1"/>
  <c r="AF209" i="1" s="1"/>
  <c r="AD207" i="1"/>
  <c r="AE207" i="1" s="1"/>
  <c r="AF207" i="1" s="1"/>
  <c r="AD206" i="1"/>
  <c r="AE206" i="1" s="1"/>
  <c r="AF206" i="1" s="1"/>
  <c r="AD204" i="1"/>
  <c r="AE204" i="1" s="1"/>
  <c r="AF204" i="1" s="1"/>
  <c r="AD202" i="1"/>
  <c r="AE202" i="1" s="1"/>
  <c r="AF202" i="1" s="1"/>
  <c r="AD201" i="1"/>
  <c r="AE201" i="1" s="1"/>
  <c r="AF201" i="1" s="1"/>
  <c r="AD200" i="1"/>
  <c r="AE200" i="1" s="1"/>
  <c r="AF200" i="1" s="1"/>
  <c r="AD199" i="1"/>
  <c r="AE199" i="1" s="1"/>
  <c r="AF199" i="1" s="1"/>
  <c r="AD198" i="1"/>
  <c r="AE198" i="1" s="1"/>
  <c r="AF198" i="1" s="1"/>
  <c r="AD197" i="1"/>
  <c r="AE197" i="1" s="1"/>
  <c r="AF197" i="1" s="1"/>
  <c r="AD196" i="1"/>
  <c r="AE196" i="1" s="1"/>
  <c r="AF196" i="1" s="1"/>
  <c r="AD194" i="1"/>
  <c r="AE194" i="1" s="1"/>
  <c r="AF194" i="1" s="1"/>
  <c r="AD190" i="1"/>
  <c r="AE190" i="1" s="1"/>
  <c r="AF190" i="1" s="1"/>
  <c r="AD189" i="1"/>
  <c r="AE189" i="1" s="1"/>
  <c r="AF189" i="1" s="1"/>
  <c r="AD188" i="1"/>
  <c r="AE188" i="1" s="1"/>
  <c r="AF188" i="1" s="1"/>
  <c r="AD187" i="1"/>
  <c r="AE187" i="1" s="1"/>
  <c r="AF187" i="1" s="1"/>
  <c r="AD186" i="1"/>
  <c r="AE186" i="1" s="1"/>
  <c r="AF186" i="1" s="1"/>
  <c r="AD185" i="1"/>
  <c r="AE185" i="1" s="1"/>
  <c r="AF185" i="1" s="1"/>
  <c r="AD181" i="1"/>
  <c r="AE181" i="1" s="1"/>
  <c r="AF181" i="1" s="1"/>
  <c r="AD180" i="1"/>
  <c r="AE180" i="1" s="1"/>
  <c r="AF180" i="1" s="1"/>
  <c r="AD179" i="1"/>
  <c r="AE179" i="1" s="1"/>
  <c r="AF179" i="1" s="1"/>
  <c r="AD177" i="1"/>
  <c r="AE177" i="1" s="1"/>
  <c r="AF177" i="1" s="1"/>
  <c r="AD176" i="1"/>
  <c r="AE176" i="1" s="1"/>
  <c r="AF176" i="1" s="1"/>
  <c r="AD172" i="1"/>
  <c r="AE172" i="1" s="1"/>
  <c r="AF172" i="1" s="1"/>
  <c r="AD169" i="1"/>
  <c r="AE169" i="1" s="1"/>
  <c r="AF169" i="1" s="1"/>
  <c r="AD168" i="1"/>
  <c r="AE168" i="1" s="1"/>
  <c r="AF168" i="1" s="1"/>
  <c r="AD167" i="1"/>
  <c r="AE167" i="1" s="1"/>
  <c r="AF167" i="1" s="1"/>
  <c r="AD166" i="1"/>
  <c r="AE166" i="1" s="1"/>
  <c r="AF166" i="1" s="1"/>
  <c r="AD163" i="1"/>
  <c r="AE163" i="1" s="1"/>
  <c r="AF163" i="1" s="1"/>
  <c r="AD162" i="1"/>
  <c r="AE162" i="1" s="1"/>
  <c r="AF162" i="1" s="1"/>
  <c r="AD161" i="1"/>
  <c r="AE161" i="1" s="1"/>
  <c r="AF161" i="1" s="1"/>
  <c r="AD157" i="1"/>
  <c r="AE157" i="1" s="1"/>
  <c r="AF157" i="1" s="1"/>
  <c r="AD156" i="1"/>
  <c r="AE156" i="1" s="1"/>
  <c r="AF156" i="1" s="1"/>
  <c r="AD155" i="1"/>
  <c r="AE155" i="1" s="1"/>
  <c r="AF155" i="1" s="1"/>
  <c r="AD152" i="1"/>
  <c r="AE152" i="1" s="1"/>
  <c r="AF152" i="1" s="1"/>
  <c r="AD151" i="1"/>
  <c r="AE151" i="1" s="1"/>
  <c r="AF151" i="1" s="1"/>
  <c r="AD150" i="1"/>
  <c r="AE150" i="1" s="1"/>
  <c r="AF150" i="1" s="1"/>
  <c r="AD145" i="1"/>
  <c r="AE145" i="1" s="1"/>
  <c r="AF145" i="1" s="1"/>
  <c r="AD134" i="1"/>
  <c r="AE134" i="1" s="1"/>
  <c r="AF134" i="1" s="1"/>
  <c r="AD131" i="1"/>
  <c r="AE131" i="1" s="1"/>
  <c r="AF131" i="1" s="1"/>
  <c r="AD130" i="1"/>
  <c r="AE130" i="1" s="1"/>
  <c r="AF130" i="1" s="1"/>
  <c r="AD126" i="1"/>
  <c r="AE126" i="1" s="1"/>
  <c r="AF126" i="1" s="1"/>
  <c r="AD121" i="1"/>
  <c r="AE121" i="1" s="1"/>
  <c r="AF121" i="1" s="1"/>
  <c r="AD116" i="1"/>
  <c r="AE116" i="1" s="1"/>
  <c r="AF116" i="1" s="1"/>
  <c r="AD114" i="1"/>
  <c r="AE114" i="1" s="1"/>
  <c r="AF114" i="1" s="1"/>
  <c r="AD113" i="1"/>
  <c r="AE113" i="1" s="1"/>
  <c r="AF113" i="1" s="1"/>
  <c r="AD112" i="1"/>
  <c r="AE112" i="1" s="1"/>
  <c r="AF112" i="1" s="1"/>
  <c r="AD111" i="1"/>
  <c r="AE111" i="1" s="1"/>
  <c r="AF111" i="1" s="1"/>
  <c r="AD100" i="1"/>
  <c r="AE100" i="1" s="1"/>
  <c r="AF100" i="1" s="1"/>
  <c r="AD99" i="1"/>
  <c r="AE99" i="1" s="1"/>
  <c r="AF99" i="1" s="1"/>
  <c r="AD98" i="1"/>
  <c r="AE98" i="1" s="1"/>
  <c r="AF98" i="1" s="1"/>
  <c r="AD95" i="1"/>
  <c r="AE95" i="1" s="1"/>
  <c r="AF95" i="1" s="1"/>
  <c r="AD84" i="1"/>
  <c r="AE84" i="1" s="1"/>
  <c r="AF84" i="1" s="1"/>
  <c r="AD83" i="1"/>
  <c r="AE83" i="1" s="1"/>
  <c r="AF83" i="1" s="1"/>
  <c r="AD77" i="1"/>
  <c r="AE77" i="1" s="1"/>
  <c r="AF77" i="1" s="1"/>
  <c r="AD74" i="1"/>
  <c r="AE74" i="1" s="1"/>
  <c r="AF74" i="1" s="1"/>
  <c r="AD63" i="1"/>
  <c r="AE63" i="1" s="1"/>
  <c r="AF63" i="1" s="1"/>
  <c r="AD61" i="1"/>
  <c r="AE61" i="1" s="1"/>
  <c r="AF61" i="1" s="1"/>
  <c r="AD58" i="1"/>
  <c r="AE58" i="1" s="1"/>
  <c r="AF58" i="1" s="1"/>
  <c r="AD20" i="1"/>
  <c r="AE20" i="1" s="1"/>
  <c r="AF20" i="1" s="1"/>
  <c r="AD18" i="1"/>
  <c r="AE18" i="1" s="1"/>
  <c r="AF18" i="1" s="1"/>
  <c r="AD9" i="1"/>
  <c r="AE9" i="1" s="1"/>
  <c r="AF9" i="1" s="1"/>
</calcChain>
</file>

<file path=xl/sharedStrings.xml><?xml version="1.0" encoding="utf-8"?>
<sst xmlns="http://schemas.openxmlformats.org/spreadsheetml/2006/main" count="36847" uniqueCount="12584">
  <si>
    <t>Lien</t>
  </si>
  <si>
    <t>Statut</t>
  </si>
  <si>
    <t>Commercial</t>
  </si>
  <si>
    <t>Activités</t>
  </si>
  <si>
    <t>DIVERS</t>
  </si>
  <si>
    <t>Commande</t>
  </si>
  <si>
    <t>Jean</t>
  </si>
  <si>
    <t>Industriel</t>
  </si>
  <si>
    <t>O</t>
  </si>
  <si>
    <t>N</t>
  </si>
  <si>
    <t>J-Marc</t>
  </si>
  <si>
    <t>Résine</t>
  </si>
  <si>
    <t>Laurent</t>
  </si>
  <si>
    <t>Béton Poreux</t>
  </si>
  <si>
    <t>Frank</t>
  </si>
  <si>
    <t>Gymnase Collé</t>
  </si>
  <si>
    <t>VILLE DE CANNES</t>
  </si>
  <si>
    <t>Sécurité/Piste</t>
  </si>
  <si>
    <t>21-270DIV-LM</t>
  </si>
  <si>
    <t>En cours</t>
  </si>
  <si>
    <t>Divers</t>
  </si>
  <si>
    <t xml:space="preserve">DOMAINE MOULIN NEUF </t>
  </si>
  <si>
    <t xml:space="preserve">CH MOULIN NEUF 
30700 ST QUENTIN LA POTERIE </t>
  </si>
  <si>
    <t>Gazon synth. T &amp; M</t>
  </si>
  <si>
    <t>VILLE DE NIMES</t>
  </si>
  <si>
    <t>J-Philippe</t>
  </si>
  <si>
    <t>Parquet</t>
  </si>
  <si>
    <t>Terre &amp; Masterclays</t>
  </si>
  <si>
    <t xml:space="preserve">SOFT B </t>
  </si>
  <si>
    <t>MALLEMORT</t>
  </si>
  <si>
    <t>F-Jerome</t>
  </si>
  <si>
    <t>Gymnase PU</t>
  </si>
  <si>
    <t>VILLE DE CHAMBERY</t>
  </si>
  <si>
    <t>21-266MC-FP</t>
  </si>
  <si>
    <t xml:space="preserve">VILLE DE GRABELS </t>
  </si>
  <si>
    <t>RD POINT SALINIER
34790 GRABELS</t>
  </si>
  <si>
    <t>Stephane</t>
  </si>
  <si>
    <t>21-264DIV-LM</t>
  </si>
  <si>
    <t xml:space="preserve">SAS CLUB PORT LA GALERE </t>
  </si>
  <si>
    <t xml:space="preserve">06590 THEOULE SUR MER </t>
  </si>
  <si>
    <t>Alexa</t>
  </si>
  <si>
    <t>Parking</t>
  </si>
  <si>
    <t>GTM SUD</t>
  </si>
  <si>
    <t>EPDM</t>
  </si>
  <si>
    <t>ALES AGGLO</t>
  </si>
  <si>
    <t xml:space="preserve">2 RUE MICHELET
30100 ALES </t>
  </si>
  <si>
    <t>MC</t>
  </si>
  <si>
    <t>Tracés</t>
  </si>
  <si>
    <t>Grand Jeux</t>
  </si>
  <si>
    <t>PISTE</t>
  </si>
  <si>
    <t xml:space="preserve">ENSP ARLES </t>
  </si>
  <si>
    <t xml:space="preserve">RUE DE LA CROUZETTE
CS 40013
34173 CASTELNAU LE LEZ </t>
  </si>
  <si>
    <t>MAIRIE ROQUEBRUNE CAP MARTIN</t>
  </si>
  <si>
    <t>21-228DIV-ASNE</t>
  </si>
  <si>
    <t>ASNE</t>
  </si>
  <si>
    <t xml:space="preserve">VILLE DE LIMOGES </t>
  </si>
  <si>
    <t>Hotel de ville
87031 Limoges Cedex 1</t>
  </si>
  <si>
    <t>Décoratif PVC</t>
  </si>
  <si>
    <t>21-225MC-FP</t>
  </si>
  <si>
    <t>MAIRIE BEAUCAIRE</t>
  </si>
  <si>
    <t>PL G CLEMENCEAU 
30300 BEAUCAIRE</t>
  </si>
  <si>
    <t>21-223GS-ASNE</t>
  </si>
  <si>
    <t>ITALGREEN</t>
  </si>
  <si>
    <t xml:space="preserve">ST FLOUR SAV </t>
  </si>
  <si>
    <t>Pocana</t>
  </si>
  <si>
    <t>TMS</t>
  </si>
  <si>
    <t>21-211MC-FP</t>
  </si>
  <si>
    <t>TC TEYRAN</t>
  </si>
  <si>
    <t>34820 TEYRAN</t>
  </si>
  <si>
    <t>21-209EPDM-JR</t>
  </si>
  <si>
    <t xml:space="preserve">JECO CONST 
SARL CLIMENT </t>
  </si>
  <si>
    <t xml:space="preserve">MAS DE PRAVIEL
304701 AIMARGUES 
 </t>
  </si>
  <si>
    <t>CCAS MONTPELLEIR</t>
  </si>
  <si>
    <t>PG Resine</t>
  </si>
  <si>
    <t xml:space="preserve">MAIRIE DE VERDALLE </t>
  </si>
  <si>
    <t>21-203BP-FP</t>
  </si>
  <si>
    <t xml:space="preserve">SARL AB TRAVAUX </t>
  </si>
  <si>
    <t xml:space="preserve">ZA ST JULIEN DU GOURG
48400 FLORAC 3 RIVIERES </t>
  </si>
  <si>
    <t>NAO MONTPELLIER</t>
  </si>
  <si>
    <t>Terminé</t>
  </si>
  <si>
    <t>STTS SAS</t>
  </si>
  <si>
    <t>40 rue du Commerce 51350 CORMONTREUIL</t>
  </si>
  <si>
    <t>Dimitri</t>
  </si>
  <si>
    <t>MAIRIE D ANNECY</t>
  </si>
  <si>
    <t xml:space="preserve">IMPASSE DES ELFES 
34500 BEZIERS </t>
  </si>
  <si>
    <t>SOFT B</t>
  </si>
  <si>
    <t xml:space="preserve">21-192RS-FP </t>
  </si>
  <si>
    <t xml:space="preserve">MME ROBYN EYGALIERES </t>
  </si>
  <si>
    <t>21-189DIV-JPB</t>
  </si>
  <si>
    <t>MAIRIE BESANCON</t>
  </si>
  <si>
    <t>HOTEL DE VILLE 
25000 BESANCON</t>
  </si>
  <si>
    <t>21-188DIV-FJM</t>
  </si>
  <si>
    <t>MAIRIE TALLARD</t>
  </si>
  <si>
    <t>PL CH DE GAULLE
05130 TALLARD</t>
  </si>
  <si>
    <t>RRS</t>
  </si>
  <si>
    <t>21-187GS-LM</t>
  </si>
  <si>
    <t>LAWN TC</t>
  </si>
  <si>
    <t>5 AV SUZANNE LENGLEN
06000 NICE</t>
  </si>
  <si>
    <t>Nico</t>
  </si>
  <si>
    <t>Décoratif Boulenger</t>
  </si>
  <si>
    <t>MAIRIE DE BEZIERS</t>
  </si>
  <si>
    <t>SMC2</t>
  </si>
  <si>
    <t>21-176DIV-FJM</t>
  </si>
  <si>
    <t>VILLE CHAMBERY</t>
  </si>
  <si>
    <t xml:space="preserve">PL HOTEL DE VILLE
BP 11105
73011 CHAMBERY CEDEX </t>
  </si>
  <si>
    <t>21-175IND-JR</t>
  </si>
  <si>
    <t>GPD SPORTS</t>
  </si>
  <si>
    <t xml:space="preserve">SPORTS 2000
ZC PORTES VAL D ARAN
31210 GOURDAN- POLIGNAN </t>
  </si>
  <si>
    <t>Patrick</t>
  </si>
  <si>
    <t>21-174BP-FP</t>
  </si>
  <si>
    <t>COM COM COEUR DE LOZERE</t>
  </si>
  <si>
    <t xml:space="preserve">PL CHARLES DE GAULLE BP84
48002 MENDE CEDEX </t>
  </si>
  <si>
    <t xml:space="preserve">TC ROUFFIAC ET MENDE </t>
  </si>
  <si>
    <t>Christian</t>
  </si>
  <si>
    <t>21-173GS-FP</t>
  </si>
  <si>
    <t>MAIRIE CARCASSONNE</t>
  </si>
  <si>
    <t>HOTEL DE VILLE 
11000 CARCASSONNE</t>
  </si>
  <si>
    <t>NICO</t>
  </si>
  <si>
    <t>21-171GS-JMB</t>
  </si>
  <si>
    <t>MR GELAS</t>
  </si>
  <si>
    <t>109 RUE VICTOR HUGO
32000 AUCH</t>
  </si>
  <si>
    <t>ACAR</t>
  </si>
  <si>
    <t>21-166BP-FP</t>
  </si>
  <si>
    <t>EIFFAGE ROUTE</t>
  </si>
  <si>
    <t>RTE DE PEZENAS
34630 ST THIVBERY</t>
  </si>
  <si>
    <t>VALRAS</t>
  </si>
  <si>
    <t>MHT</t>
  </si>
  <si>
    <t>21-165BP-JPB</t>
  </si>
  <si>
    <t>RES LE VERSAILLES</t>
  </si>
  <si>
    <t xml:space="preserve">12 RUE F BUISSON
42800 RIVES DE GIERS </t>
  </si>
  <si>
    <t>VILLE DE MEZE</t>
  </si>
  <si>
    <t>21-161PIST-JPB</t>
  </si>
  <si>
    <t>BEYLAT TP</t>
  </si>
  <si>
    <t xml:space="preserve">PALA BATONNE - RD315
69390 MILLERY </t>
  </si>
  <si>
    <t xml:space="preserve">PISTE ECULLY </t>
  </si>
  <si>
    <t>Paulino</t>
  </si>
  <si>
    <t>21-160IND-AL</t>
  </si>
  <si>
    <t>KILOUTOU</t>
  </si>
  <si>
    <t>ZAC CROIX BLANCHEF
91708 STE GENEVIEVE AUX BOIS</t>
  </si>
  <si>
    <t>TIGNIEU</t>
  </si>
  <si>
    <t>21-157IND-JR</t>
  </si>
  <si>
    <t>SARL MCL</t>
  </si>
  <si>
    <t xml:space="preserve">CC CREON LA SAUVE
33670 CREON LA SAUVE </t>
  </si>
  <si>
    <t xml:space="preserve">SPORT 2000 LA TESTE DE BUCH </t>
  </si>
  <si>
    <t xml:space="preserve">ST FLOUR COMMUNAUTE </t>
  </si>
  <si>
    <t>SPORT ENVIRONNEMENT</t>
  </si>
  <si>
    <t xml:space="preserve">2 AV GL DE GAULLE
34690 FABREGUES </t>
  </si>
  <si>
    <t>21-146RS-LM</t>
  </si>
  <si>
    <t>VILLE DE MARTIGUES</t>
  </si>
  <si>
    <t xml:space="preserve">AV LOUIS SAMMUT 
BP 60101
13692 MARTIGUES </t>
  </si>
  <si>
    <t>ADRIANO</t>
  </si>
  <si>
    <t>YILDIRIM</t>
  </si>
  <si>
    <t>21-141GS-FP</t>
  </si>
  <si>
    <t>MAIRIE DE PALAVAS</t>
  </si>
  <si>
    <t xml:space="preserve">16 BD ML JOFFRE 
34250 PALAVAS </t>
  </si>
  <si>
    <t>21-140BP-FP</t>
  </si>
  <si>
    <t xml:space="preserve">MAIRIE DE NIMES </t>
  </si>
  <si>
    <t>RUE DU COLISEE
30947 NIMES CEDEX 9</t>
  </si>
  <si>
    <t>Yildirim Tennis</t>
  </si>
  <si>
    <t>21-139DIV-FP</t>
  </si>
  <si>
    <t>Cloture</t>
  </si>
  <si>
    <t>MAIRIE ST CHRISTOL</t>
  </si>
  <si>
    <t xml:space="preserve">60 AV DE LA BOUVUINE
34400 ENTRE VIGNES </t>
  </si>
  <si>
    <t>Bernard Saintin</t>
  </si>
  <si>
    <t>21-136IND-AL</t>
  </si>
  <si>
    <t>LA VOILE BLEUE</t>
  </si>
  <si>
    <t>34280 CARNON</t>
  </si>
  <si>
    <t>Joel</t>
  </si>
  <si>
    <t>21-135GS-FP</t>
  </si>
  <si>
    <t>MAIRIE FRONTIGNAN</t>
  </si>
  <si>
    <t xml:space="preserve">BP308
34113 FRONTIGNAN CEDEX </t>
  </si>
  <si>
    <t>STADE GRANIER</t>
  </si>
  <si>
    <t>Vincent Saintin</t>
  </si>
  <si>
    <t>21-134RS-FP</t>
  </si>
  <si>
    <t>836 Avenue de Craponne 
13370 MALLEMORT</t>
  </si>
  <si>
    <t xml:space="preserve">ST ETIENNE </t>
  </si>
  <si>
    <t>LGA</t>
  </si>
  <si>
    <t>SC ANDUZE</t>
  </si>
  <si>
    <t>30140 ANDUZE</t>
  </si>
  <si>
    <t>21-130TB-FP</t>
  </si>
  <si>
    <t xml:space="preserve">TC NIMES </t>
  </si>
  <si>
    <t>29 RUE PITOT
30000 NIMES</t>
  </si>
  <si>
    <t>Faisol</t>
  </si>
  <si>
    <t>21-129DIV-FP</t>
  </si>
  <si>
    <t>MAIRIE AGDE</t>
  </si>
  <si>
    <t>RUE ALSACE LORRAINE
34300 AGDE</t>
  </si>
  <si>
    <t>MAIRIE ST CHRISTOL LES ALES</t>
  </si>
  <si>
    <t>21-126PU-LM</t>
  </si>
  <si>
    <t>ST CLEAN</t>
  </si>
  <si>
    <t>SYNDICAT CEC CAMPELIERES</t>
  </si>
  <si>
    <t>199 CH DES CHAMPELIERES
06250 MOUGINS</t>
  </si>
  <si>
    <t>21-125GS-LM</t>
  </si>
  <si>
    <t>MR COURT PAYEN</t>
  </si>
  <si>
    <t xml:space="preserve">9 SQUARE ALBONI
75016 PARIS </t>
  </si>
  <si>
    <t>21-124PU-JMB</t>
  </si>
  <si>
    <t xml:space="preserve">MAIRIE DE MATHA </t>
  </si>
  <si>
    <t xml:space="preserve">Hotel de ville
17160 MATHA </t>
  </si>
  <si>
    <t>21-123BP-JMB</t>
  </si>
  <si>
    <t>SYNDIC INTERCOMM DES 2 RIVES</t>
  </si>
  <si>
    <t>MAIRIE DE PORT STE MARIE
47130 PORT STE MARIE</t>
  </si>
  <si>
    <t>TNM Sols</t>
  </si>
  <si>
    <t xml:space="preserve">VILLE DE GRENOBLE </t>
  </si>
  <si>
    <t>21-120BP-FP</t>
  </si>
  <si>
    <t>MAIRIE CASTELNAU LE LEZ</t>
  </si>
  <si>
    <t xml:space="preserve">RUE DE LA CROUZETTE
CS 40013
34173 CASTELNAU LME LEZ </t>
  </si>
  <si>
    <t>TB</t>
  </si>
  <si>
    <t>21-116BP-LM</t>
  </si>
  <si>
    <t>TC VAUVENARGUES</t>
  </si>
  <si>
    <t xml:space="preserve">BD MORALISTE
13126 VAUVENARGUES </t>
  </si>
  <si>
    <t>21-115TB-FJM</t>
  </si>
  <si>
    <t xml:space="preserve">MAIRIE CHAMBERY </t>
  </si>
  <si>
    <t xml:space="preserve">PLACE HOTEL DE VILLE BP 11105
73011 CHAMBERY CEDEX </t>
  </si>
  <si>
    <t>TC BUISSON ROND</t>
  </si>
  <si>
    <t>21-113DIV-JMB</t>
  </si>
  <si>
    <t>BELLAMBRA CLUB</t>
  </si>
  <si>
    <t>63 AV GL LECLREC TSA 40002
92340 BOURG LA RIENE</t>
  </si>
  <si>
    <t>BELLAMBRA ST MARTIN DE RE</t>
  </si>
  <si>
    <t>21-112SB-JR</t>
  </si>
  <si>
    <t>MAIRIE ANDUZE</t>
  </si>
  <si>
    <t>PLAN DE BRIE
30140 ANDUZE</t>
  </si>
  <si>
    <t>ECOLE CLAVEL</t>
  </si>
  <si>
    <t>Innovation Sol</t>
  </si>
  <si>
    <t>21-111GS-JPB</t>
  </si>
  <si>
    <t>MAIRIE ST GENIES POUILLY</t>
  </si>
  <si>
    <t>HOTEL DE VILLE
01630 ST GENIS POUILLY</t>
  </si>
  <si>
    <t>MAIRIE ENSUES LA REDONNE</t>
  </si>
  <si>
    <t>21-107GS-SM</t>
  </si>
  <si>
    <t>MAIRIE PIBRAC</t>
  </si>
  <si>
    <t>HOTEL DE VILLE
31820 PIBRAC</t>
  </si>
  <si>
    <t>21-106PKG-AL</t>
  </si>
  <si>
    <t>QPARK</t>
  </si>
  <si>
    <t>1 RUE J-H LARTIGUE
92130 ISSY LES MULINEAUX</t>
  </si>
  <si>
    <t>PKG TOULOUSE MONTRAUDAN</t>
  </si>
  <si>
    <t>21-105BP-SM</t>
  </si>
  <si>
    <t>MAIRIE CERBERE</t>
  </si>
  <si>
    <t>23 AV GL DE GAULLE
662920 CERBERE</t>
  </si>
  <si>
    <t>21-104DIV-JMB</t>
  </si>
  <si>
    <t xml:space="preserve">CREPS POITIERS </t>
  </si>
  <si>
    <t>86580 VOUNEUIL SOUS BIARD</t>
  </si>
  <si>
    <t>21-103TB-JMV</t>
  </si>
  <si>
    <t>MAIRIE SAINTES</t>
  </si>
  <si>
    <t xml:space="preserve">SQUARE ANDRE MAUDET
17107 SAINTES CEDEX </t>
  </si>
  <si>
    <t>21-102GS-FP</t>
  </si>
  <si>
    <t>MR ANDRIEU</t>
  </si>
  <si>
    <t>RUE ANTONIO RIVALDI
34727 ST ANDRE SANGONIS</t>
  </si>
  <si>
    <t>B</t>
  </si>
  <si>
    <t>21-098GS-JMB</t>
  </si>
  <si>
    <t>MR BOUTET Simon</t>
  </si>
  <si>
    <t xml:space="preserve">655 rue Paul Dambier
16430 CHAMPNIERS </t>
  </si>
  <si>
    <t>21-096DIV-LM</t>
  </si>
  <si>
    <t xml:space="preserve">AUBERGE CAVALIERE DU PONT DE BANNES </t>
  </si>
  <si>
    <t xml:space="preserve">RD570
13460 LES STES MARIES DE LA MER </t>
  </si>
  <si>
    <t>21-095DIV-ASNE</t>
  </si>
  <si>
    <t>VILLE DE LIMOGES</t>
  </si>
  <si>
    <t>HOTEL DE VILLLE
87031 LIMOGES CEDEX 1</t>
  </si>
  <si>
    <t xml:space="preserve">GERFLOR </t>
  </si>
  <si>
    <t>69170 TARARE</t>
  </si>
  <si>
    <t>STTS</t>
  </si>
  <si>
    <t>21-094TB-FP</t>
  </si>
  <si>
    <t>VILLE DE LUNEL</t>
  </si>
  <si>
    <t>HOTEL DE VILLE
240 AV V HUGO
34400 LUNEL</t>
  </si>
  <si>
    <t>ENT TB</t>
  </si>
  <si>
    <t>21-093PU-JPB</t>
  </si>
  <si>
    <t>MAIRIE DE MONTANAY</t>
  </si>
  <si>
    <t>HOTEL DE VILLE
69250 MONTANAY</t>
  </si>
  <si>
    <t xml:space="preserve">836 AV CRAPONNE 
13370 MALLEMORT </t>
  </si>
  <si>
    <t xml:space="preserve">Durfort MR LENOIR </t>
  </si>
  <si>
    <t>21-091BP-FP</t>
  </si>
  <si>
    <t xml:space="preserve">MAIRIE SAUVETERRE </t>
  </si>
  <si>
    <t>155 AV LANGUEDOC
30150 SAUVETERRE</t>
  </si>
  <si>
    <t>21-089RS-FJM</t>
  </si>
  <si>
    <t xml:space="preserve">MAIRIE PEAGE ROUSSILLON </t>
  </si>
  <si>
    <t xml:space="preserve">HOTEL DE VILLE
38550 LE PEAGE E ROUSSILLON </t>
  </si>
  <si>
    <t>ENT STADE</t>
  </si>
  <si>
    <t>21-087BP-SM</t>
  </si>
  <si>
    <t xml:space="preserve">MAIRIE ANDUZE
</t>
  </si>
  <si>
    <t>PLAN DE BRIE
30140 ANDUZE</t>
  </si>
  <si>
    <t>bc1 1760 mairie 
bc2 1760 TC
total 3520</t>
  </si>
  <si>
    <t>21-086RS-LM</t>
  </si>
  <si>
    <t>BAUDIN CHATEANEUF</t>
  </si>
  <si>
    <t>9 RUE G MELIES
69680 CHASSIEU</t>
  </si>
  <si>
    <t>21-084RS-JMB</t>
  </si>
  <si>
    <t>VILLE DE PESSAC</t>
  </si>
  <si>
    <t xml:space="preserve">HOTEL DE VILLE
BP 40096
33604 PESSAC CEDEX </t>
  </si>
  <si>
    <t>AA2SS</t>
  </si>
  <si>
    <t>21-083EPDM-FP</t>
  </si>
  <si>
    <t>LAUPIE TP</t>
  </si>
  <si>
    <t>ROUTE DE BESSEGES
30410 MEYRANNES</t>
  </si>
  <si>
    <t>EPHAD ST AMBROIX</t>
  </si>
  <si>
    <t>21-082GS-FP</t>
  </si>
  <si>
    <t>CAMPING CAPFUN</t>
  </si>
  <si>
    <t>ROUTE DE CARNON 
30240 LE GRAU DU ROI</t>
  </si>
  <si>
    <t>CAMPING LE BOUCANET</t>
  </si>
  <si>
    <t>21-081IND-AL</t>
  </si>
  <si>
    <t>KILOUTOU OP</t>
  </si>
  <si>
    <t xml:space="preserve">1 RUE DES PRECURSEURS
CS 20449
59664 VILLENEUVE D ASCQ </t>
  </si>
  <si>
    <t>KILOUTOU VILLEUBANNE</t>
  </si>
  <si>
    <t>BC 1 9600
BC2 2800
TOTAL 12400</t>
  </si>
  <si>
    <t>IDIR</t>
  </si>
  <si>
    <t>21-080GS-FP</t>
  </si>
  <si>
    <t xml:space="preserve">MAIRIE DE QUILLAN </t>
  </si>
  <si>
    <t>17 RUE DE LA MAIRIE
11500 QUILLAN</t>
  </si>
  <si>
    <t>21-079IND-JR</t>
  </si>
  <si>
    <t>MUSEE NATIONAL DU SPORT</t>
  </si>
  <si>
    <t>STADE ALLAINZ RIVIERA
6BD DES JARDINIERS
06200 NICE</t>
  </si>
  <si>
    <t>SCM TUJE</t>
  </si>
  <si>
    <t>11200 FERRALS LES CORBIERES</t>
  </si>
  <si>
    <t>21-078GS-FP</t>
  </si>
  <si>
    <t>LR OCCITANIE</t>
  </si>
  <si>
    <t>117 RUE ETATS GENERAUX
CS 19536
34961 MONTPELLIER CEDEX 2</t>
  </si>
  <si>
    <t>lycee GERMAINE TILLION CALTELNAUDARY</t>
  </si>
  <si>
    <t>21-077GS-FJM</t>
  </si>
  <si>
    <t>SARL PIC VERT</t>
  </si>
  <si>
    <t>880 ROUTE DE CHAMBERY
38420 LE VERSOUD</t>
  </si>
  <si>
    <t>21-076TR-JMB</t>
  </si>
  <si>
    <t>LYCEE DES METIERS SUD GIRONDE</t>
  </si>
  <si>
    <t xml:space="preserve">1 AV DES RESISTANTS
33212 LANGON CEDEX </t>
  </si>
  <si>
    <t>21-074BP-JMB</t>
  </si>
  <si>
    <t xml:space="preserve">MME DE THOISY </t>
  </si>
  <si>
    <t xml:space="preserve">22 ROUTE DE CANDOUBA
40230 SAUBRIGUES </t>
  </si>
  <si>
    <t>AA2S</t>
  </si>
  <si>
    <t>21-073IND-AL</t>
  </si>
  <si>
    <t>STS MEDIT</t>
  </si>
  <si>
    <t>6 AV GUY DE MAUPASSANT 
13750 LES PENNES MIRABEAU</t>
  </si>
  <si>
    <t>FORTUNA à St Tropez</t>
  </si>
  <si>
    <t>21-071GS-FJM</t>
  </si>
  <si>
    <t xml:space="preserve">MAIRIE ST PAUL SUR YENNE </t>
  </si>
  <si>
    <t xml:space="preserve">CHEF LIEU
73170 ST PAUL SUR YONNE </t>
  </si>
  <si>
    <t>21-070DIV-FP</t>
  </si>
  <si>
    <t>SCM MAURANS PLAS</t>
  </si>
  <si>
    <t xml:space="preserve">9 BC VICTOR HUGO
34000 MTP </t>
  </si>
  <si>
    <t>AUTOLAVEUSE</t>
  </si>
  <si>
    <t>BC 2200
AVOIR -2235.60
Total -35.60</t>
  </si>
  <si>
    <t>21-069BP-FP</t>
  </si>
  <si>
    <t>MAIRIE ISPAGNAC</t>
  </si>
  <si>
    <t xml:space="preserve">HOTEL DE VILLE 
48320 ISPAGNAC </t>
  </si>
  <si>
    <t>21-068BP-FP</t>
  </si>
  <si>
    <t xml:space="preserve">MAIRIE ST JEAN DU GARD </t>
  </si>
  <si>
    <t>HOTEL DE VILLE 
30270 ST JEAN DU GARD</t>
  </si>
  <si>
    <t>21-067GS-FP</t>
  </si>
  <si>
    <t xml:space="preserve">LOGESYC SA </t>
  </si>
  <si>
    <t>RES LES TENILLES
8 AV DES ILES D AMERIQUE CS80002
34305 AGDE CEDEX</t>
  </si>
  <si>
    <t>RES TENNIS VILLAGE CAP D AGDE</t>
  </si>
  <si>
    <t>21-066MC-FP</t>
  </si>
  <si>
    <t xml:space="preserve">MAIRIE GIGEAN </t>
  </si>
  <si>
    <t xml:space="preserve">HOTEL DE VILLE 
34770 GIGEAN </t>
  </si>
  <si>
    <t>21-065MC-FP</t>
  </si>
  <si>
    <t>MAIRIE DE LANSARGUES</t>
  </si>
  <si>
    <t>HOTEL DE VILLE
PLACE ST JEAN 
34130 LANSARGUES</t>
  </si>
  <si>
    <t>21-064TB-JMB</t>
  </si>
  <si>
    <t>MAIRIE DE ST JEAN DE LUZ</t>
  </si>
  <si>
    <t xml:space="preserve">HOTEL DE VILLE 
PLACE LOUIS XIV
64500 ST JEAN DE LUZ </t>
  </si>
  <si>
    <t>21-062RS-LM</t>
  </si>
  <si>
    <t>MR ABADIA</t>
  </si>
  <si>
    <t>1667 ROUTE D'ALTHEN 
84210 PERNES LES FONTAINES</t>
  </si>
  <si>
    <t>SOFT</t>
  </si>
  <si>
    <t xml:space="preserve">21-061BP-LM </t>
  </si>
  <si>
    <t>AV DE CRAPONNE
13370 MALLEMORT</t>
  </si>
  <si>
    <t>BARBENTANNE</t>
  </si>
  <si>
    <t>21-060TB-FJM</t>
  </si>
  <si>
    <t xml:space="preserve">VILLE ST MARTIN D URIAGE </t>
  </si>
  <si>
    <t xml:space="preserve">2 PLACE DE LA MAIRIE
38410 ST MARTIN D URIAGE </t>
  </si>
  <si>
    <t>21-059PU-FJM</t>
  </si>
  <si>
    <t xml:space="preserve">PLACE DE L HOTEL DE VILLE
BP 11105
73011 CHAMBERY CEDEX </t>
  </si>
  <si>
    <t>21-058PU-ASNE</t>
  </si>
  <si>
    <t xml:space="preserve">MAIRIE DE L ETRAT </t>
  </si>
  <si>
    <t xml:space="preserve">HOTEL DE VILLE
42580 L'ETRAT </t>
  </si>
  <si>
    <t>ST CLEAN X 8</t>
  </si>
  <si>
    <t>21-055PKG-AL</t>
  </si>
  <si>
    <t>SOPARK</t>
  </si>
  <si>
    <t xml:space="preserve">TSA 16702
59782 LILLE CEDEX </t>
  </si>
  <si>
    <t xml:space="preserve">PKG MAISON CARREE NIMES </t>
  </si>
  <si>
    <t>21-054TB-JPB</t>
  </si>
  <si>
    <t>TC BOURG</t>
  </si>
  <si>
    <t xml:space="preserve">01000 BOURG EN BRESSE </t>
  </si>
  <si>
    <t>FAISOL</t>
  </si>
  <si>
    <t>VILLE DE CANET EN ROUSSILLON</t>
  </si>
  <si>
    <t>21-053PVC-FP</t>
  </si>
  <si>
    <t>ALTRAD FAMECA</t>
  </si>
  <si>
    <t>ZI LAVILLE
47240 BON-ENCONTRE</t>
  </si>
  <si>
    <t xml:space="preserve">HALLE MARTY A SETE </t>
  </si>
  <si>
    <t>21-052BP-JMB</t>
  </si>
  <si>
    <t>MR TISSOT LOIC</t>
  </si>
  <si>
    <t>10 LOT CAILLAT 
33210 LANGON</t>
  </si>
  <si>
    <t>21-051BP-JPB</t>
  </si>
  <si>
    <t>MAIRIE DE BELLEVILLE</t>
  </si>
  <si>
    <t>HOTEL DE VILLE
69220 BELLEVILLE</t>
  </si>
  <si>
    <t>21-049DIV-FP</t>
  </si>
  <si>
    <t xml:space="preserve">MAIRIE DE AGDE </t>
  </si>
  <si>
    <t xml:space="preserve">RUE ALSACE LORRAINE
34300 AGDE </t>
  </si>
  <si>
    <t>SBR</t>
  </si>
  <si>
    <t>NIco</t>
  </si>
  <si>
    <t>21-048GS-LM</t>
  </si>
  <si>
    <t>BELAMBRA</t>
  </si>
  <si>
    <t>63 AV GENERAL LECLERC TSA 400002 COMPTABILITE
92340 BOURG LA REINE</t>
  </si>
  <si>
    <t>TENNIS BORGO (20)</t>
  </si>
  <si>
    <t>BC 23000
BC2 5000
TOTAL 28000</t>
  </si>
  <si>
    <t>21-047RS-LM</t>
  </si>
  <si>
    <t>MINI TENNIS AVIGNON</t>
  </si>
  <si>
    <t>21-046RS-JMB</t>
  </si>
  <si>
    <t>LOISIRS SONSEILS</t>
  </si>
  <si>
    <t>81 RUE DES CLOSIAUX
92140 CLAMART</t>
  </si>
  <si>
    <t>VILLEFRANQUE (64)</t>
  </si>
  <si>
    <t>Carlos</t>
  </si>
  <si>
    <t>21-042GS-LM</t>
  </si>
  <si>
    <t>SCI FERME DE CLAVARY</t>
  </si>
  <si>
    <t xml:space="preserve">2837 CH DE CLAVARY
06810 AURIBEAU SUR SIAGNE </t>
  </si>
  <si>
    <t>Acar</t>
  </si>
  <si>
    <t>21-041TR-LM</t>
  </si>
  <si>
    <t xml:space="preserve">MTPM TOULON METROPOLE </t>
  </si>
  <si>
    <t>HOTEL METROPOLE
107 BD HENRI FABRE CS 30536
83041 TOULON CEDEX 9</t>
  </si>
  <si>
    <t>LA CRAU Gymnase Estagnol</t>
  </si>
  <si>
    <t>21-040BP-JMB</t>
  </si>
  <si>
    <t>MAIRIE DE TOULENNE</t>
  </si>
  <si>
    <t xml:space="preserve">73 AV DU 8 MAI 1945
33210 TOULENNE </t>
  </si>
  <si>
    <t>21-039MC-FP</t>
  </si>
  <si>
    <t xml:space="preserve">MAIRIE VENDARGUES </t>
  </si>
  <si>
    <t xml:space="preserve">HOTEL DE VILLE 
34740 VENDARGUES </t>
  </si>
  <si>
    <t>21-037PU-SM</t>
  </si>
  <si>
    <t xml:space="preserve">VILLE DE MURET </t>
  </si>
  <si>
    <t xml:space="preserve">27 RUE CASTELVIELH 
BP 60207
31605 MURET CEDEX </t>
  </si>
  <si>
    <t>21-036DIV-FP</t>
  </si>
  <si>
    <t xml:space="preserve">FONCIA TERRE OCCITANIE </t>
  </si>
  <si>
    <t xml:space="preserve">19 BIS AV DES SERGEANTS
34300 CAP D AGDE </t>
  </si>
  <si>
    <t>21-035TB-JMB</t>
  </si>
  <si>
    <t>MAIRIE PARENTIS</t>
  </si>
  <si>
    <t>HOTEL DE VILLE
40160 PARENTIS EN BORN</t>
  </si>
  <si>
    <t>21-034BP-JPB</t>
  </si>
  <si>
    <t>MR CYPRES</t>
  </si>
  <si>
    <t>44 RTE DE LA GRANGE DES BOIS
42190 ST NIZIER SOUS CHARLIEU</t>
  </si>
  <si>
    <t>21-033PKG-JR</t>
  </si>
  <si>
    <t>TUBINO ET FILS</t>
  </si>
  <si>
    <t>3 BIS AV DU BERCEAU
98000 MONACO</t>
  </si>
  <si>
    <t>VILLA PALLAZINO</t>
  </si>
  <si>
    <t>21-032PKG-AL</t>
  </si>
  <si>
    <t xml:space="preserve">SAGS LA CIOTAT </t>
  </si>
  <si>
    <t>ZAC DES BERTHILLIERS
71850 CHARNAY LES MACONS</t>
  </si>
  <si>
    <t>PKG VERDUN LA CIOTAT</t>
  </si>
  <si>
    <t>21-031BP-SM</t>
  </si>
  <si>
    <t xml:space="preserve">DOMAINE LABEXEN </t>
  </si>
  <si>
    <t xml:space="preserve">D33
11500 MAS ST PUELLE </t>
  </si>
  <si>
    <t>21-029DIV-FP</t>
  </si>
  <si>
    <t>MINES ALES</t>
  </si>
  <si>
    <t>MAISON DES ELEVES
572 CHEMIN DU VIGET
30100 ALES</t>
  </si>
  <si>
    <t>BC1 19900
BC2 6760
TOTAL 26660</t>
  </si>
  <si>
    <t>21-028BP-FP</t>
  </si>
  <si>
    <t>2 RUE MICHELET
30100 ALES</t>
  </si>
  <si>
    <t>TC SALINDRES</t>
  </si>
  <si>
    <t>bc agglo 4146.44€
bc tc 1788.48
bc2 894.24
total 5934.92</t>
  </si>
  <si>
    <t>21-027BP-FP</t>
  </si>
  <si>
    <t xml:space="preserve">MAIRIE CASTELNAU LE LEZ </t>
  </si>
  <si>
    <t xml:space="preserve">2 RUE CROUZETTE
CS 40013
34173 CASTELNAU LE LEZ </t>
  </si>
  <si>
    <t xml:space="preserve">14 AV TONY GRANIER
69007 LYON </t>
  </si>
  <si>
    <t>21-021SB-JR</t>
  </si>
  <si>
    <t>Mairie de JACOU</t>
  </si>
  <si>
    <t>9 PL FREDERIC MISTRAL
34830 JACOU</t>
  </si>
  <si>
    <t>21-019BP-JPB</t>
  </si>
  <si>
    <t>TC MIONS</t>
  </si>
  <si>
    <t xml:space="preserve">4 RUE V HUGO
69800 MIONS </t>
  </si>
  <si>
    <t>YILDIRIM TENNIS</t>
  </si>
  <si>
    <t>21-018BP-SM</t>
  </si>
  <si>
    <t>MAIRIE DE MONTRABE</t>
  </si>
  <si>
    <t xml:space="preserve">HOTEL DE VILLE
31850 MONTRABE </t>
  </si>
  <si>
    <t>bc 5988.40
bc2 648 
total 6636.40</t>
  </si>
  <si>
    <t>21-017DIV-JMB</t>
  </si>
  <si>
    <t xml:space="preserve">MAIRIE PARENTIS EN BORN </t>
  </si>
  <si>
    <t xml:space="preserve">HOTEL DE VILLE 
40160 PARENTIS EN BORN </t>
  </si>
  <si>
    <t>21-016DIV-FJ</t>
  </si>
  <si>
    <t>MAIRIE DE ST MARCEL LES VALENCE</t>
  </si>
  <si>
    <t xml:space="preserve">PLACE DE LA MAIRIE
26320 ST MARTIN LES VALENCE </t>
  </si>
  <si>
    <t>antimousse</t>
  </si>
  <si>
    <t>21-015GS-FP</t>
  </si>
  <si>
    <t>MAIRIE VENDARGUES</t>
  </si>
  <si>
    <t xml:space="preserve">HOTEL DE VILLE
34740 VENDARGUES </t>
  </si>
  <si>
    <t xml:space="preserve">BC1 5750
BC2 1875
TOTAL 7625
</t>
  </si>
  <si>
    <t>21-013GS-FP</t>
  </si>
  <si>
    <t>LAUTIER MOUSSAC</t>
  </si>
  <si>
    <t>ZA PEIRE PLANTADE
RD 226
30190 MOUSSAC</t>
  </si>
  <si>
    <t xml:space="preserve">SARL BOUYSSOU ET FILS </t>
  </si>
  <si>
    <t>21-010RS-LM</t>
  </si>
  <si>
    <t>MR DELAYRE</t>
  </si>
  <si>
    <t xml:space="preserve">6 BD MARCEL PAGNOL 
LA NARDELLI
83120 STE MAXIME </t>
  </si>
  <si>
    <t>TC LYON</t>
  </si>
  <si>
    <t>21-007GS-JPB</t>
  </si>
  <si>
    <t>MAIRIE DE LANS</t>
  </si>
  <si>
    <t xml:space="preserve">HOTEL DE VILLE 
71380 LANS </t>
  </si>
  <si>
    <t>21-006BP-JMB</t>
  </si>
  <si>
    <t>21-005PU-LM</t>
  </si>
  <si>
    <t>GEPSA</t>
  </si>
  <si>
    <t>CP TOULON-LA FARLEDE 
Route de la Crau – RD 554
83210 LA FARLEDE</t>
  </si>
  <si>
    <t>BC1 7300 
BC2 1000
TOTAL 8300</t>
  </si>
  <si>
    <t>Eddy</t>
  </si>
  <si>
    <t>21-004PU-SM</t>
  </si>
  <si>
    <t>MAIRIE DE LABASTIDE ST GEORGES</t>
  </si>
  <si>
    <t xml:space="preserve">HOTEL DE VILLE
81500 LABASTIDE ST GEORGES </t>
  </si>
  <si>
    <t>21-003TB-JMB</t>
  </si>
  <si>
    <t xml:space="preserve">MAIRIE DE PESSAC </t>
  </si>
  <si>
    <t xml:space="preserve">HOTEL DE VILLE
33600 PESSAC </t>
  </si>
  <si>
    <t>21-001PVC-FP</t>
  </si>
  <si>
    <t>50, Cours de la République 
69627 VILLEURBANNE Cedex</t>
  </si>
  <si>
    <t>EVENEMENTIEL 2021</t>
  </si>
  <si>
    <t>20-410GS-FJM</t>
  </si>
  <si>
    <t>RUGBY CLUB DE JARRIE</t>
  </si>
  <si>
    <t>RUGBY CLUB DE JARRIE
CHEMIN HENRI BARBUSSE
38560 JARRIE</t>
  </si>
  <si>
    <t>SAINTIN Vincent</t>
  </si>
  <si>
    <t xml:space="preserve"> </t>
  </si>
  <si>
    <t>20-408BP-JMB</t>
  </si>
  <si>
    <t>MAIRIE DE PANJAS</t>
  </si>
  <si>
    <t>MAIRIE DE PANJAS
32110 PANJAS</t>
  </si>
  <si>
    <t>PANJAS</t>
  </si>
  <si>
    <t>20-407RS-SM</t>
  </si>
  <si>
    <t>S.D.I.S</t>
  </si>
  <si>
    <t>S.D.I.S
M. Christian PINTORI
Service Patrimoine
34570 VAILHAUQUES</t>
  </si>
  <si>
    <t>Centre de secours de PALAVAS</t>
  </si>
  <si>
    <t>20-406PKG-AL</t>
  </si>
  <si>
    <t>Q PARK FRANCE</t>
  </si>
  <si>
    <t>1 RUE JACQUES HENRI LARTIGUE
92130 ISSY LES MOULINEAUX</t>
  </si>
  <si>
    <t>PARKING HOTEL DE VILLE MARSEILLE</t>
  </si>
  <si>
    <t>2JFP</t>
  </si>
  <si>
    <t>20-405PVC-JMB</t>
  </si>
  <si>
    <t>MAIRIE DE IDRON</t>
  </si>
  <si>
    <t>HOTEL DE VILLE
64230 IDRON</t>
  </si>
  <si>
    <t>20-403RS-FJM</t>
  </si>
  <si>
    <t xml:space="preserve">ECOLE PUPILLES DE L AIR </t>
  </si>
  <si>
    <t>1 ALLEE ST EXUPERY
38330 MONTBONNOT</t>
  </si>
  <si>
    <t>20-402IND-JR</t>
  </si>
  <si>
    <t xml:space="preserve">TRILLES SAS </t>
  </si>
  <si>
    <t xml:space="preserve">AV DE L EUROPE
34370 MAUREILHAN </t>
  </si>
  <si>
    <t>20-401EPDM-JR</t>
  </si>
  <si>
    <t>ECOLE STE FLORENCE</t>
  </si>
  <si>
    <t>29 RUE DE L EGLISE
34250 PALAVAS</t>
  </si>
  <si>
    <t>20-399RS-LM</t>
  </si>
  <si>
    <t xml:space="preserve">MR GUNZBURG JEAN </t>
  </si>
  <si>
    <t>1655 CH DU GD BOURBOURREL
13210 ST REMY DE PROVENCE</t>
  </si>
  <si>
    <t>bc 21081
bc2 1950
total 23031</t>
  </si>
  <si>
    <t>20-396GS-FP</t>
  </si>
  <si>
    <t>CREA FER</t>
  </si>
  <si>
    <t>ZAM TAPIS VERT
30170 ST HIPPOLYTE  DU FORT</t>
  </si>
  <si>
    <t>20-395BP-FP</t>
  </si>
  <si>
    <t xml:space="preserve">MAIRIE ALIGNAN DU VENT </t>
  </si>
  <si>
    <t>PLACE DE LA MAIRIE
34290 ALIGNAN DU VENT</t>
  </si>
  <si>
    <t>20-394MC-FP</t>
  </si>
  <si>
    <t xml:space="preserve">TC CASTRIES </t>
  </si>
  <si>
    <t>Pas d adresse ....</t>
  </si>
  <si>
    <t>20-393IND-JR</t>
  </si>
  <si>
    <t xml:space="preserve">VILLE DE SETE </t>
  </si>
  <si>
    <t xml:space="preserve">MAIRIE BOUC BEL AIR </t>
  </si>
  <si>
    <t xml:space="preserve">HOTEL DE VILLE
13320 BOUC BEL AIR  </t>
  </si>
  <si>
    <t>20-392PVC-FP</t>
  </si>
  <si>
    <t>MAIRIE BELPECH</t>
  </si>
  <si>
    <t>5 RUE RENE CASSIN
11420 BELPECH</t>
  </si>
  <si>
    <t>20-391IND-AL</t>
  </si>
  <si>
    <t>SOCIETE IRRIBRESSE</t>
  </si>
  <si>
    <t>UNIV MONTPELLIER</t>
  </si>
  <si>
    <t>20-389PU-FJM</t>
  </si>
  <si>
    <t>MAIRIE DE CORBELIN</t>
  </si>
  <si>
    <t>HOTEL DE VILLE 
38630 CORBELIN</t>
  </si>
  <si>
    <t>Idir</t>
  </si>
  <si>
    <t xml:space="preserve">MAIRIE DE LATTES </t>
  </si>
  <si>
    <t>20-387TB-FP</t>
  </si>
  <si>
    <t>TC LUNEL</t>
  </si>
  <si>
    <t>34400 LUNEL</t>
  </si>
  <si>
    <t>20-386BP-JMB</t>
  </si>
  <si>
    <t>20-385GS-LM</t>
  </si>
  <si>
    <t>WINOVATIO</t>
  </si>
  <si>
    <t xml:space="preserve">120 RUE J DAUSSET
84140 AVIGNON </t>
  </si>
  <si>
    <t>20-384PU-ASNE</t>
  </si>
  <si>
    <t>MAIRIE RETOURNAC</t>
  </si>
  <si>
    <t>MAIRIE</t>
  </si>
  <si>
    <t xml:space="preserve">ST CLEAN </t>
  </si>
  <si>
    <t>20-384PKG-ASNE</t>
  </si>
  <si>
    <t xml:space="preserve">MAIRIE DE CAMBO LES BAINS </t>
  </si>
  <si>
    <t xml:space="preserve">AVENUE DE LA MAIRIE 
64250 CAMBO LES BAINS </t>
  </si>
  <si>
    <t>20-383PIST-FJM</t>
  </si>
  <si>
    <t xml:space="preserve">
DIRECTION ENTRETIEN ET MAINTENANCE
SERVICE ESPACE VERT - ETUDE DES TRAVAUX NEUFS
73000 CHAMBERY</t>
  </si>
  <si>
    <t xml:space="preserve">PISTE ATHLETISME - PARC JULIEN </t>
  </si>
  <si>
    <t>BC 11125 et BC 950</t>
  </si>
  <si>
    <t>20-382DIV-JMB</t>
  </si>
  <si>
    <t>SMC2 - M. ROLLAND Hervé
PARC D'ACTIVITÉS DES PLATIERES
250 RUE DU PETIT BOIS 
69440 MORNANT - FRANCE</t>
  </si>
  <si>
    <t>PLAINE DES SPORTS DU TEICH</t>
  </si>
  <si>
    <t>bc 1500
bcx3 3900
bc4 1200</t>
  </si>
  <si>
    <t>20-381PU-JMB</t>
  </si>
  <si>
    <t>MAIRIE DE LORMONT</t>
  </si>
  <si>
    <t>MAIRIE DE LORMONT
DIRECTION EDUCATION ET JEUNESSE
33310 LORMONT</t>
  </si>
  <si>
    <t>20-380GS-FP</t>
  </si>
  <si>
    <t>MAIRIE DE CANET EN ROUSSILLON
2 PLACE SAINT JACQUES
66140 CANET EN ROUSSILLON</t>
  </si>
  <si>
    <t>CENTRE DE NATATION ARLETTE FRANCO
AVENUE DES HAUTS DE CANET
66140 CANETE N ROUSSILLON</t>
  </si>
  <si>
    <t>BC1 13100
BC2 360</t>
  </si>
  <si>
    <t>MAIRIE DE TALENCE</t>
  </si>
  <si>
    <t>20-376BP-JMB</t>
  </si>
  <si>
    <t>MME BOYCE NICOLE</t>
  </si>
  <si>
    <t>LIEU DIT LE COULOM
32380 ISLE BOUZON</t>
  </si>
  <si>
    <t>Petit</t>
  </si>
  <si>
    <t>20-374EPDM-FP</t>
  </si>
  <si>
    <t>AB TRAVAUX</t>
  </si>
  <si>
    <t>ZONE ARTISANALE
48400 FLORAC</t>
  </si>
  <si>
    <t xml:space="preserve">ECOLE ST MICHEL DE DEZE </t>
  </si>
  <si>
    <t>20-373PU-FJM</t>
  </si>
  <si>
    <t>VILLE DE GAP</t>
  </si>
  <si>
    <t>3 RUE COLONEL ROUX
CS 50092
05000 GAP</t>
  </si>
  <si>
    <t>LAFAILLE SALLE 2</t>
  </si>
  <si>
    <t>20-372BP-JPB</t>
  </si>
  <si>
    <t>MR BERTOLINI GERARD</t>
  </si>
  <si>
    <t xml:space="preserve">CHEMIN DE FOUILLET
69210 LENTILLY </t>
  </si>
  <si>
    <t>20-370PU-SM</t>
  </si>
  <si>
    <t xml:space="preserve">SALLE RAYMOND BRESSOL </t>
  </si>
  <si>
    <t>20-369GS-JPB</t>
  </si>
  <si>
    <t>MAIRIE DE TOURNUS</t>
  </si>
  <si>
    <t xml:space="preserve">1483 ROUTE DE PLOTTES 
71700 TOURNUS </t>
  </si>
  <si>
    <t>Fourniture Gazon</t>
  </si>
  <si>
    <t>20-368BP-SM</t>
  </si>
  <si>
    <t>HOTEL DE VILLE 
81110 VERDALLE</t>
  </si>
  <si>
    <t>20-366PVC-SM</t>
  </si>
  <si>
    <t xml:space="preserve">CREPS DE TOULOUSE </t>
  </si>
  <si>
    <t>1 avenue Edouard Belin
31400 TOULOUSE</t>
  </si>
  <si>
    <t>20-363PIST-FJM</t>
  </si>
  <si>
    <t>COLAS RHONE ALPES</t>
  </si>
  <si>
    <t>AGENCE GRENOBLE
COL 3830
59092 LILLE CEDEX 9</t>
  </si>
  <si>
    <t>COLLEGE ICARE à GONCELIN</t>
  </si>
  <si>
    <t>20-362BP-LM</t>
  </si>
  <si>
    <t>TOULON PROV MEDITERRANNEE</t>
  </si>
  <si>
    <t>107 BD HENRI FABRE 
CS 30536
83041 TOULON CEDEX 9</t>
  </si>
  <si>
    <t>TMS COMPLEXE LEO LAGRANGE à TOULON</t>
  </si>
  <si>
    <t>20-360BP-JMB</t>
  </si>
  <si>
    <t>20-359DIV-FP</t>
  </si>
  <si>
    <t xml:space="preserve">VILLE DE NIMES </t>
  </si>
  <si>
    <t>Direction de la Commande Publique
Colisé 2 / 1 Rue du Colisée / 1e étage
30947 NIMES Cedex 9</t>
  </si>
  <si>
    <t>facturer 2020 tx 2021</t>
  </si>
  <si>
    <t>20-358CLO-FP</t>
  </si>
  <si>
    <t xml:space="preserve">MAIRIE DE MONTADY </t>
  </si>
  <si>
    <t xml:space="preserve">HOTEL DE VILLE 
34310 MONTADY </t>
  </si>
  <si>
    <t xml:space="preserve">MONTADY </t>
  </si>
  <si>
    <t>20-357GS-FP</t>
  </si>
  <si>
    <t xml:space="preserve">ALES EN L AIR </t>
  </si>
  <si>
    <t xml:space="preserve">1400 CH DE ST HILAIRE 
30560 ST HILAIRE DE BRETHMAS </t>
  </si>
  <si>
    <t xml:space="preserve">MONT BOUQUET </t>
  </si>
  <si>
    <t>20-356BP-JPB</t>
  </si>
  <si>
    <t>MAIRIE DE ST CYR AU MONT D OR</t>
  </si>
  <si>
    <t xml:space="preserve">HOTEL DE VILLE 
694520 ST CYR AU MONT D OR  </t>
  </si>
  <si>
    <t>20-355BP-SM</t>
  </si>
  <si>
    <t xml:space="preserve">MAIRIE DE ST FELIU D AVALL </t>
  </si>
  <si>
    <t xml:space="preserve">HOTEL DE VILLE 
66170 ST FELIU D AVALL  </t>
  </si>
  <si>
    <t>BC 51872,5
BC2 1166.66
Total 53039.16</t>
  </si>
  <si>
    <t>20-354PU-FJM</t>
  </si>
  <si>
    <t>MAIRIE DE L ISLE D ABEAU</t>
  </si>
  <si>
    <t xml:space="preserve">12 RUE DE L HOTEL DE VILLE 
CS 45006
38081 L'ISLE D ABEAU CEDEX </t>
  </si>
  <si>
    <t>20-354PKG-AL</t>
  </si>
  <si>
    <t xml:space="preserve">Q PARK </t>
  </si>
  <si>
    <t xml:space="preserve">1 RUE J HENRI LARTIGUE 
92130 ISSY LES MOULINEAUX </t>
  </si>
  <si>
    <t>PKG MAYOL TOULON</t>
  </si>
  <si>
    <t>Moncer</t>
  </si>
  <si>
    <t>20-353PVC-LM</t>
  </si>
  <si>
    <t xml:space="preserve">GYMNASE L'ESTAGNOL à LA CRAU </t>
  </si>
  <si>
    <t>GABON</t>
  </si>
  <si>
    <t>20-351PU-SM</t>
  </si>
  <si>
    <t xml:space="preserve">MAIRIE CARMAUX </t>
  </si>
  <si>
    <t xml:space="preserve">HOTEL DE VILLE 
81400 CARMAUX </t>
  </si>
  <si>
    <t>20-349IND-JR</t>
  </si>
  <si>
    <t>SARL CORNIL</t>
  </si>
  <si>
    <t xml:space="preserve">ZA - 40AV DU PROGRES
34820 TEYRAN </t>
  </si>
  <si>
    <t>EHPAD Lunel</t>
  </si>
  <si>
    <t>20-348BP-FP</t>
  </si>
  <si>
    <t xml:space="preserve">TENNIS GASTON LESSUT </t>
  </si>
  <si>
    <t>Non réalisé au 31/12/2020</t>
  </si>
  <si>
    <t>20-346GS-FP</t>
  </si>
  <si>
    <t>20-345PARQ-LM</t>
  </si>
  <si>
    <t xml:space="preserve">HANGARD 21 </t>
  </si>
  <si>
    <t>144 Chemin de Saint-Mar
traverse de la Paoute
06130 Grasse, France</t>
  </si>
  <si>
    <t>Developpement Bois</t>
  </si>
  <si>
    <t>20-344BP-LM</t>
  </si>
  <si>
    <t xml:space="preserve">ASS SYNDICALE LES PRES NEUFS </t>
  </si>
  <si>
    <t xml:space="preserve">10 LOT LES PRES NEUFS
84240 LA TOUR D AIGUES </t>
  </si>
  <si>
    <t>20-343PKG-AL</t>
  </si>
  <si>
    <t xml:space="preserve">PKG ARVIEUX - LES DOCS MARSEILLE </t>
  </si>
  <si>
    <t>20-342BOU-JR</t>
  </si>
  <si>
    <t xml:space="preserve">SCI LE NUAGE </t>
  </si>
  <si>
    <t>448 Rue de la Roqueturière
34090 Montpellier</t>
  </si>
  <si>
    <t>20-340IND-JR</t>
  </si>
  <si>
    <t xml:space="preserve">SPORT 2000 CESTAS </t>
  </si>
  <si>
    <t>Sarl MANSPORT
Centre Commercial Gazinet Nord
8 Avenue de Verdun
33610 Cestas</t>
  </si>
  <si>
    <t>20-339PKG-JR</t>
  </si>
  <si>
    <t xml:space="preserve">ALDETA </t>
  </si>
  <si>
    <t>87 rue de Richelieu
75002 PARIS</t>
  </si>
  <si>
    <t>CAP 3000</t>
  </si>
  <si>
    <t>20-338RS-FP</t>
  </si>
  <si>
    <t>20-337BP-JMB</t>
  </si>
  <si>
    <t>MR RIETRA</t>
  </si>
  <si>
    <t xml:space="preserve">DOMAINE BESSIERE
47440 CASSENEUIL </t>
  </si>
  <si>
    <t>20-335GS-LM</t>
  </si>
  <si>
    <t>MAIRIE DE MONTEUX</t>
  </si>
  <si>
    <t xml:space="preserve">HOTEL DE VILLE
84170 MONTEUX </t>
  </si>
  <si>
    <t>20-334RS-SM</t>
  </si>
  <si>
    <t xml:space="preserve">MAIRIE DE L UNION </t>
  </si>
  <si>
    <t>Hôtel de Ville
6 bis, avenue des Pyrénées
31240 L’Union</t>
  </si>
  <si>
    <t>bc1 13131.40 
bc2 3060€
total 16191.40</t>
  </si>
  <si>
    <t>20-333PARQ-LM</t>
  </si>
  <si>
    <t xml:space="preserve">METROPOLE AIX MARSEILLE PROVENCE </t>
  </si>
  <si>
    <t>Gymnase Parsemain à FOS SUR MER</t>
  </si>
  <si>
    <t>BP 48014
13567 MARSEILLE CEDEX 2</t>
  </si>
  <si>
    <t xml:space="preserve">74863
litige junckers 1750 
</t>
  </si>
  <si>
    <t>20-332BP-JMB</t>
  </si>
  <si>
    <t xml:space="preserve">RESIDENCE  MER ET GOLF EUGENIE </t>
  </si>
  <si>
    <t xml:space="preserve"> 54-56, rue de Madrid
 64200 BIARRITZ</t>
  </si>
  <si>
    <t>20-331PU-FP</t>
  </si>
  <si>
    <t xml:space="preserve">SUD SERVICE SAS </t>
  </si>
  <si>
    <t xml:space="preserve">ZA BP 21
34171 CASTELNAU LE LEZ </t>
  </si>
  <si>
    <t>20-330GS-FP</t>
  </si>
  <si>
    <t xml:space="preserve">GGL </t>
  </si>
  <si>
    <t>111 Place Pierre Duhem
34000 Montpellier</t>
  </si>
  <si>
    <t xml:space="preserve">CITY STADE SOMMIERES </t>
  </si>
  <si>
    <t>20-329DIV-JMB</t>
  </si>
  <si>
    <t xml:space="preserve">86580 VOUNEUIL SOUS BIARD </t>
  </si>
  <si>
    <t>20-328MC-FP</t>
  </si>
  <si>
    <t>MAIRIE MAUGUIO CARNON</t>
  </si>
  <si>
    <t xml:space="preserve">PLACE DE LA LIBEARTION 
34130 MAUGUIO </t>
  </si>
  <si>
    <t>20-326PVC-FJM</t>
  </si>
  <si>
    <t xml:space="preserve">MAIRIE BOURG DE PEAGE </t>
  </si>
  <si>
    <t xml:space="preserve">HOTEL DE VILLE
RUE DC HEYNARD - BP 43
26301 BOURG DE PEAGE CEDEX </t>
  </si>
  <si>
    <t>bc 55387€
bc2  875
TOTAL 56262,08</t>
  </si>
  <si>
    <t>20-325GS-FP</t>
  </si>
  <si>
    <t>orgon</t>
  </si>
  <si>
    <t>Reste Marge 2021 = 700 €</t>
  </si>
  <si>
    <t>20-323GS-FP</t>
  </si>
  <si>
    <t>16 RUE A BROUSSONNET
34090 MTP</t>
  </si>
  <si>
    <t xml:space="preserve">CSU MOTTE ROUGE </t>
  </si>
  <si>
    <t>20-322GS-FP</t>
  </si>
  <si>
    <t>MAIRIE DE COMBAILLAUX</t>
  </si>
  <si>
    <t xml:space="preserve">3 RUE DES REMPARTS
349810 COMBAILLAUX </t>
  </si>
  <si>
    <t>20-321PVC-LM</t>
  </si>
  <si>
    <t>MAIRIE DE ROGNAC</t>
  </si>
  <si>
    <t xml:space="preserve">PLACE HOTEL  DE VILLE 
BP 10062
13655 ROGNAC CEDEX </t>
  </si>
  <si>
    <t>20-320PKG-JR</t>
  </si>
  <si>
    <t>FAYAT BATIMENT</t>
  </si>
  <si>
    <t>Immeuble Space B
208/212 boulevard du Mercantour
CS 61011
06204 Nice cedex 3</t>
  </si>
  <si>
    <t>Parking Victor Hugo St Raphael</t>
  </si>
  <si>
    <t>20-319IND-AL</t>
  </si>
  <si>
    <t xml:space="preserve">SEREPP </t>
  </si>
  <si>
    <t xml:space="preserve">ZI PLANCHOTTE 
RUE DE LA BARIVE
21230 ARNAY LE DUC </t>
  </si>
  <si>
    <t xml:space="preserve">USINE SEREPP </t>
  </si>
  <si>
    <t>20-318RS-FP</t>
  </si>
  <si>
    <t>SOFT B SAS</t>
  </si>
  <si>
    <t>836, Avenue de la Craponne  - 13370 MALLEMORT</t>
  </si>
  <si>
    <t>Mr LENOIR Durfort</t>
  </si>
  <si>
    <t>20-317GS-ASNE</t>
  </si>
  <si>
    <t xml:space="preserve">Clermont Auvergne Métropole </t>
  </si>
  <si>
    <t>64 Avenue de l'Union Soviétique
 63007 Clermont-Ferrand</t>
  </si>
  <si>
    <t>20-316PVC-LM</t>
  </si>
  <si>
    <t xml:space="preserve">MAIRIE LA ROQUE D ANTHERON </t>
  </si>
  <si>
    <t xml:space="preserve">HOTEL DE VILLE 
13640 LA ROQUE D ANTHERON </t>
  </si>
  <si>
    <t>20-315PKG-AL</t>
  </si>
  <si>
    <t xml:space="preserve">PKG QUAI DES MARQUES BORDEAUX </t>
  </si>
  <si>
    <t>20-314PU-JPB</t>
  </si>
  <si>
    <t>MAIRIE VILLENEUVE</t>
  </si>
  <si>
    <t xml:space="preserve">HOTEL DE VILLE 
01840 VILLENEUVE </t>
  </si>
  <si>
    <t>20-313DIV-JPB</t>
  </si>
  <si>
    <t xml:space="preserve">ALTHUS 
</t>
  </si>
  <si>
    <t>Chez Bernard FILLON 
223 chemin du baudoy 
69440 CHAUSSAN</t>
  </si>
  <si>
    <t>20-312RS-FP</t>
  </si>
  <si>
    <t xml:space="preserve">TC VILLENEUVOIS </t>
  </si>
  <si>
    <t xml:space="preserve">34420 VILLENEUVE LES BEZIERS </t>
  </si>
  <si>
    <t>Netline</t>
  </si>
  <si>
    <t>20-311BP-SM</t>
  </si>
  <si>
    <t xml:space="preserve">LITTORAL IMMOBILER </t>
  </si>
  <si>
    <t xml:space="preserve">14 AV CATALOGNE
66141 CANET EN ROUSSILLON </t>
  </si>
  <si>
    <t xml:space="preserve">ST CYPRIEN </t>
  </si>
  <si>
    <t>20-310BP-JPB</t>
  </si>
  <si>
    <t>MR DUFOURT</t>
  </si>
  <si>
    <t>CHATEAU DE BEAUMONT 
011410 ST ETIENNE CHALARONNE</t>
  </si>
  <si>
    <t>20-309RS-FJM</t>
  </si>
  <si>
    <t>ROUTIERE DU MIDI</t>
  </si>
  <si>
    <t xml:space="preserve">ROUTE DE MARSEILLE 
05000 GAP </t>
  </si>
  <si>
    <t>CHORGES (05)</t>
  </si>
  <si>
    <t>20-308GS-FP</t>
  </si>
  <si>
    <t xml:space="preserve">Mairie de Monteils
</t>
  </si>
  <si>
    <t>Traversée du Village
30 360 MONTEILS</t>
  </si>
  <si>
    <t>20-307IND-FP</t>
  </si>
  <si>
    <t xml:space="preserve">REGION OCCITANIE </t>
  </si>
  <si>
    <t xml:space="preserve">HOTEL DE VILLE
01480 VILLENEUVE </t>
  </si>
  <si>
    <t xml:space="preserve">MISTRAL NIMES </t>
  </si>
  <si>
    <t>20-306IND-FP</t>
  </si>
  <si>
    <t xml:space="preserve">MAIRIE DE LUNEL </t>
  </si>
  <si>
    <t>240 Avenue Victor Hugo, 34400 Lunel</t>
  </si>
  <si>
    <t>ESPACE CASTEL 
173 Rue Marx Dormoy, 34400 Lunel</t>
  </si>
  <si>
    <t>Jessy</t>
  </si>
  <si>
    <t>20-304GS-FJM</t>
  </si>
  <si>
    <t xml:space="preserve">MAIRIE DE LA ROCHE SUR FORON </t>
  </si>
  <si>
    <t xml:space="preserve">PLACE HOTEL DE VILLE
74800 LA ROCHE SUR FORON </t>
  </si>
  <si>
    <t>20-303RS-SM</t>
  </si>
  <si>
    <t xml:space="preserve">MAIRIE DE VILLENEUVE TOLOSANE </t>
  </si>
  <si>
    <t xml:space="preserve">HOTEL DE VILLE 
31270 VILLENEUVE TOLOSANE </t>
  </si>
  <si>
    <r>
      <rPr>
        <u/>
        <sz val="10"/>
        <color rgb="FF000000"/>
        <rFont val="Roboto"/>
      </rPr>
      <t>20</t>
    </r>
    <r>
      <rPr>
        <u/>
        <sz val="10"/>
        <color rgb="FF1155CC"/>
        <rFont val="Roboto"/>
      </rPr>
      <t>-302SB-LM</t>
    </r>
  </si>
  <si>
    <t>COLLEGE ST PHILIPPE NERI</t>
  </si>
  <si>
    <t xml:space="preserve">4 RUE DE L ORATOIRE
06160 JUAN LES PINS </t>
  </si>
  <si>
    <t>20-301PKG-AL</t>
  </si>
  <si>
    <t xml:space="preserve">PKG CORDERIE MARSEILLE </t>
  </si>
  <si>
    <t>20-300IND-JR</t>
  </si>
  <si>
    <t>Musée National du Sport</t>
  </si>
  <si>
    <t>Bd des Jardiniers – Stade Allianz Riviera
CS 43152
06203 Nice CEDEX 3</t>
  </si>
  <si>
    <t>20-299DIV-FP</t>
  </si>
  <si>
    <t>201 AV POMPIGNANE 
34064 MTP CEDEX 2</t>
  </si>
  <si>
    <t xml:space="preserve">LYCEE CAMUS NIMES </t>
  </si>
  <si>
    <t>SOFT TENNIS</t>
  </si>
  <si>
    <t>20-298GS-FP</t>
  </si>
  <si>
    <t>COLAS AGENCE CARCASSONNE</t>
  </si>
  <si>
    <t>RUE EDOUARD BRANLY- BP 1084
11890 CARCASSONNE CEDEX 9</t>
  </si>
  <si>
    <t>Castelnaudary</t>
  </si>
  <si>
    <t>20-297PKG-AL</t>
  </si>
  <si>
    <t xml:space="preserve">MUTUELLE DES MOTARDS </t>
  </si>
  <si>
    <t xml:space="preserve">270 IMPASSE ADAM SMITH
34479 PEROLS CEDEX </t>
  </si>
  <si>
    <t>20-296DIV-LM</t>
  </si>
  <si>
    <t>Mairie de Carpentras</t>
  </si>
  <si>
    <t>Place Maurice Charretier
84200 Carpentras</t>
  </si>
  <si>
    <t>20-295SB-JR</t>
  </si>
  <si>
    <t>ITER ORGANIZATION</t>
  </si>
  <si>
    <t xml:space="preserve">ROUTE DE VINON SUR VERDON
13067 ST PAUL LES DURANCE CEDEX </t>
  </si>
  <si>
    <t>JCM</t>
  </si>
  <si>
    <t>20-294PVC-LM</t>
  </si>
  <si>
    <t>CREPS PACA</t>
  </si>
  <si>
    <t>62 chemin du viaduc, 
Pont de l’Arc CS 70445 
13098 Aix-en-Provence cedex 2</t>
  </si>
  <si>
    <t>20-293GS-JMB</t>
  </si>
  <si>
    <t>MAIRIE CALAVANTE</t>
  </si>
  <si>
    <t xml:space="preserve">6 RUE DU CENTRE 
65190 CALAVANTE </t>
  </si>
  <si>
    <t>Reste Marge 2520 €</t>
  </si>
  <si>
    <t>20-291BP-JPB</t>
  </si>
  <si>
    <t xml:space="preserve">Mairie de Meximieux
</t>
  </si>
  <si>
    <t>3 rue du Ban Thévenin
01800 MEXIMIEUX</t>
  </si>
  <si>
    <t>Entreprise LE GRAND</t>
  </si>
  <si>
    <t>20-289PVC-FP</t>
  </si>
  <si>
    <t xml:space="preserve">BATIMENT ATOME
30100 ALES </t>
  </si>
  <si>
    <t xml:space="preserve">gymnase Halle de Clavieres </t>
  </si>
  <si>
    <t>20-288PVC-FP</t>
  </si>
  <si>
    <t>gymnase Denis AIGON La Gd Combe</t>
  </si>
  <si>
    <t>20-287PVC-LM</t>
  </si>
  <si>
    <t>SARL PLAFO SOL</t>
  </si>
  <si>
    <t>ZI LES 3 MOULINS
06600 ANTIBES</t>
  </si>
  <si>
    <t>20-286GS-FP</t>
  </si>
  <si>
    <t xml:space="preserve">ENT STADE </t>
  </si>
  <si>
    <t>20-285IND-SM</t>
  </si>
  <si>
    <t>SOPRODIS</t>
  </si>
  <si>
    <t xml:space="preserve">RN 113- RUE DE NARBONNE
11200 LEZIGNAN CORBIERES </t>
  </si>
  <si>
    <t>20-284DIV-JMB</t>
  </si>
  <si>
    <t>Annulé</t>
  </si>
  <si>
    <t>MME BECKER CALICE</t>
  </si>
  <si>
    <t>16420 LESTERPS</t>
  </si>
  <si>
    <t>Antimousse</t>
  </si>
  <si>
    <t>20-283IND-AL</t>
  </si>
  <si>
    <t>EIFFAGE CONST LIMOUSIN</t>
  </si>
  <si>
    <t xml:space="preserve">4 RUE B LATHIERE 
BP 348
87008 LIMOGES </t>
  </si>
  <si>
    <t>COURSIVES MAZEAUD</t>
  </si>
  <si>
    <t>20-282PKG-AL</t>
  </si>
  <si>
    <t>Q PARK</t>
  </si>
  <si>
    <t xml:space="preserve">1 RUE JH LARTIGUE
92130 ISSY LES MOULINEAUX </t>
  </si>
  <si>
    <t>pkg Coeur Mediterrannee Marseille</t>
  </si>
  <si>
    <t>2JPP</t>
  </si>
  <si>
    <t>20-281PVC-LM</t>
  </si>
  <si>
    <t xml:space="preserve">MAIRIE DE CAVALAIRE </t>
  </si>
  <si>
    <t xml:space="preserve">RUE G PERI 
83240 CAVALAIRE SUR MER </t>
  </si>
  <si>
    <t>20-280RS-JPB</t>
  </si>
  <si>
    <t xml:space="preserve">ETS THIVENT </t>
  </si>
  <si>
    <t xml:space="preserve">LES MOQUETS 
71800 LA CHAPELLE SOUS DUN </t>
  </si>
  <si>
    <t>TC BRIENNON (42)</t>
  </si>
  <si>
    <t>20-279GS-JMB</t>
  </si>
  <si>
    <t xml:space="preserve">MR LETELLIER </t>
  </si>
  <si>
    <t xml:space="preserve">LIEU DIT LAZARET 
32220 GAUJAC </t>
  </si>
  <si>
    <t>BC1 2280
BC2 80
TOTAL 2360</t>
  </si>
  <si>
    <t>20-278RS-LM</t>
  </si>
  <si>
    <t>CUCURRON</t>
  </si>
  <si>
    <t>20-277MC-FP</t>
  </si>
  <si>
    <t xml:space="preserve">MAIRIE ST GEORGES D ORQUES </t>
  </si>
  <si>
    <t xml:space="preserve">4 AV DE MONTPELLIER
34680 ST GEORGES D ORQUES </t>
  </si>
  <si>
    <t>20-276BP-SM</t>
  </si>
  <si>
    <t>MAIRIE VILLENEUVE LA RAHO</t>
  </si>
  <si>
    <t xml:space="preserve">AV GENERAL DE GAULLE
66180 VILLENEUVE LE RAHO </t>
  </si>
  <si>
    <t>20-275PU-LM</t>
  </si>
  <si>
    <t>VILLE DAVIGNON</t>
  </si>
  <si>
    <t xml:space="preserve">HOTEL DE VILLE
84000 AVIGNON </t>
  </si>
  <si>
    <t>BC1 14825
BC2 1000</t>
  </si>
  <si>
    <r>
      <rPr>
        <u/>
        <sz val="10"/>
        <color rgb="FF1155CC"/>
        <rFont val="Roboto"/>
      </rPr>
      <t>20-274PU-</t>
    </r>
    <r>
      <rPr>
        <u/>
        <sz val="10"/>
        <color rgb="FF1155CC"/>
        <rFont val="Roboto"/>
      </rPr>
      <t>JMB</t>
    </r>
  </si>
  <si>
    <t xml:space="preserve">VILLE ST LOUBOUER </t>
  </si>
  <si>
    <t xml:space="preserve">20 RUE DE LA MAIRIE
40320 ST LOUBOUER </t>
  </si>
  <si>
    <t>20-273PKG-JR</t>
  </si>
  <si>
    <t>SOGEA SUD BATIMENT</t>
  </si>
  <si>
    <t>541 RUE G MIELES 
BAT M'Otion CS 890005
34078 Montpellier Cedex 3</t>
  </si>
  <si>
    <t>20-272DIV-JMB</t>
  </si>
  <si>
    <t xml:space="preserve">APART EXPERT </t>
  </si>
  <si>
    <t xml:space="preserve">5 RUE DU GOLF
33700 MERIGNAC </t>
  </si>
  <si>
    <t xml:space="preserve">20-271DIV-FJM </t>
  </si>
  <si>
    <t>VILLE DE ROMANS SUR ISERE</t>
  </si>
  <si>
    <t>RUE JEAN CHARCOT
26102 ROMANS SUR ISERE</t>
  </si>
  <si>
    <t>STADE GUILLERMOZ</t>
  </si>
  <si>
    <t>SAINTIN BERNARD</t>
  </si>
  <si>
    <t>20-270RS-JMB</t>
  </si>
  <si>
    <t xml:space="preserve">MAIRIE DE LESCAR </t>
  </si>
  <si>
    <t>Hôtel de Ville 
CS 70488 
64238 Lescar Cedex</t>
  </si>
  <si>
    <t>Plastic Sols</t>
  </si>
  <si>
    <t>20-269BP-JMB</t>
  </si>
  <si>
    <t>MAIRIE DE POUYDESSEAUX</t>
  </si>
  <si>
    <t>70 PL DE BOUSQUET
40120 POUYDESSEAUX</t>
  </si>
  <si>
    <t>Reste à Facturer 5967,20 € Reste Marge 3967,20</t>
  </si>
  <si>
    <t>EREN BAT</t>
  </si>
  <si>
    <t>20-268RS-JMB</t>
  </si>
  <si>
    <t>Mairie de Saint-Sever</t>
  </si>
  <si>
    <t xml:space="preserve">HOTEL DE VILLE 
40500 ST SEVER </t>
  </si>
  <si>
    <t>RESTE 29490 € àFacturer en 2021</t>
  </si>
  <si>
    <t>20-267BP-SM</t>
  </si>
  <si>
    <t>MAIRIE LE PERTHUIS</t>
  </si>
  <si>
    <t xml:space="preserve">15 AV DE FRANCE 
66480 LE PERTHUIS </t>
  </si>
  <si>
    <t>20-266DIV-JPB</t>
  </si>
  <si>
    <t>PLAY GONES</t>
  </si>
  <si>
    <t>7 Impasse Gutemberg
38110 ROCHETOIRIN</t>
  </si>
  <si>
    <t>20-265BP-SM</t>
  </si>
  <si>
    <t>MR ET MME CHARRADE</t>
  </si>
  <si>
    <t>18 AV DE MAZERES
31210 MONTREJAU</t>
  </si>
  <si>
    <t>Reste à factuer 2803,52 € Reste Marge 1303,52 €</t>
  </si>
  <si>
    <t>MHT Tennis</t>
  </si>
  <si>
    <t>20-264TR-FP</t>
  </si>
  <si>
    <t xml:space="preserve">mairie de PAULHAN </t>
  </si>
  <si>
    <t xml:space="preserve">HOTEL DE VILLE 
34230 PAULHAN </t>
  </si>
  <si>
    <t xml:space="preserve">HALLE SPORTS COLLEGE MAFFRE BAUGE </t>
  </si>
  <si>
    <t>20-263PVC-FP</t>
  </si>
  <si>
    <t>Complexe Sportif Parnasse</t>
  </si>
  <si>
    <t>Reste Marge 2021 1699,25 €</t>
  </si>
  <si>
    <r>
      <rPr>
        <u/>
        <sz val="10"/>
        <color rgb="FF1155CC"/>
        <rFont val="Roboto"/>
      </rPr>
      <t>20-261RS-LM</t>
    </r>
    <r>
      <rPr>
        <u/>
        <sz val="10"/>
        <color rgb="FF1155CC"/>
        <rFont val="Roboto"/>
      </rPr>
      <t xml:space="preserve">  </t>
    </r>
  </si>
  <si>
    <t>MAIRIE DE PEYNIER</t>
  </si>
  <si>
    <t>9 Cours Albéric LAURENT
13790 peynier</t>
  </si>
  <si>
    <t>TC de Peynier</t>
  </si>
  <si>
    <t>BC 1 5880 DIVERS
BC 2 8827 RS</t>
  </si>
  <si>
    <t>20-260TR-SM</t>
  </si>
  <si>
    <t>MAIRIE DE CARMAUX</t>
  </si>
  <si>
    <t>Place de la Libération
81400 CARMAUX</t>
  </si>
  <si>
    <t>Salle Multisports de 
Carmaux</t>
  </si>
  <si>
    <r>
      <rPr>
        <u/>
        <sz val="10"/>
        <color rgb="FF1155CC"/>
        <rFont val="Roboto"/>
      </rPr>
      <t>20-259TR-</t>
    </r>
    <r>
      <rPr>
        <u/>
        <sz val="10"/>
        <color rgb="FF1155CC"/>
        <rFont val="Roboto"/>
      </rPr>
      <t>SM</t>
    </r>
  </si>
  <si>
    <t>415 Avenue des Compagnons 
34170 CASTELNAU LE LEZ</t>
  </si>
  <si>
    <t>TC Paillade montepllier</t>
  </si>
  <si>
    <t>20-258TR-SM</t>
  </si>
  <si>
    <t>VILLE DE BALMA</t>
  </si>
  <si>
    <t xml:space="preserve">8 Allée de l'appeldu 8 juin 1940
31132 BALMA CEDEX </t>
  </si>
  <si>
    <t xml:space="preserve">Club Athlétique Balmanais
Complexe Sportif </t>
  </si>
  <si>
    <t>Touyon-Tretout</t>
  </si>
  <si>
    <t>20-257BP-SM</t>
  </si>
  <si>
    <t>MAIRIE DE OÔ</t>
  </si>
  <si>
    <t>Mairie d'Oô
31110 Oô</t>
  </si>
  <si>
    <t>TENNIS OÔ</t>
  </si>
  <si>
    <t>20-256GS-JPB</t>
  </si>
  <si>
    <t>MAIRIE DE CHATENOY EN BRESSE</t>
  </si>
  <si>
    <t>4 Place du Ctre
71380 Châtenoy-en-Bresse</t>
  </si>
  <si>
    <t>MULTISPORT DE CHATENOY
EN BRESSE</t>
  </si>
  <si>
    <t>20-255BP-SM</t>
  </si>
  <si>
    <t xml:space="preserve">MAIRIE DE VAL DE SOS
</t>
  </si>
  <si>
    <t xml:space="preserve">3 Grand Rue VIcdessos
09220 VAL-DE-SOS
</t>
  </si>
  <si>
    <t>20-254TB-LM</t>
  </si>
  <si>
    <t xml:space="preserve">TC CARPENTRAS </t>
  </si>
  <si>
    <t xml:space="preserve">AV CONSTANT VENAISSIN 
84200 CARPENTRAS </t>
  </si>
  <si>
    <t>20-253CLO-FP</t>
  </si>
  <si>
    <t xml:space="preserve">MAIRIE PALAVAS LES FLOTS </t>
  </si>
  <si>
    <t xml:space="preserve">16 BD MARECHAL JOFFRE
34250 PALAVAS LES FLOTS </t>
  </si>
  <si>
    <t>Saintin Bernard</t>
  </si>
  <si>
    <t>20-252EPDM-JR</t>
  </si>
  <si>
    <t xml:space="preserve">HOTEL DE VILLE 
06190 ROQUEBRUNE CAP MARTIN </t>
  </si>
  <si>
    <t xml:space="preserve">CRECHE GENETS </t>
  </si>
  <si>
    <t>BC1 20825€
BC2 11000€
TOTAL 31825 €</t>
  </si>
  <si>
    <t>20-251PU-FP</t>
  </si>
  <si>
    <t>1 rue du colysee
30947 NIMES CEDEX 9</t>
  </si>
  <si>
    <t>Gymnase Gaston Lessut</t>
  </si>
  <si>
    <t>20-250PVC-ASNE</t>
  </si>
  <si>
    <t>HOTEL DE VILLE
87100 LIMOGES</t>
  </si>
  <si>
    <t>LIMOGES BEAUBLANC</t>
  </si>
  <si>
    <t>20-249PU-JMB</t>
  </si>
  <si>
    <t xml:space="preserve">VILLE DE MONT DE MARSAN </t>
  </si>
  <si>
    <t>HOTEL DE VILLE 
40000 MONT DE MARSAN</t>
  </si>
  <si>
    <t>GYMNASE DE L ARGENTE</t>
  </si>
  <si>
    <t>20-247GS-FJM</t>
  </si>
  <si>
    <t xml:space="preserve">VILLE DE AIX LES BAINS </t>
  </si>
  <si>
    <t xml:space="preserve">HOTEL DE VILLE BP 348
73103 AIX LES BAINS CEDEX </t>
  </si>
  <si>
    <t>STADE GARIBALDI</t>
  </si>
  <si>
    <t>bc 349 830€
av1  19 754.72€
av2 7922
total 377506.72€ 
dc4 van de ven -27412 € 
marché ST 350 094.72</t>
  </si>
  <si>
    <t>SAINTIN VINCENT</t>
  </si>
  <si>
    <t>20-246IND-JR</t>
  </si>
  <si>
    <t>https://drive.google.com/drive/folders/1gH34iubMnPGxpK1t8Mb7BYXPa5Waa90q?usp=sharing</t>
  </si>
  <si>
    <t xml:space="preserve">AFONSO CARRELAGE </t>
  </si>
  <si>
    <t xml:space="preserve">RTE DE NARBONNE 
66380 PIA </t>
  </si>
  <si>
    <t>UNIV PERPI</t>
  </si>
  <si>
    <t>20-245GS-FP</t>
  </si>
  <si>
    <t>https://drive.google.com/drive/folders/1Z2eKmK6QdBNXuUPPe6ooLbc4syh0oQ-c?usp=sharing</t>
  </si>
  <si>
    <t>CG30</t>
  </si>
  <si>
    <t>3 RUE GUILLEMETTE 
30044 NIMES CEDEX 9</t>
  </si>
  <si>
    <t>20-244IND-JR</t>
  </si>
  <si>
    <t>https://drive.google.com/drive/folders/1SPYbZH0Jz1BDBfugrVA_3Nsyu4QIAeWN?usp=sharing</t>
  </si>
  <si>
    <t>Décoratif Coulé</t>
  </si>
  <si>
    <t>87 AV RICHELIEU 
75002 PARIS</t>
  </si>
  <si>
    <t>20-243TR-FP</t>
  </si>
  <si>
    <t>https://drive.google.com/drive/folders/1yVVqK5sS4NXKsvhl0nr_7wXKGArkj0ps?usp=sharing</t>
  </si>
  <si>
    <t>MAIRIE BOISSET GAUJAC</t>
  </si>
  <si>
    <t xml:space="preserve"> Place Emile Chambon
 30140 BOISSET ET GAUJAC</t>
  </si>
  <si>
    <t>MGay</t>
  </si>
  <si>
    <t>20-242GS-LM</t>
  </si>
  <si>
    <t>https://drive.google.com/drive/folders/1UbW6AKdvQQK2bu94zk_jteGHo4CmeFE4?usp=sharing</t>
  </si>
  <si>
    <t xml:space="preserve">TC EYGUIERES </t>
  </si>
  <si>
    <t xml:space="preserve">RTE DE MIRAMAS 
13430 EYGUIERES </t>
  </si>
  <si>
    <t>20-241GS-LM</t>
  </si>
  <si>
    <t>https://drive.google.com/drive/folders/1aIJOKKO8HcqI6IiJIjV61z05kEMpLN5Y?usp=sharing</t>
  </si>
  <si>
    <t>SCI MAREVELLI</t>
  </si>
  <si>
    <t xml:space="preserve">51 AV CHEMIN DU TAMISIER
06160 ANTIBES </t>
  </si>
  <si>
    <t>GS + SOFT</t>
  </si>
  <si>
    <t>20-240GS-SM</t>
  </si>
  <si>
    <t>MR CROUZIL</t>
  </si>
  <si>
    <t xml:space="preserve">2 RUE DE LA CLAIRIERE
31130 BALMA </t>
  </si>
  <si>
    <t>20-238SB-SM</t>
  </si>
  <si>
    <t>https://drive.google.com/drive/folders/1qNjX97sgwB7NCumCVrkOrPC3neBcjiHs?usp=sharing</t>
  </si>
  <si>
    <t xml:space="preserve">MAIRIE ST CHRISTOL LES ALES </t>
  </si>
  <si>
    <t xml:space="preserve">HOTEL DE VILLE
30380 ST CHRISTOL LES ALES </t>
  </si>
  <si>
    <t>ECOLE MERIGNAC LES MONTEZES</t>
  </si>
  <si>
    <t>20-237RS-FP</t>
  </si>
  <si>
    <t>https://drive.google.com/drive/folders/12wqX9oMqi0bK68XtdCSsKIv5whPwbm00?usp=sharing</t>
  </si>
  <si>
    <t xml:space="preserve">VILLE DE CASTRIES </t>
  </si>
  <si>
    <t xml:space="preserve">4 AV DE LA PROMENADE
34160 CASTRIES  </t>
  </si>
  <si>
    <t>20-236PIST-FP</t>
  </si>
  <si>
    <t>https://drive.google.com/drive/folders/14EFoANwtQCEVTcAC2lkcXtq52tzw7ZuC?usp=sharing</t>
  </si>
  <si>
    <t xml:space="preserve">n°5 ZA PEIRE PLANTADE- RD 226
30190 MOUSSAC </t>
  </si>
  <si>
    <t xml:space="preserve">ST HILAIRE BRETHMAS </t>
  </si>
  <si>
    <t>20-235PVC-FP</t>
  </si>
  <si>
    <t>https://drive.google.com/drive/folders/1mT7AcEZl1ioTzINjjJi-TVLCtxrkBj7n?usp=sharing</t>
  </si>
  <si>
    <t>ales diderot</t>
  </si>
  <si>
    <t>bc 45236,30</t>
  </si>
  <si>
    <t>20-234PU-LM</t>
  </si>
  <si>
    <t>https://drive.google.com/drive/folders/128Tro0Ia7RXX2Ch0UvsxwEQsF0mjGLab?usp=sharing</t>
  </si>
  <si>
    <t xml:space="preserve">VILLE D AUBAGNE </t>
  </si>
  <si>
    <t xml:space="preserve">HOTEL DE VILLE BP 41465
13785 AUBAGNE </t>
  </si>
  <si>
    <t xml:space="preserve">3 X GYMNASES </t>
  </si>
  <si>
    <t>marché 168116.70€ + OP 2 1800 e
bc2 1200€ logo
total 169316.7</t>
  </si>
  <si>
    <t>20-233PIST-FP</t>
  </si>
  <si>
    <t>https://drive.google.com/drive/folders/1DAiBAUt0mGd_e7yJNriY48F_lxucMWSi?usp=sharing</t>
  </si>
  <si>
    <t xml:space="preserve">MEJANNES </t>
  </si>
  <si>
    <t>20-232RS-JMB</t>
  </si>
  <si>
    <t>https://drive.google.com/drive/folders/1_AbS8ccZ54HUCmxEyTpNVo61P7UPbaEE?usp=sharing</t>
  </si>
  <si>
    <t>SARL BAJON ANDRES</t>
  </si>
  <si>
    <t xml:space="preserve">3/5 RUE DE LA CARTOUCHERIE
65000 TARBES </t>
  </si>
  <si>
    <t>20-231BP-SM</t>
  </si>
  <si>
    <t>https://drive.google.com/drive/folders/1zxn5k7gjD9g0EEj1PHJ4iOR3pUB_nqPu?usp=sharing</t>
  </si>
  <si>
    <t>MAIRIE ESCALQUENS</t>
  </si>
  <si>
    <t xml:space="preserve">PL F MITTERAND 
31750 ESCALQUENS </t>
  </si>
  <si>
    <t>Plastic Sol</t>
  </si>
  <si>
    <t>20-230BOU-JR</t>
  </si>
  <si>
    <t>https://drive.google.com/drive/folders/1pk3BnZa4jhsU7InT2SWyACFkxF2F-APF?usp=sharing</t>
  </si>
  <si>
    <t>PMB</t>
  </si>
  <si>
    <t>3 BD BAUDELAIRE
13005 MARSEILLE</t>
  </si>
  <si>
    <t xml:space="preserve">UNIV CANEBIERE </t>
  </si>
  <si>
    <t>20-228TB-FP</t>
  </si>
  <si>
    <t>https://drive.google.com/drive/folders/1OUNy28UmazlhVEFq95gAYUjtcAHTtvnD?usp=sharing</t>
  </si>
  <si>
    <t xml:space="preserve">VILLE DE LUNEL </t>
  </si>
  <si>
    <t xml:space="preserve">240 AV VICTOR HUGO
34400 LUNEL </t>
  </si>
  <si>
    <t>20-227BP-SM</t>
  </si>
  <si>
    <t>https://drive.google.com/drive/folders/1PfyKTJWMqm_e6jOwNlmob096Ww1j5vTk?usp=sharing</t>
  </si>
  <si>
    <t>SN THOMAS ET DANIZAN MP</t>
  </si>
  <si>
    <t>4 chemin de Goubard
31270 VILLENEUVE TOLOSANE</t>
  </si>
  <si>
    <t>20-226TB-FP</t>
  </si>
  <si>
    <t>https://drive.google.com/drive/folders/1ND_XQLFGGlzmiwlZv8T_vG3t-aUzhUu4?usp=sharing</t>
  </si>
  <si>
    <t xml:space="preserve">TC MARSEILLAN </t>
  </si>
  <si>
    <t xml:space="preserve">CHEMIN DES PARCS
34340 MARSEILLAN </t>
  </si>
  <si>
    <t>20-225GS-FP</t>
  </si>
  <si>
    <t>https://drive.google.com/drive/folders/1yMT-U6pL9qmo3G_YBzUDtQ8xZAA0afDY?usp=sharing</t>
  </si>
  <si>
    <t xml:space="preserve">Ville de NIMES </t>
  </si>
  <si>
    <t xml:space="preserve">RUE EDGARD TAILHADES
30000 NIMES </t>
  </si>
  <si>
    <t>20-224PIST-JMB</t>
  </si>
  <si>
    <t>https://drive.google.com/drive/folders/1S8xPFy_iJegSIJqELY8p3nsR_gIoP4-0?usp=sharing</t>
  </si>
  <si>
    <t>VILLE DE CENON</t>
  </si>
  <si>
    <t xml:space="preserve">HOTEL DE VILLE
AV CARNOT - CS 50027
33150 CENON </t>
  </si>
  <si>
    <t>PISTE DANFLOUS PALMER</t>
  </si>
  <si>
    <t>20-223RS-JPB</t>
  </si>
  <si>
    <t>https://drive.google.com/drive/folders/1i487mGkDUFJxQY5ajScqstuXfCNdpnCZ?usp=sharing</t>
  </si>
  <si>
    <t>SOCADEL</t>
  </si>
  <si>
    <t xml:space="preserve">197 AV THEODORE BRAUN
69400 VILLEFRANCHE SUR SAONNE </t>
  </si>
  <si>
    <t xml:space="preserve">ST GENIS LAVAL </t>
  </si>
  <si>
    <t>20-222PKG-AL</t>
  </si>
  <si>
    <t>1 RUE JH LARTIGUE
92130 ISSY LES MOULINEAUX</t>
  </si>
  <si>
    <t xml:space="preserve">pkg toulouse jeannne d arc </t>
  </si>
  <si>
    <t>20-221BP-FJM</t>
  </si>
  <si>
    <t>https://drive.google.com/drive/folders/1iWZTVrTMijwkSKopeY2tgwWw4f7geooo?usp=sharing</t>
  </si>
  <si>
    <t>Mairie de Luc-en-Diois</t>
  </si>
  <si>
    <t>31 Grande Rue
26310 LUC EN DIOIS</t>
  </si>
  <si>
    <t>20-220GS-FJM</t>
  </si>
  <si>
    <t>https://drive.google.com/drive/folders/1o-8FngZsns83XsbWFZtDV2e0-zsTauOc?usp=sharing</t>
  </si>
  <si>
    <t xml:space="preserve">Sarl PIC'VERT 
</t>
  </si>
  <si>
    <t>880 route de Chambéry 
38420 Le VERSOUD</t>
  </si>
  <si>
    <t>20-219PIST-FP</t>
  </si>
  <si>
    <t>https://drive.google.com/drive/folders/1olog9wnogSjXH8dWgn5FAizDoykHz05L?usp=sharing</t>
  </si>
  <si>
    <t xml:space="preserve">LYCEE PREVERT </t>
  </si>
  <si>
    <t xml:space="preserve">1 PL LUCIE AUBRAC
30380 ST CHRISTOL LES ALES </t>
  </si>
  <si>
    <t>20-218RS-LM</t>
  </si>
  <si>
    <t>https://drive.google.com/drive/folders/1a6f_K5gkom_yfXLFv0baMxILtDSPyDZD?usp=sharing</t>
  </si>
  <si>
    <t xml:space="preserve">MAIRIE DE PLAN DE CUQUES </t>
  </si>
  <si>
    <t xml:space="preserve">28 AV F CHEVILLON
BP 46
13712 PLAN DE CUQUES CEDEX </t>
  </si>
  <si>
    <t xml:space="preserve">DC4 SOFT B à venir </t>
  </si>
  <si>
    <t>20-217PKG-PROKAP</t>
  </si>
  <si>
    <t>https://drive.google.com/drive/folders/1FLQngWDZg5pYoFEtG6SyEXfwID3alZeJ?usp=sharing</t>
  </si>
  <si>
    <t>GAGNE PARK</t>
  </si>
  <si>
    <t xml:space="preserve">marché 71711.44
</t>
  </si>
  <si>
    <t>Milo</t>
  </si>
  <si>
    <t>20-216PKG-AL</t>
  </si>
  <si>
    <t xml:space="preserve">SYNDIC AGENCE DU SOLEIL </t>
  </si>
  <si>
    <t>18 BD GAULLE
11100 NARBONNE</t>
  </si>
  <si>
    <t>RES LE NEUILLY à NARBONNE</t>
  </si>
  <si>
    <t>20-215PVC-FJM</t>
  </si>
  <si>
    <t>MAIRIE MONTELIER</t>
  </si>
  <si>
    <t xml:space="preserve">10 AV DU VERCORS
26120 MONTELIER </t>
  </si>
  <si>
    <t xml:space="preserve">GYMNASE LA PIMPIE </t>
  </si>
  <si>
    <t>20-214TB-SM</t>
  </si>
  <si>
    <t xml:space="preserve">MAIRIE DE CANET EN ROUSSILLON </t>
  </si>
  <si>
    <t>HOTEL DE VILLE BP 20
66145 CANET EN ROUSSILLON</t>
  </si>
  <si>
    <t xml:space="preserve">CENTRE TENNIS EUROPA </t>
  </si>
  <si>
    <t>marché 67351.20
av1 à venir 3000€
total 70351,2</t>
  </si>
  <si>
    <t>20-213DIV-FJM</t>
  </si>
  <si>
    <t>https://drive.google.com/drive/folders/1ec-IHuBp2rvnHjpijZ227gCphi7cXRJm?usp=sharing</t>
  </si>
  <si>
    <t>HOTEL DE VILLE
73011 CHAMBERY</t>
  </si>
  <si>
    <t>20-212IND-JR</t>
  </si>
  <si>
    <t>https://drive.google.com/drive/folders/1ft4ZD2tNwFXT61QJ_7DfA7hDjVb9bFPg?usp=sharing</t>
  </si>
  <si>
    <t>VILLE DE NARBONNE</t>
  </si>
  <si>
    <t>PLACE JHOTEL DE VILLE 
11100 NARBONNE</t>
  </si>
  <si>
    <t xml:space="preserve">MARAUSSAN </t>
  </si>
  <si>
    <t>20-211PIST-FJM</t>
  </si>
  <si>
    <t>https://drive.google.com/drive/folders/1ATEqQP26HPObc2PAOcYdjC20ckvGQlX1?usp=sharing</t>
  </si>
  <si>
    <t>20-210RS-FP</t>
  </si>
  <si>
    <t>https://drive.google.com/drive/folders/1E2S4_ogftM9rpIiPe8tQVwMseqPHDB9R?usp=sharing</t>
  </si>
  <si>
    <t xml:space="preserve">TC MICHON ST ETIENNE </t>
  </si>
  <si>
    <t>20-209EPDM-SM</t>
  </si>
  <si>
    <t>https://drive.google.com/drive/folders/1B5KH0rXe0a6vPdBDRPe5vUtAPcJRIkkj?usp=sharing</t>
  </si>
  <si>
    <t xml:space="preserve">CONST GRAILLE </t>
  </si>
  <si>
    <t>191 RUE GUSTAVE EIFFEL
34400 LUNEL</t>
  </si>
  <si>
    <t xml:space="preserve">CRECHE ST JUST </t>
  </si>
  <si>
    <t>20-208PU-JMB</t>
  </si>
  <si>
    <t xml:space="preserve">AV DE LA MAIRIE 
64250 CAMBO LES BAINS </t>
  </si>
  <si>
    <t>20-207PIST-SM</t>
  </si>
  <si>
    <t>https://drive.google.com/drive/folders/1w2pyFwQ2IV98EmztRjXRChiyB-eqi23_?usp=sharing</t>
  </si>
  <si>
    <t xml:space="preserve">SPIE BATIGNOLLES </t>
  </si>
  <si>
    <t>Malet - 30 Avenue de Larrieu
31081 Toulouse CEDEX 1</t>
  </si>
  <si>
    <t>20-206TB-FP</t>
  </si>
  <si>
    <t>https://drive.google.com/drive/folders/1CIP95-y8c4JZGxABd3SjlwzSh-VAIxX5?usp=sharing</t>
  </si>
  <si>
    <t>20-205GS-FP</t>
  </si>
  <si>
    <t>https://drive.google.com/drive/folders/1pXe-qdUvJw574YEK2K02ZOs4Kr_dM5RQ?usp=sharing</t>
  </si>
  <si>
    <t xml:space="preserve">PLACE DE LA MAIRIE 
34740 VENDARGUES </t>
  </si>
  <si>
    <t>20-204BP-JMB</t>
  </si>
  <si>
    <t xml:space="preserve">DOMOFRANCE </t>
  </si>
  <si>
    <t>110 avenue de la Jallère
33042 Bordeaux Cedex</t>
  </si>
  <si>
    <t xml:space="preserve">PESSAC TENNIS </t>
  </si>
  <si>
    <t>Reste à factuer 4579 € Reste Marge 1579 €</t>
  </si>
  <si>
    <t>20-203PVC-SM</t>
  </si>
  <si>
    <t>https://drive.google.com/drive/folders/1misYICrJolOdN9UlLQ7dl2zkAGsIy3sG?usp=sharing</t>
  </si>
  <si>
    <t>MAIRIE DE ST GELY</t>
  </si>
  <si>
    <t>HOTEL DE VILLE
34980 ST GELY DU FESQ</t>
  </si>
  <si>
    <t>20-202PVC-FP</t>
  </si>
  <si>
    <t>https://drive.google.com/drive/folders/1jwUPGiILf-qqi6_cH_LX20uzxH1L2g6E?usp=sharing</t>
  </si>
  <si>
    <t xml:space="preserve">MAIRIE DE COUIZA </t>
  </si>
  <si>
    <t>HOTEL DE VILLE - BP 46 
11190 COUIZA</t>
  </si>
  <si>
    <t>20-201GS-FP</t>
  </si>
  <si>
    <t>https://drive.google.com/drive/folders/1GUa1DYvbLZx4SAOgtxiHUQDRzVlZSYbU?usp=sharing</t>
  </si>
  <si>
    <t xml:space="preserve">MAIRIE DE CASTELNAU LE LEZ </t>
  </si>
  <si>
    <t xml:space="preserve">2 RUE DE LA CROUZETTE
CS 40013
34173 CASTELNAU LE LEZ </t>
  </si>
  <si>
    <t>20-200TB-FP</t>
  </si>
  <si>
    <t>https://drive.google.com/drive/folders/1IUHpYebDPw9MIZJxvwUwHXH30dy2c5sy?usp=sharing</t>
  </si>
  <si>
    <t xml:space="preserve">MAIRIE PALAVAS </t>
  </si>
  <si>
    <t xml:space="preserve">BC MARECHAL JOFFRE
34250 PALAVAS LES FLOTS </t>
  </si>
  <si>
    <t>20-199RS-DIV</t>
  </si>
  <si>
    <t>https://drive.google.com/drive/folders/1s0RBNQ1NOS7ngJHLdpbRcK-VHiTiionv?usp=sharing</t>
  </si>
  <si>
    <t>Mairie d’Auch</t>
  </si>
  <si>
    <t>Place de la Libération
32000 AUCH</t>
  </si>
  <si>
    <t>20-198BP-SM</t>
  </si>
  <si>
    <t>https://drive.google.com/drive/folders/1qER8G0gF_3uwz92n0WYRAlngGFKst_Jt?usp=sharing</t>
  </si>
  <si>
    <t>MAIRIE DE TREILLES</t>
  </si>
  <si>
    <t xml:space="preserve">HOTEL DE VILLE
11510 TREILLES </t>
  </si>
  <si>
    <t>bc1 3553
bc2 325 
total 3878</t>
  </si>
  <si>
    <t>20-197RS-JMB</t>
  </si>
  <si>
    <t>https://drive.google.com/drive/folders/1Uka16ejAlTDUPHVWFengDe1OrAw11tsD?usp=sharing</t>
  </si>
  <si>
    <t>Malet - ZI d'Engachies - 
12 Rue Jacques Brel 
32000 Auch</t>
  </si>
  <si>
    <t>PLATEAU LESCAT A AUCH</t>
  </si>
  <si>
    <t>BC sous dc4 18531
bc2 2600
total 21131</t>
  </si>
  <si>
    <t>20-196GS-FP</t>
  </si>
  <si>
    <t>https://drive.google.com/drive/folders/1X08Ko6XT3DcCwVcvOYwf5w1qdncAgEG7?usp=sharing</t>
  </si>
  <si>
    <t>VILLE DE BRAM</t>
  </si>
  <si>
    <t>Hôtel de Ville 
rue du Chanoine Andrieu 
11150 Bram</t>
  </si>
  <si>
    <t xml:space="preserve">Stade ST EXUPERY </t>
  </si>
  <si>
    <t>20-195PU-FP</t>
  </si>
  <si>
    <t>https://drive.google.com/drive/folders/1G_6XqN8DNK0blskcIMvP2NG5shuMVevC?usp=sharing</t>
  </si>
  <si>
    <t>OMNIUM FACADES</t>
  </si>
  <si>
    <t xml:space="preserve">91 AV DE LA CAPELADO
34160 CASTRIES </t>
  </si>
  <si>
    <t xml:space="preserve">GYMNASE CHAMPOLLION LATTES </t>
  </si>
  <si>
    <t>Solidesol</t>
  </si>
  <si>
    <t>20-194BOU-SM</t>
  </si>
  <si>
    <t>https://drive.google.com/drive/folders/1sXU2NwUvYS7QDR_Y-F5BijieTsaktepN?usp=sharing</t>
  </si>
  <si>
    <t xml:space="preserve">RUE DE CASTELVEILH
31600 MURET </t>
  </si>
  <si>
    <t>SALLE ALIZE</t>
  </si>
  <si>
    <t>20-193BP-FP</t>
  </si>
  <si>
    <t>https://drive.google.com/drive/folders/1pssOD75IozRrqVdJdHwTRd4YRizpnGc_?usp=sharing</t>
  </si>
  <si>
    <t>MAS DES MARCHANDES</t>
  </si>
  <si>
    <t xml:space="preserve">CHEMIN DES BOSQUETS
34130 CANDILLAGUES </t>
  </si>
  <si>
    <t>20-192GS-FP</t>
  </si>
  <si>
    <t>https://drive.google.com/drive/folders/1LA5C7zpEYGroHvjL5C_x8IHt1R6-u1sS?usp=sharing</t>
  </si>
  <si>
    <t xml:space="preserve">MR CHALVIDAL CHRISTOPHE </t>
  </si>
  <si>
    <t xml:space="preserve">138 IMPASSE DU CAPORAL ALLIOT 
30000 NIMES </t>
  </si>
  <si>
    <t xml:space="preserve">20-191PVC-FJM </t>
  </si>
  <si>
    <t xml:space="preserve">BP 2305
74011 ANNECY CEDEX </t>
  </si>
  <si>
    <t xml:space="preserve">GYMNASE POMMARIES </t>
  </si>
  <si>
    <t>20-190BP-LM</t>
  </si>
  <si>
    <t>https://drive.google.com/drive/folders/1tghvwpkzoVkqSHn2Q6fZ_RFtEQRMhkXT?usp=sharing</t>
  </si>
  <si>
    <t xml:space="preserve">GFA DOMAINE DE BAYE </t>
  </si>
  <si>
    <t xml:space="preserve">355 CH DE BAYE
84110 VAISON LA ROMAINE </t>
  </si>
  <si>
    <t xml:space="preserve">20-189IND-JR </t>
  </si>
  <si>
    <t>https://drive.google.com/drive/folders/1qXs0Z0t_pMiAGVW-uNWlu8dLtCjWTR3i?usp=sharing</t>
  </si>
  <si>
    <t>JLC PEINTURES</t>
  </si>
  <si>
    <t xml:space="preserve">CHANTIER IRD MONTPELLIER </t>
  </si>
  <si>
    <t>20-188LINO-FP</t>
  </si>
  <si>
    <t>https://drive.google.com/drive/folders/1TLblwusR9bpbtUigxlCVxUTH4rJ1r-Mm?usp=sharing</t>
  </si>
  <si>
    <t xml:space="preserve">HALLE SPORTS BRUNEL </t>
  </si>
  <si>
    <t>20-187BP-FP</t>
  </si>
  <si>
    <t>https://drive.google.com/drive/folders/14SKbgV__DVsM4LebrT_0wXwKbDriQZ43?usp=sharing</t>
  </si>
  <si>
    <t>TMS F BRUNEL ET C BESSON</t>
  </si>
  <si>
    <t>20-186PVC-LM</t>
  </si>
  <si>
    <t>https://drive.google.com/drive/folders/13ApYWD3A47_C-i6UynFXBazrIPP4vNU-?usp=sharing</t>
  </si>
  <si>
    <t xml:space="preserve">MAIRIE DE MARIGNANE </t>
  </si>
  <si>
    <t>Hôtel de Ville
13729 Marignane Cedex</t>
  </si>
  <si>
    <t xml:space="preserve">lot 1 gymnase Bolmon 
lot2 halle Carestier </t>
  </si>
  <si>
    <t>Lot1 139884.90€
Lot2 65961,25
BC SUPP 31 000€
total 236846.15€</t>
  </si>
  <si>
    <t xml:space="preserve">20-185RS-ASNE </t>
  </si>
  <si>
    <t>https://drive.google.com/drive/folders/104tyq16QhFo7Wb2pQAyKSCGI3ghkL6vo?usp=sharing</t>
  </si>
  <si>
    <t xml:space="preserve">PROGREEN </t>
  </si>
  <si>
    <t>23 ALLEE DES ROUSSELETS 
77400 THORIGNY SUR MARNE</t>
  </si>
  <si>
    <t>ST SEVERE SUR INDRE (36)</t>
  </si>
  <si>
    <t>20-184TB-FP</t>
  </si>
  <si>
    <t>https://drive.google.com/drive/folders/1za0UYbxgH75FTUHRz90_3kmFDDc7_xcI?usp=sharing</t>
  </si>
  <si>
    <t xml:space="preserve">MAIRIE DE PEROLS </t>
  </si>
  <si>
    <t xml:space="preserve">PLACE CARNOT 
34470 PEROLS </t>
  </si>
  <si>
    <t xml:space="preserve">20-183PIST-FJM </t>
  </si>
  <si>
    <t>https://drive.google.com/drive/folders/1Yehfq0bgJMDlRYF2JzMbq6VvBbnHmwnH?usp=sharing</t>
  </si>
  <si>
    <t xml:space="preserve">MAIRIE DE MOIRANS </t>
  </si>
  <si>
    <t xml:space="preserve">PLACE ASSEMBLEE DEPARTEMENTALE 
38430 MOIRANS </t>
  </si>
  <si>
    <t>PISTE STADE COLETTE BESSON</t>
  </si>
  <si>
    <t>20-182BOU-JR</t>
  </si>
  <si>
    <t xml:space="preserve">LGM - MC BAT </t>
  </si>
  <si>
    <t>9 rue Plati -  BP 493
98012 MONACO Cedex</t>
  </si>
  <si>
    <t>RES CAP FLEURI</t>
  </si>
  <si>
    <t>20-181FP-PIST</t>
  </si>
  <si>
    <t>https://drive.google.com/drive/folders/1HdQuQ4Ps-qak9SS4I5vdTdb0brR0_MAN?usp=sharing</t>
  </si>
  <si>
    <t xml:space="preserve">951 ROUTE DE BESSEGES
30410 MEYRANNES </t>
  </si>
  <si>
    <t xml:space="preserve">ST JEAN DU GARD </t>
  </si>
  <si>
    <t>20-180PU-JMB</t>
  </si>
  <si>
    <t>Mairie de Saint-Martin-d'Oney</t>
  </si>
  <si>
    <t xml:space="preserve">ROUTE DE MONT DE MARSAN 
40090 ST MARTIN D ONEY </t>
  </si>
  <si>
    <t>20-179PARQ-FJM</t>
  </si>
  <si>
    <t>https://drive.google.com/drive/folders/1LDvJ-7qpAtWoj0XtVo1pUUjMYa7dkHJf?usp=sharing</t>
  </si>
  <si>
    <t xml:space="preserve">MAIRIE AIX LES BAINS </t>
  </si>
  <si>
    <t xml:space="preserve">1 PLACE MAURICE MOLLARD
73100 AIX LES BAINS </t>
  </si>
  <si>
    <t xml:space="preserve">COMPLEXE SPORTIF MARLIOZ </t>
  </si>
  <si>
    <t>https://drive.google.com/open?id=1i5yfleRoy-aZH6RvvpyIOicjCWC00UhO</t>
  </si>
  <si>
    <t>DOMAINE ET DEMEURES</t>
  </si>
  <si>
    <t>https://drive.google.com/drive/folders/1JbQ8GWAINacIMasK4YqPnX3_q24a9mSl?usp=sharing</t>
  </si>
  <si>
    <t>20-176PU-JPB</t>
  </si>
  <si>
    <t>https://drive.google.com/drive/folders/1AuP04c-PE82ltstR5tFekRzVScSL6XFh?usp=sharing</t>
  </si>
  <si>
    <t>Communauté de communes Dombes Saône Vallée</t>
  </si>
  <si>
    <t>627 route de Jassans ,
BP 231 – CS 60231, 
01602 Trévoux</t>
  </si>
  <si>
    <t xml:space="preserve">GYMNASE COMPAGNON REYRIEUX </t>
  </si>
  <si>
    <t>20-175MC-FP</t>
  </si>
  <si>
    <t>https://drive.google.com/drive/folders/1NW2ryfWCter-ZET_w5hxMw6WfHgSjrAp?usp=sharing</t>
  </si>
  <si>
    <t>20-174CLO-FP</t>
  </si>
  <si>
    <t>https://drive.google.com/drive/folders/1DvID0Owjx3_lzXi2S-Cy4qCeuAiojKEI?usp=sharing</t>
  </si>
  <si>
    <t>SUAPS MONTPELLIER</t>
  </si>
  <si>
    <t xml:space="preserve">15 AV CHARLES FLAHAUT
34090 MONTPELLIER </t>
  </si>
  <si>
    <t>20-173GS-FP</t>
  </si>
  <si>
    <t>https://drive.google.com/drive/folders/1yeV5tHXNM7bLN5VzxEtyknoXseTJVBZj?usp=sharing</t>
  </si>
  <si>
    <t xml:space="preserve">MAIRIE DE VALERGUES </t>
  </si>
  <si>
    <t xml:space="preserve">HOTEL DE VILLE 
34130 VALERGUES </t>
  </si>
  <si>
    <t>20-172PU-JMB</t>
  </si>
  <si>
    <t>https://drive.google.com/drive/folders/1h27XWIK7VF5NDpPymDyo4Uae1Dg2lpPX?usp=sharing</t>
  </si>
  <si>
    <t>MAIRIE DE VIEUX BOUCAU</t>
  </si>
  <si>
    <t xml:space="preserve">PLACE DE LA MAIRIE
40480 VIEUX BOUCAU LES BAINS </t>
  </si>
  <si>
    <t>20-171RS-FJM</t>
  </si>
  <si>
    <t>https://drive.google.com/drive/folders/1p-uZjpUoQrufXHRCEf2U3afRHKUyb_Aj?usp=sharing</t>
  </si>
  <si>
    <t xml:space="preserve">MAIRIE DE PONT DE CLAIX </t>
  </si>
  <si>
    <t>HOTEL DE VILLE
PLACE DU 8 MAI 1945
BP 30001
38801 PONT DE CLAIX CEDEX</t>
  </si>
  <si>
    <t>20-170GS-FP</t>
  </si>
  <si>
    <t>https://drive.google.com/drive/folders/1dfzmIyfd1NMmZ2iH6Kb7dCkNQvOF3Kvv?usp=sharing</t>
  </si>
  <si>
    <t xml:space="preserve">BC MARECHAL JOFFRE
34250 PALAVAS LES FLOTS </t>
  </si>
  <si>
    <t>20-169PIST-FP</t>
  </si>
  <si>
    <t>REGION OCCITANIE</t>
  </si>
  <si>
    <t xml:space="preserve">TMS LYCEE MISTRAL A NIMES </t>
  </si>
  <si>
    <t>20-168PVC-ASNE</t>
  </si>
  <si>
    <t xml:space="preserve">MAIRIE ST MATHIEU </t>
  </si>
  <si>
    <t xml:space="preserve">HOTEL DE VILLE 
87440 ST MATHIEU  </t>
  </si>
  <si>
    <t>20-167GS-FP</t>
  </si>
  <si>
    <t>https://drive.google.com/drive/folders/1SmBNv7lvGumWoOZhEmQEBSZFySk1Gx8H?usp=sharing</t>
  </si>
  <si>
    <t xml:space="preserve">SARL CAMPING LES MURIERS </t>
  </si>
  <si>
    <t xml:space="preserve">RD 37
34350 VENDRES </t>
  </si>
  <si>
    <t>20-166PVC-FJM</t>
  </si>
  <si>
    <t>https://drive.google.com/drive/folders/1qb0xXvlXkFX0UsWn4b664UqcD1JrybE3?usp=sharing</t>
  </si>
  <si>
    <t xml:space="preserve">MAIRIE DE DOMENE </t>
  </si>
  <si>
    <t xml:space="preserve">HOTEL DE VILLE
38420 DOMENE </t>
  </si>
  <si>
    <t>20-165MC-FP</t>
  </si>
  <si>
    <t>https://drive.google.com/drive/folders/1IS8pxpGPtd36r-DejwcXlGFc_afq84-Y?usp=sharing</t>
  </si>
  <si>
    <t xml:space="preserve">TC TEYRAN </t>
  </si>
  <si>
    <t xml:space="preserve">34820 TEYRAN </t>
  </si>
  <si>
    <t>20-164RS-SM</t>
  </si>
  <si>
    <t>https://drive.google.com/drive/folders/1HN1IFGu9lCJI3JjRdzMk-iYVU89hm2IE?usp=sharing</t>
  </si>
  <si>
    <t xml:space="preserve">COUFFIGNAL ZINGUERIE </t>
  </si>
  <si>
    <t xml:space="preserve">ZA LE TRIAISIS 
11 RUE ANTOINE BECQUEREL 
31140 LAUNAGUET </t>
  </si>
  <si>
    <t xml:space="preserve">TENNIS DES PONTS JUMEAUX </t>
  </si>
  <si>
    <t xml:space="preserve">MAIRIE DE MONISTROL SUR LOIRE </t>
  </si>
  <si>
    <t>20-162PVC-FP</t>
  </si>
  <si>
    <t>https://drive.google.com/drive/folders/17KxjPmZJ7NnsAnkTjmx8xpC7FsPwDl3U?usp=sharing</t>
  </si>
  <si>
    <t xml:space="preserve">HOTEL DE VILLE
RUE PAUL VALERY - BP 373
34206 SETE </t>
  </si>
  <si>
    <t xml:space="preserve">Halle Marty </t>
  </si>
  <si>
    <t>65150.75
os2 6160€
total 71310,75</t>
  </si>
  <si>
    <t>20-161BP-LM</t>
  </si>
  <si>
    <t>https://drive.google.com/drive/folders/1i9yV3qRl15kHfVKOuAEC58VnFag3jG0o?usp=sharing</t>
  </si>
  <si>
    <t>MR MONOD à LOURMARIN (84)</t>
  </si>
  <si>
    <t>TNM SOL</t>
  </si>
  <si>
    <t>20-160BP-FJM</t>
  </si>
  <si>
    <t>https://drive.google.com/drive/folders/18WjMYrRD6SNKxMfamxXoGB36xu7Ahw2l?usp=sharing</t>
  </si>
  <si>
    <t xml:space="preserve">COM COM CRESTOIS PAYS DE SAILLANS </t>
  </si>
  <si>
    <t>15, chemin des Senteurs
26400 Aouste sur Sye</t>
  </si>
  <si>
    <t>20-159DIV-JPB</t>
  </si>
  <si>
    <t>https://drive.google.com/drive/folders/19fX3daoPT86v6BQN8N5y3LUR6H0CyEJ1?usp=sharing</t>
  </si>
  <si>
    <t xml:space="preserve">MAIRIE ST ROMAIN DE POPEY </t>
  </si>
  <si>
    <t xml:space="preserve">HOTEL DE VILLE 
69490 ST ROMAIN DE POPEY </t>
  </si>
  <si>
    <t xml:space="preserve">20-158BP-JMB </t>
  </si>
  <si>
    <t>https://drive.google.com/drive/folders/1GoA9FQcjqQ8vQz_CSzio27W9dZ5lGIcq?usp=sharing</t>
  </si>
  <si>
    <t>MR GIZARD BENOIT</t>
  </si>
  <si>
    <t xml:space="preserve">480 CH DE LESBATS
43230 ST GEOURS DE MAREMNE </t>
  </si>
  <si>
    <t>20-157IND-AL</t>
  </si>
  <si>
    <t xml:space="preserve">CHATEAU LE BOUIS </t>
  </si>
  <si>
    <t xml:space="preserve">ROUTE BLEUE 
11430 GRUISSAN </t>
  </si>
  <si>
    <t xml:space="preserve">20-156GS-SM </t>
  </si>
  <si>
    <t>https://drive.google.com/drive/folders/1Nm3VARQP1kUw6WK1kcJLyZwQ0_PxvsJq?usp=sharing</t>
  </si>
  <si>
    <t>20-155GS-JPB</t>
  </si>
  <si>
    <t>https://drive.google.com/drive/folders/1Jq2RohZV_4tHn9bLkrlxZx77VbSy3Kqn?usp=sharing</t>
  </si>
  <si>
    <t>MR DE VARAX</t>
  </si>
  <si>
    <t xml:space="preserve">RUERE
71220 SUIN </t>
  </si>
  <si>
    <t>20-154RS-FP</t>
  </si>
  <si>
    <t>https://drive.google.com/drive/folders/1A1uTYHMwyLeoITZJkn1FQo2lEeF4LO6H?usp=sharing</t>
  </si>
  <si>
    <t>20-153TB-FP</t>
  </si>
  <si>
    <t>https://drive.google.com/drive/folders/1YSKzwTeulEK0SWFfmcjf-0TS04ZDPu3M?usp=sharing</t>
  </si>
  <si>
    <t>VILLE DE AGDE</t>
  </si>
  <si>
    <t>BC1 3100€ 
BC2 1170€</t>
  </si>
  <si>
    <t>20-152MC-FP</t>
  </si>
  <si>
    <t>https://drive.google.com/drive/folders/1SMIH2bBhUtaIavZd5WbnaHNgwiy7TAK3?usp=sharing</t>
  </si>
  <si>
    <t>MAIRIE GRABELS</t>
  </si>
  <si>
    <t>34790 GRABELS</t>
  </si>
  <si>
    <t>20-151PARQ-FJM</t>
  </si>
  <si>
    <t>https://drive.google.com/drive/folders/1MGz0vsY4ZLsJQZ0LkrwavyX2JsSeKUv-?usp=sharing</t>
  </si>
  <si>
    <t>Mairie du Bourget du Lac</t>
  </si>
  <si>
    <t>7 rue des Ecoles
BP 90015
73370 LE BOURGET DU LAC</t>
  </si>
  <si>
    <t>20-150IND-LM</t>
  </si>
  <si>
    <t>https://drive.google.com/drive/folders/1nEzLKAvohh9bdt-z0zlFdz0grLO30Y_D?usp=sharing</t>
  </si>
  <si>
    <t xml:space="preserve">RIVASI </t>
  </si>
  <si>
    <t xml:space="preserve">165 AV G BOREL
13300 SALON DE PROVENCE </t>
  </si>
  <si>
    <t>PRISON SALON</t>
  </si>
  <si>
    <t>20-149BP-FP</t>
  </si>
  <si>
    <t>https://drive.google.com/open?id=1Gu7Nx0fl-iSkiQo3Q4p0BHwDcd9qJ0EP</t>
  </si>
  <si>
    <t xml:space="preserve">DOLUS D OLERON (17) </t>
  </si>
  <si>
    <t>20-148MC-SM</t>
  </si>
  <si>
    <t>https://drive.google.com/open?id=1i69EBU965WMXIFhLaahFSpPTtJmeR0rq</t>
  </si>
  <si>
    <t>TC MONTASTRUC</t>
  </si>
  <si>
    <t xml:space="preserve">CHEMIN DES BIRATS
31380 MONTASTRUC LA CONSEILLERE </t>
  </si>
  <si>
    <t>20-147SB-FP</t>
  </si>
  <si>
    <t>https://drive.google.com/open?id=1vPmpoNsxw-T_mTnezl6tVDBITJRNHgn5</t>
  </si>
  <si>
    <t>BISTROT SAN SAVINO</t>
  </si>
  <si>
    <t xml:space="preserve">9 PLACE DU MARCHE 
30250 SOMMIERES </t>
  </si>
  <si>
    <t>Lauriol</t>
  </si>
  <si>
    <t>20-146PU-LM</t>
  </si>
  <si>
    <t>https://drive.google.com/open?id=1P2uwGXIdl0fGzr0Wj-gs9uwbZLbi7-WL</t>
  </si>
  <si>
    <t xml:space="preserve">AIX MARSEILLEUNIVERSITE </t>
  </si>
  <si>
    <t>Jardin du Pharo
58 BD CHARLES LIVRON
13284 MARSEILLE CEDEX 07</t>
  </si>
  <si>
    <t xml:space="preserve">GYMNASE  A B C au  CSU DE AIX </t>
  </si>
  <si>
    <t>BC 136497.90
OS2 1861
OS3 6915€
TOTAL 145273,9</t>
  </si>
  <si>
    <t xml:space="preserve">20-145PU-JMB </t>
  </si>
  <si>
    <t>Mairie de MONSEGUR</t>
  </si>
  <si>
    <t xml:space="preserve">15 PLACE DU FOYER
40700 MONSEGUR </t>
  </si>
  <si>
    <t>20-144PARQ-JPB</t>
  </si>
  <si>
    <t>https://drive.google.com/open?id=1JLxLoJzVCV1zYkKM1qbk0dlolFp44jdg</t>
  </si>
  <si>
    <t xml:space="preserve">VILLE DE JONAGE </t>
  </si>
  <si>
    <t>Place du Général de Gaulle
69330 Jonage</t>
  </si>
  <si>
    <t>20-143GS-FP</t>
  </si>
  <si>
    <t>https://drive.google.com/open?id=1O4iOX-gARG1wWfW8jtDxngQdeH1Opl7J</t>
  </si>
  <si>
    <t>MR PAULSEN KEVIN</t>
  </si>
  <si>
    <t xml:space="preserve">BOISSET GAUJAC </t>
  </si>
  <si>
    <t>20-142BP-JMB</t>
  </si>
  <si>
    <t>https://drive.google.com/open?id=1_oXWMly_pEBLSN3PhXefOtU0J-SZBAHt</t>
  </si>
  <si>
    <t xml:space="preserve">MAIRIE ST CLAR </t>
  </si>
  <si>
    <t>HOTEL DE VILLE
32380 ST CLAR</t>
  </si>
  <si>
    <t>Yildirim</t>
  </si>
  <si>
    <t>20-141BP-SM</t>
  </si>
  <si>
    <t>https://drive.google.com/open?id=1gWTqe-i8PZbn_88h7_K3QrMx0JAGzfvp</t>
  </si>
  <si>
    <t>VICTOIRE IMMOBILIER</t>
  </si>
  <si>
    <t xml:space="preserve">17 RUE ST LAURENT 
31270 VILLENEUVE TOLOSANE </t>
  </si>
  <si>
    <t>DOMAINE MONTBEL à FROUZINS</t>
  </si>
  <si>
    <t>20-140TR-JMB</t>
  </si>
  <si>
    <t>https://drive.google.com/open?id=1cemlWSO1J_AEExMOY_6aCke_tcWGEtzy</t>
  </si>
  <si>
    <t xml:space="preserve">COLLEGE HENRI BUISSON </t>
  </si>
  <si>
    <t>15 rue Armand Leroi
33400 TALENCE</t>
  </si>
  <si>
    <t>20-139PU-JPB</t>
  </si>
  <si>
    <t>https://drive.google.com/open?id=1BA5FEfUbozkKZpYQZBQY4No3R8L7r73N</t>
  </si>
  <si>
    <t>MAIRIE PONTARLIER</t>
  </si>
  <si>
    <t xml:space="preserve">BP 259
25304 PONTARLIER CEDEX </t>
  </si>
  <si>
    <t>GYMNASE LYCEE</t>
  </si>
  <si>
    <t>20-138BP-SM</t>
  </si>
  <si>
    <t>https://drive.google.com/open?id=1cTDR8ZDXvOj6w-UM6KZOaeOE-Bs4ug2N</t>
  </si>
  <si>
    <t xml:space="preserve">SPORTING IMMOBILIER </t>
  </si>
  <si>
    <t>272, route de Launaguet
31200 Toulouse</t>
  </si>
  <si>
    <t>20-137RS-JMB</t>
  </si>
  <si>
    <t>https://drive.google.com/open?id=1JMVE3xn2pLRXrdIPsyGNc9_t7kQe7nGp</t>
  </si>
  <si>
    <t xml:space="preserve">MR LE RUYET </t>
  </si>
  <si>
    <t xml:space="preserve">ROUTE DE MIRADOUX 
32340 CASTET ARROUY </t>
  </si>
  <si>
    <t>20-136PVC-FP</t>
  </si>
  <si>
    <t>https://drive.google.com/open?id=1bMBBvcDp0GxDeZaSLXpOb6fEu43XJEGB</t>
  </si>
  <si>
    <t xml:space="preserve">bd de la Perruque 
34000 MONTPELLIER </t>
  </si>
  <si>
    <t>20-135IND-JR</t>
  </si>
  <si>
    <t>https://drive.google.com/open?id=1JcB5J6s4gTGuc5aZNZq5nlWl9BW-8wwx</t>
  </si>
  <si>
    <t>EGM</t>
  </si>
  <si>
    <t>31 Impasse Jacquard
34 170 CASTELNAU LE LEZ</t>
  </si>
  <si>
    <t>20-134BOU-JR</t>
  </si>
  <si>
    <t>https://drive.google.com/open?id=150-HAoL6Hy2IivaS8jcjj4ZhM2msUCfC</t>
  </si>
  <si>
    <t>UB4 KIDS</t>
  </si>
  <si>
    <t xml:space="preserve">4 RUE DES CAPUCINES
34920 LE CRES </t>
  </si>
  <si>
    <t>20-133PKG-AL</t>
  </si>
  <si>
    <t>https://drive.google.com/open?id=1V01NqgxVOVwWWRLgstZ7AdMCdU2pKcLZ</t>
  </si>
  <si>
    <t xml:space="preserve">TECHNICOLOR PEINTURES </t>
  </si>
  <si>
    <t xml:space="preserve">94 AV DE GRASSE
06400 CANNES </t>
  </si>
  <si>
    <t xml:space="preserve">PKG CROISETTE CANNES </t>
  </si>
  <si>
    <t>20-132BP-FP</t>
  </si>
  <si>
    <t>https://drive.google.com/open?id=1B_8DSidMK84kijBzQgkldf1sV5z-uSc8</t>
  </si>
  <si>
    <t>SARL AROMAE</t>
  </si>
  <si>
    <t xml:space="preserve">LES HAUTS DE MASSELETTE
34490 THEZAN LES BEZIERS </t>
  </si>
  <si>
    <t xml:space="preserve">20-131RS-LM </t>
  </si>
  <si>
    <t>https://drive.google.com/open?id=1LEN4wguwp446DYnmi_4fyJ7gVw9Anzfa</t>
  </si>
  <si>
    <t>LJ Sports Group S.A.</t>
  </si>
  <si>
    <t>51-53 Rue de Merl
2146 LUXEMBOURG</t>
  </si>
  <si>
    <t>BEAUSOLEIL</t>
  </si>
  <si>
    <t>20-130BP-FP</t>
  </si>
  <si>
    <t>https://drive.google.com/open?id=13GwXqZba7pdwzQ99FB5muQhknLcJp0VL</t>
  </si>
  <si>
    <t>TC MAURIN</t>
  </si>
  <si>
    <t xml:space="preserve">COMPLEXE COURTOUJOURS
34970 LATTES </t>
  </si>
  <si>
    <t>20-129GS-FP</t>
  </si>
  <si>
    <t>https://drive.google.com/open?id=19boTD49AGIC-YYtIknlg0WuykpT88D-g</t>
  </si>
  <si>
    <t xml:space="preserve">MAIRIE DE PERPIGNAN </t>
  </si>
  <si>
    <t xml:space="preserve">HOTEL DE VILLE
PLACE DE LA LOGE 
66000 PERPIGNAN </t>
  </si>
  <si>
    <t xml:space="preserve">montant à confirmer BC illisible </t>
  </si>
  <si>
    <t>Saintin Vincent</t>
  </si>
  <si>
    <t>20-128PU-FJM</t>
  </si>
  <si>
    <t>https://drive.google.com/open?id=1gaM0vvMpGkMVVGwHg3geCCdUxDnfu-TH</t>
  </si>
  <si>
    <t>SIVASP</t>
  </si>
  <si>
    <t xml:space="preserve">MAIRIE VARCES
BP 102
38761 VARCES ALLIERES ET RICET </t>
  </si>
  <si>
    <t xml:space="preserve">GYMNASE CHAMP NIGAT à ST PAUL DE VARCES </t>
  </si>
  <si>
    <t>20-127SB-FP</t>
  </si>
  <si>
    <t>https://drive.google.com/open?id=1_OHwiWBhCT5RVGkncnm72Si_70f7Cc8l</t>
  </si>
  <si>
    <t xml:space="preserve">SCM MAURANS PLAS </t>
  </si>
  <si>
    <t xml:space="preserve">BD VICTOR HUGO
34000 MONTPELLIER </t>
  </si>
  <si>
    <t>20-126PKG-AL</t>
  </si>
  <si>
    <t>https://drive.google.com/open?id=1RCWeg_EtT6YS1VrmZvDSG_cMQcLkwWdZ</t>
  </si>
  <si>
    <t xml:space="preserve">1 RUE JACQUES HENRI LARTIGUE 
92130 ISSY LES MOULINEAUX </t>
  </si>
  <si>
    <t xml:space="preserve">PKG FEUCHERES NIMES </t>
  </si>
  <si>
    <t>BC1 173502.50
BC2 82516.50
TOTAL 256019</t>
  </si>
  <si>
    <t>Forgeot</t>
  </si>
  <si>
    <t>20-124IND-JR</t>
  </si>
  <si>
    <t>https://drive.google.com/open?id=1KcUg7Io5jVQudfxJDp4OwSAm3XG5H31v</t>
  </si>
  <si>
    <t>SPORT SELECT - SPORT 2000</t>
  </si>
  <si>
    <t xml:space="preserve">ZAC COMMANDEURS
34970 LATTES </t>
  </si>
  <si>
    <t>20-123RS-JPB</t>
  </si>
  <si>
    <t>https://drive.google.com/open?id=1oOW9WFiRS2bsow0NEv5VdaugPdRMn-8w</t>
  </si>
  <si>
    <t>TC CULOZ</t>
  </si>
  <si>
    <t>ZONE DE LOISIRS 
01350 CULOZ</t>
  </si>
  <si>
    <t>20-120BP-LM</t>
  </si>
  <si>
    <t>https://drive.google.com/open?id=1FE7DVvlO0YRsaTYmPGElhQxLShRCD1iS</t>
  </si>
  <si>
    <t>EUROVIA AIX EN PROVENCE</t>
  </si>
  <si>
    <t>640 RUE GEORGES CLAUDE 
CS 10564
13594 AIX EN PROV CECEX 3</t>
  </si>
  <si>
    <t>20-119GS-FP</t>
  </si>
  <si>
    <t>20-118PU-JPB</t>
  </si>
  <si>
    <t>https://drive.google.com/open?id=1OVYoV3hO9dEBt28uO7ogGoCiZJh02z8p</t>
  </si>
  <si>
    <t>L ARC EN CIEL ORSAC- ITEP</t>
  </si>
  <si>
    <t>445 ALLEE DU ROQUET
01600 TREVOUX</t>
  </si>
  <si>
    <t>20-116TB-FP</t>
  </si>
  <si>
    <t>https://drive.google.com/open?id=1N-bYxecvVrKRamtY5GigCNj4hG9k0A1d</t>
  </si>
  <si>
    <t xml:space="preserve">SCI TC BITTEROIS </t>
  </si>
  <si>
    <t>BC1 8425
BC2 1729
TOTAL 10154</t>
  </si>
  <si>
    <t>20-115IND-SM</t>
  </si>
  <si>
    <t xml:space="preserve">SDIS HERAULT </t>
  </si>
  <si>
    <t xml:space="preserve">150 RUE SUPERNOVA 
34570 VAILHAUQUES </t>
  </si>
  <si>
    <t xml:space="preserve">SDIS PEZENAS </t>
  </si>
  <si>
    <t>20-114EPDM-SM</t>
  </si>
  <si>
    <t>https://drive.google.com/open?id=130-0LrcB3koysdI-WccGTBcZCTz2PvqD</t>
  </si>
  <si>
    <t xml:space="preserve">COM COM GRAND PIC ST LOUP </t>
  </si>
  <si>
    <t>25 ALLEE DE L ESPERANCE
34270 ST MATHIEU DE TREVIERS</t>
  </si>
  <si>
    <t>CRECHE VALFLAUNES</t>
  </si>
  <si>
    <t>Ali</t>
  </si>
  <si>
    <t>20-112DIV-LM</t>
  </si>
  <si>
    <t>https://drive.google.com/open?id=1Z6h3-HRrHtiBHelTE0BhZsj0_--Ddsfe</t>
  </si>
  <si>
    <t>Sarl Mille et un jardins</t>
  </si>
  <si>
    <t>175 CH DE LA COLLE NOIRE
83320 Carqueiranne</t>
  </si>
  <si>
    <t>SABLE</t>
  </si>
  <si>
    <t>20-111IND-LM</t>
  </si>
  <si>
    <t>https://drive.google.com/open?id=1w5SwXSo0kb7Ix1bhahBiYtc2VOYHRSHC</t>
  </si>
  <si>
    <t xml:space="preserve">INJECT STYRENE </t>
  </si>
  <si>
    <t>ZI L HABITARELLE
30110 LES SALLES DU GARDON</t>
  </si>
  <si>
    <t>20-110PU-SM</t>
  </si>
  <si>
    <t>124 AV DU ROUCAN
81400 CARMAUX</t>
  </si>
  <si>
    <t>20-109PU-FP</t>
  </si>
  <si>
    <t>201 AV POMPIGNANE 
34064 MONTPELLIER CEDEX 2</t>
  </si>
  <si>
    <t>MTP LYCEE MERMOZ 
Gymnase Fortius</t>
  </si>
  <si>
    <t>20-108RS-FJM</t>
  </si>
  <si>
    <t>https://drive.google.com/open?id=1InBZIj8VDVdAdHn2AkEx83lYkEA-V782</t>
  </si>
  <si>
    <t>SMG26</t>
  </si>
  <si>
    <t>ZA LES TOMPLES
26700 PIERRELATTE</t>
  </si>
  <si>
    <t>BOURG ST ANDEOL</t>
  </si>
  <si>
    <t>20-107PU-FJM</t>
  </si>
  <si>
    <t>https://drive.google.com/open?id=15J9ocGaemuUcxn-vIrR98PC-K9VYEsAQ</t>
  </si>
  <si>
    <t>SALLE VERNE - COMPLEXE LAFAILLE</t>
  </si>
  <si>
    <t>20-106TB-FJM</t>
  </si>
  <si>
    <t>https://drive.google.com/open?id=18NLPl5y-bZrEJvsnUobzt-l9U21LQz5e</t>
  </si>
  <si>
    <t xml:space="preserve">COM DE COM VALLEE DE CHAMONIX MONT BLANC </t>
  </si>
  <si>
    <t xml:space="preserve">38 PL EGLISE 
BP 91
74400 CHAMONIX MONT BLANC </t>
  </si>
  <si>
    <t>20-105BP-JMB</t>
  </si>
  <si>
    <t xml:space="preserve">VILLE DE PESSAC </t>
  </si>
  <si>
    <t xml:space="preserve">PLACE DE LA 5EME REPUBLIQUE
BP 40096
33604 PESSAC CEDEX </t>
  </si>
  <si>
    <t>20-104PVC-FJ</t>
  </si>
  <si>
    <t>ICR CONSTRUCTION</t>
  </si>
  <si>
    <t>475 route de VERNES- PRINGY 
74370 ANNECY</t>
  </si>
  <si>
    <t>CHAMBERY</t>
  </si>
  <si>
    <t>20-103MC-FP</t>
  </si>
  <si>
    <t>https://drive.google.com/open?id=1FcVw9gnO7Sc03I3J_wVCNWRDFZCzfsxx</t>
  </si>
  <si>
    <t xml:space="preserve">TC PIGNAN </t>
  </si>
  <si>
    <t xml:space="preserve">AV DE COURNONTERAL 
34570 PIGNAN </t>
  </si>
  <si>
    <t>20-102RS-FP</t>
  </si>
  <si>
    <t>https://drive.google.com/open?id=1jFep_7hS2ZVN9lsUWlU4zfBOpb4hEo5O</t>
  </si>
  <si>
    <t>836 AV DE CRAPONNE
13370 MALLEMORT</t>
  </si>
  <si>
    <t>MR HARTNAGEL à AIX EN PROVENCE</t>
  </si>
  <si>
    <t>20-101PVC-FJ</t>
  </si>
  <si>
    <t>https://drive.google.com/open?id=1UaBqoU4uHbsNhRshiUb_VKzT53y-50MQ</t>
  </si>
  <si>
    <t xml:space="preserve">COMMUNE ST MARTIN D URIAGE </t>
  </si>
  <si>
    <t>https://drive.google.com/open?id=1Zz6rCUPi9xI_TCIXJ-sCocyBqgfX5FeA</t>
  </si>
  <si>
    <t xml:space="preserve">MAIRIE DE CAPESTANG </t>
  </si>
  <si>
    <t>20-099BP-JMB</t>
  </si>
  <si>
    <t>MR MURRAY</t>
  </si>
  <si>
    <t xml:space="preserve">LIEU DIT REGAGNAC 
24440 MONTFERRAND DU PERIGORD </t>
  </si>
  <si>
    <t>20-098TB-SM</t>
  </si>
  <si>
    <t>https://drive.google.com/open?id=1C7togj06PED3OcZA2wM4Kd4XN3tlAW4Y</t>
  </si>
  <si>
    <t>TOULOUSE METROPOLE</t>
  </si>
  <si>
    <t>6 RUE RENE LEDUC BP 35821
31505 TOULOUSE CEDEX 5</t>
  </si>
  <si>
    <t>20-097MC-FP</t>
  </si>
  <si>
    <t>https://drive.google.com/open?id=1AnoiV-FgpdswM6K_L5ns13lqLQau6fHd</t>
  </si>
  <si>
    <t xml:space="preserve">MAIRIE MAUGUIO CARNON </t>
  </si>
  <si>
    <t>1 PL DE LA LIBERATION
34130 MAUGUIO</t>
  </si>
  <si>
    <t>20-096PKG-AL</t>
  </si>
  <si>
    <t>https://drive.google.com/open?id=1FDEf-pMwun3si5CEKjcisXjE1JgWKRBc</t>
  </si>
  <si>
    <t>EIFFAGE GENIE CIVIL</t>
  </si>
  <si>
    <t>TSA 97814
62971 ARRAS CEDEX 9</t>
  </si>
  <si>
    <t xml:space="preserve">PKG CONFLUENCE LYON </t>
  </si>
  <si>
    <t>PROCAP</t>
  </si>
  <si>
    <t>20-095GS-FP</t>
  </si>
  <si>
    <t>https://drive.google.com/open?id=1pdQpxpekhJ9ouMn2qtmI2Yxe9PRPic5c</t>
  </si>
  <si>
    <t xml:space="preserve">SARL TOURDIAT GESTION </t>
  </si>
  <si>
    <t xml:space="preserve">33 route de sauve 
30900 NIMES </t>
  </si>
  <si>
    <t>20-094TB-FP</t>
  </si>
  <si>
    <t>https://drive.google.com/open?id=1OoWKgBN7S6cFYVqNJK9cAk5B2OI7BuQ7</t>
  </si>
  <si>
    <t xml:space="preserve">CHATEAU LES CARASSES
LIEU DIT LES CARASSES - ROUTE DE CAPESTANG
34310 QUARANTE </t>
  </si>
  <si>
    <t>20-093GS-FP</t>
  </si>
  <si>
    <t>https://drive.google.com/open?id=1eOtPK5njoFi9Y7sQ_StsAWYc-yOrfed3</t>
  </si>
  <si>
    <t xml:space="preserve">MAIRIE ST GILLES </t>
  </si>
  <si>
    <t xml:space="preserve">HOTEL DE VILLE
PLACE JEAN JAURES
30800 ST GILLES </t>
  </si>
  <si>
    <t>20-092GS-JMB</t>
  </si>
  <si>
    <t>COBAS  / SMC2 (mandataire)</t>
  </si>
  <si>
    <t xml:space="preserve">2 ALLEE D ESPAGNE 
BP 147
33311 ARCACHON </t>
  </si>
  <si>
    <t>PADEL + BP+GZ 
SMC2 Mandataire</t>
  </si>
  <si>
    <t xml:space="preserve">Reste Marge 2021 51322,50 </t>
  </si>
  <si>
    <t>20-091IND-JR</t>
  </si>
  <si>
    <t>https://drive.google.com/open?id=1I5Z2JKW5qARHJiP5b3Y6-pgotKWtq2T3</t>
  </si>
  <si>
    <t xml:space="preserve">Gare Routière ST RAPHAEL </t>
  </si>
  <si>
    <t>20-090GS-JPB</t>
  </si>
  <si>
    <t>https://drive.google.com/open?id=1Bw_PTAGtnUOES1K-aP_bm4BFca1lwPrH</t>
  </si>
  <si>
    <t>20-089GS-FJM</t>
  </si>
  <si>
    <t>https://drive.google.com/open?id=1U5DBMRRiRArB2bUOCnKWp9VcYG256pBg</t>
  </si>
  <si>
    <t>830 ROUTE DE CHAMBERY
38420 LE VERSOUD</t>
  </si>
  <si>
    <t xml:space="preserve">20-088PU-ASNE </t>
  </si>
  <si>
    <t>https://drive.google.com/open?id=1WCE9Sr8NYTJOh1duNpLUaEnR0Vts5mCT</t>
  </si>
  <si>
    <t xml:space="preserve">PEINTURES ET COULEURS DU BERRY </t>
  </si>
  <si>
    <t xml:space="preserve">RUE ISSAC NEWTON  - PARC ESPRIT 1
18000 BOURGES </t>
  </si>
  <si>
    <t xml:space="preserve">GYMNASE ECOLE MILITAIRE DE BOURGES </t>
  </si>
  <si>
    <t>20-087RS-FP</t>
  </si>
  <si>
    <t>https://drive.google.com/open?id=1WUyFuRo5F89wVaMSEvvc4qZpm2Wp3xRb</t>
  </si>
  <si>
    <t xml:space="preserve">IMMEUBLE LE FORUM 
16-18 AV VOIR DOMITIENNE 
CS 10672
34537 BEZIERS CEDEX </t>
  </si>
  <si>
    <t xml:space="preserve">RES CAP LES PINS </t>
  </si>
  <si>
    <t>20-086PKG-AL</t>
  </si>
  <si>
    <t>https://drive.google.com/open?id=1Aawk-tn_eAX0a8Ler77k9Bg340X7q4co</t>
  </si>
  <si>
    <t>https://drive.google.com/open?id=1vGiwSt4OOrbTnGemnMBuTcf8hO2A4t08</t>
  </si>
  <si>
    <t>20-084TB-LM</t>
  </si>
  <si>
    <t>https://drive.google.com/open?id=1CurvjxmD8izlp7yv8MqPavpO5y6n-_76</t>
  </si>
  <si>
    <t xml:space="preserve">AV DU COMTAT VENAISSIN 
84200 CARPENTRAS </t>
  </si>
  <si>
    <t>20-083MC-LM</t>
  </si>
  <si>
    <t>https://drive.google.com/open?id=1Zl85pu7_0HLNJhTTDwmTIbbMsnd27dkJ</t>
  </si>
  <si>
    <t xml:space="preserve">SCI CHANTE </t>
  </si>
  <si>
    <t>CH DE CAPON 
83990 ST TROPEZ</t>
  </si>
  <si>
    <t>20-082GS-LM</t>
  </si>
  <si>
    <t>https://drive.google.com/open?id=1H2j7z2gvYyUqQDsMkCjlt-M1WZRfZnMQ</t>
  </si>
  <si>
    <t xml:space="preserve">VILLE DE GARDANNE </t>
  </si>
  <si>
    <t xml:space="preserve">AV LEO LAGRANGE
13120 GARDANNE </t>
  </si>
  <si>
    <t>bc1    24872€
bc2     800
total  25672</t>
  </si>
  <si>
    <t>20-081EPDM-SM</t>
  </si>
  <si>
    <t>https://drive.google.com/open?id=1ts6HDEovDM-O1quXiBLH3CU2SUuZ_iGi</t>
  </si>
  <si>
    <t>ALES AGLO</t>
  </si>
  <si>
    <t xml:space="preserve">Piscine ST JEAN DU GARD </t>
  </si>
  <si>
    <t>20-080PU-ASNE</t>
  </si>
  <si>
    <t xml:space="preserve">COMMUNE DE CHAULGNES </t>
  </si>
  <si>
    <t xml:space="preserve">8 PLACE DES RESISTANTS
58400 CHAULGNES </t>
  </si>
  <si>
    <t xml:space="preserve">montant à confirmer à la signature du marché </t>
  </si>
  <si>
    <t>20-079TB-JPB</t>
  </si>
  <si>
    <t>https://drive.google.com/open?id=17_wDLWcfyqdcSr2O-b93opUNJU6B0PZr</t>
  </si>
  <si>
    <t>BC 15400</t>
  </si>
  <si>
    <t>20-078TB-JMB</t>
  </si>
  <si>
    <t>https://drive.google.com/open?id=1TgrvQCVDqdDnPvaHodoMQUHzTi9nqyVB</t>
  </si>
  <si>
    <t xml:space="preserve">VILLE DE PARENTIS EN BORN </t>
  </si>
  <si>
    <t xml:space="preserve">HOTEL DE VILLE
40160 PARENTIS EN BORN </t>
  </si>
  <si>
    <t>20-077BP-LM</t>
  </si>
  <si>
    <t>https://drive.google.com/open?id=1GVp7x1ltkzKb3_CfuzEtTfWIPYWZiEGu</t>
  </si>
  <si>
    <t>MAIRIE DE CARQUEIRANNE</t>
  </si>
  <si>
    <t>PLACE DE LA REPUBLIQUE 
83320 CARQUEIRANNE</t>
  </si>
  <si>
    <t>20-076BP-SM</t>
  </si>
  <si>
    <t>https://drive.google.com/open?id=1l73-Lm5h0OBKUbfleQSGkbBiJI0FMG3T</t>
  </si>
  <si>
    <t>ORTEU TP</t>
  </si>
  <si>
    <t xml:space="preserve">LIEU DIT SOUCASTET
65100 GER </t>
  </si>
  <si>
    <t xml:space="preserve">ARRENS MARSOUS </t>
  </si>
  <si>
    <t>20-075BP-JPB</t>
  </si>
  <si>
    <t>https://drive.google.com/open?id=1cHhrqnvhMX7tNlUDhOBivbEvXxA8C3de</t>
  </si>
  <si>
    <t>AA TENNIS</t>
  </si>
  <si>
    <t>69490 SARCEY</t>
  </si>
  <si>
    <t>20-074RS-FP</t>
  </si>
  <si>
    <t>https://drive.google.com/open?id=1a3zfo8IA8mL-uzyP1oPJZE7PwI7ALrSt</t>
  </si>
  <si>
    <t>SCI LES CAMELIAS</t>
  </si>
  <si>
    <t xml:space="preserve">CC PORTES DE LA MER 
34990 JUVIGNAC </t>
  </si>
  <si>
    <t>20-073RS-LM</t>
  </si>
  <si>
    <t>https://drive.google.com/open?id=1mDwAsGXkD0ord7-_kpYl7nffkV-ql8vA</t>
  </si>
  <si>
    <t>MR DE QUANT Paul</t>
  </si>
  <si>
    <t>768 ch de la veyrière
06560 VALBONNE</t>
  </si>
  <si>
    <t>20-072PU-LM</t>
  </si>
  <si>
    <t>https://drive.google.com/open?id=1gtb7pauEicODi1YWHqMLSEl34P-7hdu2</t>
  </si>
  <si>
    <t xml:space="preserve">VILLE DE LA CRAU </t>
  </si>
  <si>
    <t xml:space="preserve">HOTEL DE VILLE
BD DE LA REPUBLIQUE
83260 LA CRAU </t>
  </si>
  <si>
    <t>Dimitrri</t>
  </si>
  <si>
    <t>20-071IND-LM</t>
  </si>
  <si>
    <t>https://drive.google.com/open?id=1jJ1vXPtZAOWYRvokxzMsHBdZ7WocYLOP</t>
  </si>
  <si>
    <t>Ets P.GUIRAUD</t>
  </si>
  <si>
    <t>1165, route d’uzès
BP28
30100 ALES</t>
  </si>
  <si>
    <t>20-070IND-JR</t>
  </si>
  <si>
    <t>https://drive.google.com/open?id=1UNhozRaggYEGvCQR5oc01xKsMbDSSI3O</t>
  </si>
  <si>
    <t>WIMO</t>
  </si>
  <si>
    <t>22 RUE DE LA LOUVE
34560 VILLEVEYRAC</t>
  </si>
  <si>
    <t xml:space="preserve">HANGAR VEHICULES SETE </t>
  </si>
  <si>
    <t>20-068RS-FP</t>
  </si>
  <si>
    <t>https://drive.google.com/open?id=11j7HdxtBdT_LFlb_ey7QZQiBUe0q5nRo</t>
  </si>
  <si>
    <t xml:space="preserve">FOURQUES </t>
  </si>
  <si>
    <t>20-067BOU-JR</t>
  </si>
  <si>
    <t>SA3M</t>
  </si>
  <si>
    <t>SERM - ETOILE RICHTER
45 PL ERNEST GRANIER
CS 29503
34960 MONTPELLIER CEDEX 2</t>
  </si>
  <si>
    <t>Mediatheque ZOLA Mtp</t>
  </si>
  <si>
    <t>20-066RS-JPB</t>
  </si>
  <si>
    <t>https://drive.google.com/open?id=10zZS8wG5_w3FHOwIJsaQd81-b740pXT-</t>
  </si>
  <si>
    <t xml:space="preserve">LOU TENNIS PARC </t>
  </si>
  <si>
    <t xml:space="preserve">1 QUAI FILLON 
69007 LYON </t>
  </si>
  <si>
    <t>GreenSet</t>
  </si>
  <si>
    <t>20-065RS-FP</t>
  </si>
  <si>
    <t>https://drive.google.com/open?id=1X1TOLYwlO3OMwz68HrR-DrrU1EMHert5</t>
  </si>
  <si>
    <t xml:space="preserve">FONCINE LE HAUT </t>
  </si>
  <si>
    <t>20-064RS-LM</t>
  </si>
  <si>
    <t>https://drive.google.com/open?id=1vzydmeloU9AzFv3Bu-GkqWbquaNNCDoo</t>
  </si>
  <si>
    <t xml:space="preserve">BC DERVAUX </t>
  </si>
  <si>
    <t>21 rue Barthélemy Thimonnier 
ZI Sud - BP 90069
13760 ST CANNAT</t>
  </si>
  <si>
    <t xml:space="preserve">TC ST CANNAT </t>
  </si>
  <si>
    <t>20-063RS-LM</t>
  </si>
  <si>
    <t>https://drive.google.com/open?id=19DAL3lll9Ry1XJzp6NZ9UKTPzvdigNPE</t>
  </si>
  <si>
    <t>SUD BATIMENT</t>
  </si>
  <si>
    <t>Site Agroparc – BP 1221 
200, rue Michel de Montaigne 
84911 AVIGNON Cedex</t>
  </si>
  <si>
    <t xml:space="preserve">BOLLENE </t>
  </si>
  <si>
    <t>20-062RS-JMB</t>
  </si>
  <si>
    <t>https://drive.google.com/open?id=1YpO2U7f1fI_j4qGvhtvfv4S87D9V8FPu</t>
  </si>
  <si>
    <t xml:space="preserve">COMMUNE DE CASTRES GIRONDE </t>
  </si>
  <si>
    <t xml:space="preserve">1 PL DE LA MAIRIE
33640 CASTRES GIRONDE </t>
  </si>
  <si>
    <t>Marché 57197.28€
Aquitaine sport loisir - 3790€
CMR - 32 742.36€
marché ST 20 664.92€</t>
  </si>
  <si>
    <t>20-061GS-SM</t>
  </si>
  <si>
    <t>https://drive.google.com/open?id=1GfTx5Fb6IY51Un8cv7KCJpycWhprjU7_</t>
  </si>
  <si>
    <t xml:space="preserve">TC PIBRAC </t>
  </si>
  <si>
    <t xml:space="preserve">25 AV BALARDOU
31820 PIBRAC </t>
  </si>
  <si>
    <t>20-060GS-LM</t>
  </si>
  <si>
    <t>https://drive.google.com/open?id=1arAI2bewM4y-dvStZnNiw6rP5W_sVx--</t>
  </si>
  <si>
    <t>COUNTRY CLUB AIXOIS</t>
  </si>
  <si>
    <t>1195 CH DE CRUYES
13090 AIX EN PROV</t>
  </si>
  <si>
    <t>20-059RS-LM</t>
  </si>
  <si>
    <t>https://drive.google.com/open?id=1DgNvYwy0c6gaMbDWeYgRy3gXOD7Kjd4K</t>
  </si>
  <si>
    <t xml:space="preserve">MAUSSANE LES ALPILLES </t>
  </si>
  <si>
    <t>20-058TB-FJM</t>
  </si>
  <si>
    <t>https://drive.google.com/open?id=1gKQEj3g4d6PWTaRjeCUnB8-w_pzu9GJJ</t>
  </si>
  <si>
    <t>20-057RS-JMB</t>
  </si>
  <si>
    <t>https://drive.google.com/open?id=16pGLueNOJdZUzJUAoFKdCpcBwqAnw6yd</t>
  </si>
  <si>
    <t xml:space="preserve">UNELO </t>
  </si>
  <si>
    <t>465 Avenue de Larrigan
40510 Seignosse</t>
  </si>
  <si>
    <t xml:space="preserve">TMS BENESSE MAREMNE </t>
  </si>
  <si>
    <t>BC2 690</t>
  </si>
  <si>
    <t>NETLINE</t>
  </si>
  <si>
    <t>20-056PKG-JR</t>
  </si>
  <si>
    <t>https://drive.google.com/open?id=1F8ptEq0LEAgWfHsYDU0rBXb_ZD7Cbwwt</t>
  </si>
  <si>
    <t>MR RAFIN</t>
  </si>
  <si>
    <t xml:space="preserve">1536 CH DES SPORTS
30100 ALES </t>
  </si>
  <si>
    <t>GARAGES RESIDENCE ALES</t>
  </si>
  <si>
    <t>20-055PKG-AL</t>
  </si>
  <si>
    <t>https://drive.google.com/open?id=1iw-r_kbPLQ8YluY9KEAUlY0lNJZ3Q6vp</t>
  </si>
  <si>
    <t>TSA 16702
59782 LILLE CEDEX 9</t>
  </si>
  <si>
    <t xml:space="preserve">PKG ARENES NIMES </t>
  </si>
  <si>
    <t>20-054PVC-FP</t>
  </si>
  <si>
    <t>https://drive.google.com/open?id=1JF1Ztx-Oia5e1Mrmu0QWLs9_fGqt7mNO</t>
  </si>
  <si>
    <t>SOLUTION EXPOSITION</t>
  </si>
  <si>
    <t>113 RUE G ONSLOW
CS 68114 ZA GAROSUD
34075 MONTPELLIER</t>
  </si>
  <si>
    <t>BAGNOLS / CEZE</t>
  </si>
  <si>
    <t>20-053PVC-FJM</t>
  </si>
  <si>
    <t>https://drive.google.com/open?id=1YYDIAIO5MM5qZKHW2sHPHlomHGlXtt_g</t>
  </si>
  <si>
    <t xml:space="preserve">MAIRIE DE ST CHEF </t>
  </si>
  <si>
    <t>PLACE DE LA MAIRIE
38890 ST CHEF</t>
  </si>
  <si>
    <t>20-052PVC-FJM</t>
  </si>
  <si>
    <t>https://drive.google.com/open?id=18gEhgo1ff3xVk4vARu9S2J3UTiHPoqHw</t>
  </si>
  <si>
    <t>11  BD JEAN PAIN- CS 91066
38021 GRENOBLE CEDEX 1</t>
  </si>
  <si>
    <t>20-051BP-SM</t>
  </si>
  <si>
    <t xml:space="preserve">COMMUNE DE LAVAUR </t>
  </si>
  <si>
    <t xml:space="preserve">PLACE DU GENERAL SUDRE 
81503 LAVAUR </t>
  </si>
  <si>
    <t xml:space="preserve">CO TRAITANCE AVEC ALTRAD MEFRAN qui est mandataire </t>
  </si>
  <si>
    <t>20-050TR-LM</t>
  </si>
  <si>
    <t>https://drive.google.com/open?id=1vhEcsJiobRWh3sfCRL4B_th130pgJjWT</t>
  </si>
  <si>
    <t>SLVR</t>
  </si>
  <si>
    <t xml:space="preserve">415 RUE CLAUDE NICOLAS LEDOUX
BAT B - EIFFEL PARK
13290 AIX EN PROVENCE </t>
  </si>
  <si>
    <t>GYMNASE MARSEILLE</t>
  </si>
  <si>
    <t>20-049BP-FJM</t>
  </si>
  <si>
    <t>https://drive.google.com/open?id=1YUQd2ta4FlhuAR07naQwdgaQcaMjbk-s</t>
  </si>
  <si>
    <t xml:space="preserve">CAMPING LA RAVOIRE </t>
  </si>
  <si>
    <t>ROUTE DE LA RAVOIRE 
74210 DOUSSARD</t>
  </si>
  <si>
    <t>20-048TR-FJM</t>
  </si>
  <si>
    <t>https://drive.google.com/open?id=1gk3_xkXLsc66JWWPLcef_tBTzKO_vVT1</t>
  </si>
  <si>
    <t>MGAY</t>
  </si>
  <si>
    <t>20-047IND-JR</t>
  </si>
  <si>
    <t>https://drive.google.com/open?id=19e8dJmh6gJwKCLrw9jnvyRAwLB3llDwQ</t>
  </si>
  <si>
    <t>SPORT 2000
SAL 4M SPORTS</t>
  </si>
  <si>
    <t xml:space="preserve">HALLE DE RAMILLES 
48000 MENDE </t>
  </si>
  <si>
    <t>SPORT 2000 MENDE</t>
  </si>
  <si>
    <t>20-046PVC-JPB</t>
  </si>
  <si>
    <t>https://drive.google.com/open?id=1kwrxO9gwCj_QGRRn04bEWvdS4kIoLkIn</t>
  </si>
  <si>
    <t xml:space="preserve">VILLE DE ST GERMAIN AU MONT </t>
  </si>
  <si>
    <t xml:space="preserve">HOTEL DE VILLE
69650 ST GERMAIN AU MONT </t>
  </si>
  <si>
    <t xml:space="preserve">Salle polyvalente Dolto </t>
  </si>
  <si>
    <t>20-045PVC-JMB</t>
  </si>
  <si>
    <t>https://drive.google.com/open?id=1Bk8UgAgfs89SxoAL0l6gszojHQHuPRpT</t>
  </si>
  <si>
    <t xml:space="preserve">EUROVIA AQUITAINE 
AGENCE AGEN </t>
  </si>
  <si>
    <t xml:space="preserve">Metairie de Beauregard 
47520 LE PASSAGE D AGEN </t>
  </si>
  <si>
    <t>Futsall en Sportcourt à STE LIVRADE SUR LOT  (47)</t>
  </si>
  <si>
    <t>20-044RS-JPB</t>
  </si>
  <si>
    <t>https://drive.google.com/open?id=1ZXeiPEQZowijRP6oeSI1VrgxPpd0oR5E</t>
  </si>
  <si>
    <t xml:space="preserve">ASTAVOZ
MR AYMERIC DE TRUCHIS </t>
  </si>
  <si>
    <t xml:space="preserve">CHATEAU DE VARRENNE
2 RUE DE BOURGOGNE
71270 CHARRETTE VARENNES </t>
  </si>
  <si>
    <t>20-043PU-LM</t>
  </si>
  <si>
    <t xml:space="preserve">SYNDICAT MIXTE CEC LES CAMPELIERES </t>
  </si>
  <si>
    <t>199 CH DES CAMPELIERES
06250 MOUGINS</t>
  </si>
  <si>
    <t>20-042PVC-JMB</t>
  </si>
  <si>
    <t>https://drive.google.com/open?id=18aW9UNNkwccR7BUqsa5DyWVZNjpjPLr1</t>
  </si>
  <si>
    <t>EDDY</t>
  </si>
  <si>
    <t>20-041PKG-AL</t>
  </si>
  <si>
    <t>https://drive.google.com/open?id=1IymgjFE487l-wPs9X9YcUiitedxrf_1I</t>
  </si>
  <si>
    <t>SAPM</t>
  </si>
  <si>
    <t xml:space="preserve">PKG PEYROU MONTPELLIER </t>
  </si>
  <si>
    <t>20-040BP-FJM</t>
  </si>
  <si>
    <t>https://drive.google.com/open?id=1wJ9zUrhUF8fNhWaUM6BoaMqUVj-9iqBq</t>
  </si>
  <si>
    <t xml:space="preserve">COM COM DU CRESTOIS ET PAYS DE SAILLAN </t>
  </si>
  <si>
    <t xml:space="preserve">15 CH DES SENTEURS 
26400 AOUSTE SUR SYE </t>
  </si>
  <si>
    <t>20-039PU-FP</t>
  </si>
  <si>
    <t>https://drive.google.com/open?id=1F_KjJGcWMOmgmE6RoMiH1aw7zPGgfDts</t>
  </si>
  <si>
    <t>Mairie de Saint Martin de Londres</t>
  </si>
  <si>
    <t>9 Place de la Mairie
34380 Saint-Martin-de-Londres</t>
  </si>
  <si>
    <t>marché 36778 
bc2 3418.30
total 40196.30</t>
  </si>
  <si>
    <t>20-038RS-JMB</t>
  </si>
  <si>
    <t>https://drive.google.com/open?id=1ZWEhf3LI_Uj6wUwlXMIrjmDthKcFj671</t>
  </si>
  <si>
    <t xml:space="preserve">MAIRIE DE SAUJON </t>
  </si>
  <si>
    <t xml:space="preserve">HOTEL DE VILLE
17600 SAUJON </t>
  </si>
  <si>
    <t>BC1 TC 10429.80€
BC2 MAIRIE 1495.25</t>
  </si>
  <si>
    <t>20-037TR-SM</t>
  </si>
  <si>
    <t>https://drive.google.com/open?id=1Bgc3zpAOUxoEREh-VpcB9uuGIGBNhXUb</t>
  </si>
  <si>
    <t>Mairie de Quint-Fonsegrives</t>
  </si>
  <si>
    <t>Hotel de ville 
31130 QUINT FONTSEGRIVES</t>
  </si>
  <si>
    <t>20-036IND-JR</t>
  </si>
  <si>
    <t>https://drive.google.com/open?id=1pag-Z_0NwutCajKKyl8Gw08oCcK8jYHG</t>
  </si>
  <si>
    <t xml:space="preserve">SARL FRANCES </t>
  </si>
  <si>
    <t xml:space="preserve">AV DE ST PONS 
34360 ST CHINIAN </t>
  </si>
  <si>
    <t>20-035PU-SM</t>
  </si>
  <si>
    <t>https://drive.google.com/open?id=1bxkQ5QLTmE8Awo8nFMEnQOPFh1UkTvW0</t>
  </si>
  <si>
    <t xml:space="preserve">MAIRIE BLAGNAC </t>
  </si>
  <si>
    <t>1 PLACE DES ARTS 
1706 BLAGNAC CEDEX</t>
  </si>
  <si>
    <t>20-034MC-FP</t>
  </si>
  <si>
    <t>https://drive.google.com/open?id=1_tRYWqJMqbpmBN9ph93ugwZrJ7HYe7eL</t>
  </si>
  <si>
    <t>MAIRIE ST GEORGES D ORQUE</t>
  </si>
  <si>
    <t>4 AV MONTPELLIER
34680 ST GEORGES D ORQUE</t>
  </si>
  <si>
    <t>R</t>
  </si>
  <si>
    <t xml:space="preserve">20-033DIV-JPB </t>
  </si>
  <si>
    <t>https://drive.google.com/open?id=1Faw7RgPn8LmcP3jsnc--bNmkGnbC7wOG</t>
  </si>
  <si>
    <t xml:space="preserve">TC ECULLY </t>
  </si>
  <si>
    <t xml:space="preserve">2 CH DES HAUTES BRUYERES
69130 ECULLY </t>
  </si>
  <si>
    <t xml:space="preserve">Poteaux de jeux </t>
  </si>
  <si>
    <t>20-032PU-JPB</t>
  </si>
  <si>
    <t>Mairie de VILLENEUVE</t>
  </si>
  <si>
    <t>24 route de Saint Trivier
01480 VILLENEUVE</t>
  </si>
  <si>
    <t>https://drive.google.com/open?id=1zyYBphmnxWVoUaQUmoSBUkdiWdbYKOwG</t>
  </si>
  <si>
    <t>20-030PVC-FJM</t>
  </si>
  <si>
    <t>https://drive.google.com/open?id=1H2QR3OmsDRAGNoGnlXNuXTmQjdM9o7w-</t>
  </si>
  <si>
    <t xml:space="preserve">LYCEE LOUISE MICHEL </t>
  </si>
  <si>
    <t xml:space="preserve">30 RUE LOUISE MICHEL BP 2708
38037 GRENOBLE </t>
  </si>
  <si>
    <t>20-029MC-FP</t>
  </si>
  <si>
    <t>https://drive.google.com/open?id=1vtZMpVfo9kATQuHTL1yR9GEKkZ43XaZd</t>
  </si>
  <si>
    <t xml:space="preserve">MAIRIE DE CAVEIRAC </t>
  </si>
  <si>
    <t xml:space="preserve">PLACE DU CHATEAU
30820 CAVEIRAC </t>
  </si>
  <si>
    <t>20-027GS-JPB</t>
  </si>
  <si>
    <t>https://drive.google.com/open?id=1X_NDegjKY8RRXnc6IdH_gv_AedK_M-z5</t>
  </si>
  <si>
    <t xml:space="preserve">TC DE SERGY </t>
  </si>
  <si>
    <t xml:space="preserve">HOTEL DE VILLE 
01630 SERGY </t>
  </si>
  <si>
    <t>20-026TR-FJM</t>
  </si>
  <si>
    <t>https://drive.google.com/open?id=1MprTTOfesK9q3gshySAKPNqjgFrBhFet</t>
  </si>
  <si>
    <t xml:space="preserve">SOLS CONFORT
</t>
  </si>
  <si>
    <t>SARL JEAN MARIE JACQUET ET CIE
120 avenue de Genève
Espace Léman 2
74200 THONON LES BAINS</t>
  </si>
  <si>
    <t>20-025DIV-JMB</t>
  </si>
  <si>
    <t>https://drive.google.com/open?id=13BzsQbMqADqnb2ndcQSL0jTuCotfo4dU</t>
  </si>
  <si>
    <t>20-024PVC-ASNE</t>
  </si>
  <si>
    <t>https://drive.google.com/open?id=1L4073Jsk3ob7ZXLcOq-EkGux4eei9_C6</t>
  </si>
  <si>
    <t>Mairie LE CHAMBON FEUGEROLLES</t>
  </si>
  <si>
    <t>Place Jean Jaures 
BP 39 
42501 LA CHAMBON FEUGEROLLES</t>
  </si>
  <si>
    <t xml:space="preserve">Gymnase de Pontcharra 
</t>
  </si>
  <si>
    <t>20-023BP-LM</t>
  </si>
  <si>
    <t>https://drive.google.com/open?id=14iN0AIcdicTQ9RNZqGee-2dQ6rbM7c83</t>
  </si>
  <si>
    <t xml:space="preserve">SUN IMMOBILIER </t>
  </si>
  <si>
    <t xml:space="preserve">10 RUE JP RAMEAU
83000TOULON </t>
  </si>
  <si>
    <t xml:space="preserve">MANOIR DE LA CALADE </t>
  </si>
  <si>
    <t>contrat 2020</t>
  </si>
  <si>
    <t>20-022GS-FP</t>
  </si>
  <si>
    <t>https://drive.google.com/open?id=1Txcrs412nmzxX4jm6Cq98r2-bHdXNGB6</t>
  </si>
  <si>
    <t xml:space="preserve">HOTEL DE VILLE 
34300 AGDE </t>
  </si>
  <si>
    <t xml:space="preserve">BC1 2300
BC2 2300 </t>
  </si>
  <si>
    <t>20-021DIV-JMB</t>
  </si>
  <si>
    <t>https://drive.google.com/open?id=1kjLziFdLiq11FQjKWcCemmvPUIpEjItw</t>
  </si>
  <si>
    <t>MAIRIE DE TRESSES</t>
  </si>
  <si>
    <t xml:space="preserve">5 AV DES ECOLES
33370 TRESSES </t>
  </si>
  <si>
    <t>20-020PU-JMB</t>
  </si>
  <si>
    <t xml:space="preserve">st clean </t>
  </si>
  <si>
    <t>MAIRIE VERDUN SUR GARONNE</t>
  </si>
  <si>
    <t xml:space="preserve">hotel de ville 
82600 VERDUN SUR GARONNE </t>
  </si>
  <si>
    <t>20-020DIV-FJ</t>
  </si>
  <si>
    <t xml:space="preserve">VILLE DE ROMANS SUR ISERE </t>
  </si>
  <si>
    <t xml:space="preserve">RUE JEAN CARNOT
26102 ROMANS SUR ISERE </t>
  </si>
  <si>
    <t>BC1 5095
BC2 1500</t>
  </si>
  <si>
    <t>20-019RS-JMB</t>
  </si>
  <si>
    <t>https://drive.google.com/open?id=17BK-iiNjuYHgafAEOFX_cLcJPrH1p_Pg</t>
  </si>
  <si>
    <t>Communauté d'agglomération Pau Béarn Pyrénées</t>
  </si>
  <si>
    <t>Hôtel de France 
2 bis, Place Royale 
64000 Pau</t>
  </si>
  <si>
    <t>bc 1 3357€
bc2 7865€ 
total 11222</t>
  </si>
  <si>
    <t>20-018PVC-LM</t>
  </si>
  <si>
    <t>https://drive.google.com/open?id=1IXTT_MrVBsAr_l1WQkNaj1cZ3qQghfth</t>
  </si>
  <si>
    <t xml:space="preserve">MAIRIE ORANGE </t>
  </si>
  <si>
    <t>Place Georges Clemenceau
84100 Orange</t>
  </si>
  <si>
    <t>20-017BP-SM</t>
  </si>
  <si>
    <t>https://drive.google.com/open?id=1nVopWPKozIeQDCFKld4yosbXQQJYAYjJ</t>
  </si>
  <si>
    <t xml:space="preserve">ALTRAD MEFRAN </t>
  </si>
  <si>
    <t>16 Avenue de la Gardie
34 510 Florensac</t>
  </si>
  <si>
    <t>St Juery</t>
  </si>
  <si>
    <t xml:space="preserve">20-016PVC-ASNE </t>
  </si>
  <si>
    <t>https://drive.google.com/open?id=14npwpMYGSOtkdPsh9v4zVKTdMtMQfQj0</t>
  </si>
  <si>
    <t>Commune de Saint-Pantaléon-de-Larche</t>
  </si>
  <si>
    <t>Place Général Couloumy – BP 01
19600 Saint-Pantaléon-de-Larche</t>
  </si>
  <si>
    <t>20-015MC-FP</t>
  </si>
  <si>
    <t>https://drive.google.com/open?id=1yqHX17UVeLaECP7g2Rw-xJ2IKgk66PcA</t>
  </si>
  <si>
    <t xml:space="preserve">VILLE ST JEAN DE VEDAS </t>
  </si>
  <si>
    <t xml:space="preserve">HOTEL DE VILLE 
34430 ST JEAN DE VEDAS </t>
  </si>
  <si>
    <t>20-014BP-JMB</t>
  </si>
  <si>
    <t>https://drive.google.com/open?id=1HEJ64xtRDCD9so4oFffrgV5wPzeQohz9</t>
  </si>
  <si>
    <t>marché 72793.50
bc2 2940
total 75733,5</t>
  </si>
  <si>
    <t>20-013PU-FJM</t>
  </si>
  <si>
    <t>https://drive.google.com/open?id=1_zx-FLk13G1_9gVQpsGTHa9GWJcr2jfw</t>
  </si>
  <si>
    <t xml:space="preserve">MAIRIE GUILHERAND GRANGES </t>
  </si>
  <si>
    <t>1 PLACE DES 5 CONTINENTS BP218
07502 GUILHERAND GRANGES CEDEX</t>
  </si>
  <si>
    <t>20-012DIV-JMB</t>
  </si>
  <si>
    <t>https://drive.google.com/open?id=1w4YvSmlCR7YIqmjue-flWEc7MtKJZKEW</t>
  </si>
  <si>
    <t>COMMUNE DE MONT</t>
  </si>
  <si>
    <t xml:space="preserve">RUE DU VIEUX MONT 
64300 MONT </t>
  </si>
  <si>
    <t xml:space="preserve">Marché 141760€
DC4 à venir </t>
  </si>
  <si>
    <t>20-011PVC-FJM</t>
  </si>
  <si>
    <t>https://drive.google.com/open?id=1QzbiwRqYNo4lESR4okFDRCYYhx58GMda</t>
  </si>
  <si>
    <t>MAIRIE DE ECHIROLLES</t>
  </si>
  <si>
    <t>HOTEL DE VILLE
PLACE DES 5 FONTAINES BP248
38433 ECHIROLLES</t>
  </si>
  <si>
    <t>GYMNASE PICASSO</t>
  </si>
  <si>
    <t>20-010PU-JMB</t>
  </si>
  <si>
    <t>https://drive.google.com/open?id=1rEBYDh3Zah9NVWqduk3_ndhfgNCZ-Nuj</t>
  </si>
  <si>
    <t xml:space="preserve">Hotel de ville
17160 MATHA  </t>
  </si>
  <si>
    <t>20-009GS-SM</t>
  </si>
  <si>
    <t>https://drive.google.com/open?id=1jDwQW_rApTKQC0b7ua_3UJXzirKSjz9X</t>
  </si>
  <si>
    <t xml:space="preserve">TMS LE FOSSAT </t>
  </si>
  <si>
    <t>20-008IND-JR</t>
  </si>
  <si>
    <t>https://drive.google.com/open?id=19KuknDVfAa3fODoPCFQ-NERJK-G-ZgyM</t>
  </si>
  <si>
    <t xml:space="preserve">SPORT 2000 FRONTIGNAN </t>
  </si>
  <si>
    <t xml:space="preserve">CENTRE COMMERCIAL LES PORTES DU MUSCAT
112 AV MARECHAL JUIN
34110 FRONTIGNAN </t>
  </si>
  <si>
    <t>20-007PKG-AL</t>
  </si>
  <si>
    <t>https://drive.google.com/open?id=1P-E5YB4xEABPWQVVC0GHO_2CGiPKfGXd</t>
  </si>
  <si>
    <t>S.A.R.L. ROSSI FRERES PEINTURES</t>
  </si>
  <si>
    <t>Résidence ALTEA 
Rue du Maréchal JUIN
20 600 BASTIA</t>
  </si>
  <si>
    <t xml:space="preserve">PKG GAUDIN BASTIA </t>
  </si>
  <si>
    <t>bc1 41929
bc2 2665</t>
  </si>
  <si>
    <t>20-006RS-SM</t>
  </si>
  <si>
    <t>https://drive.google.com/open?id=1Y6p0r9tfwVNBAv_Nw0sVEFMS4QQKi0cA</t>
  </si>
  <si>
    <t>MAIRIE STE FOY D AIGREFEUILLE</t>
  </si>
  <si>
    <t xml:space="preserve">PLACE DE LA MAIRIE
31570 ST FOY D AIGREFEUILLE </t>
  </si>
  <si>
    <t xml:space="preserve">Bc1 43979,60
BC3 1775
total 47304.60
</t>
  </si>
  <si>
    <t>20-005MC-FP</t>
  </si>
  <si>
    <t>https://drive.google.com/open?id=1SmPC-7f_v2YjBkwxRiRVnvnTs4X_m6IC</t>
  </si>
  <si>
    <t xml:space="preserve">MAIRIE DE GIGEAN </t>
  </si>
  <si>
    <t xml:space="preserve">HOTEL DE VILLE
34770 GIGEAN  </t>
  </si>
  <si>
    <t>20-004BOU-JR</t>
  </si>
  <si>
    <t xml:space="preserve">MAIRIE SALVETAT SUR AGOUT </t>
  </si>
  <si>
    <t>PLACE COMPOSTELLE 
34330 LA SALVETAT SUR AGOUT</t>
  </si>
  <si>
    <t>https://drive.google.com/open?id=1FhRcWSQ0ZuiboGtQRWKYnaA9AZw2AXJE</t>
  </si>
  <si>
    <t>20-002BP-FP</t>
  </si>
  <si>
    <t>https://drive.google.com/open?id=18Si0PbYbJ-DwBMxTO0dAYGq850F6ztIk</t>
  </si>
  <si>
    <t>EIFFAGE ROUTE MEDIT</t>
  </si>
  <si>
    <t xml:space="preserve">28 AV DE PEZENAS 
34630 ST THIBERY </t>
  </si>
  <si>
    <t>YILDIRIM Tennis</t>
  </si>
  <si>
    <t>20-001PVC-FP</t>
  </si>
  <si>
    <t>EVENEMENTIEL 2020</t>
  </si>
  <si>
    <t>GERFLOR SAS</t>
  </si>
  <si>
    <t xml:space="preserve">50, Cours de la République </t>
  </si>
  <si>
    <t>Evenementiel 2020</t>
  </si>
  <si>
    <t>19-SAV-028-PU</t>
  </si>
  <si>
    <t>MAIRIE DE CASTELJALOUX</t>
  </si>
  <si>
    <t>47700 CASTELJALOUX</t>
  </si>
  <si>
    <t>19-sav-020-rs</t>
  </si>
  <si>
    <t xml:space="preserve">MAIRIE DE ROQUEBRUNE SUR ARGENS </t>
  </si>
  <si>
    <t>83520 ROQUEBRUNE SUR ARGENS</t>
  </si>
  <si>
    <t>TENNIS DES ISSAMBRES</t>
  </si>
  <si>
    <t>19-SAV-018-RS</t>
  </si>
  <si>
    <t>69440 MORNANT</t>
  </si>
  <si>
    <t>LE TEICH</t>
  </si>
  <si>
    <t>19-454PIST-LM</t>
  </si>
  <si>
    <t>https://drive.google.com/open?id=1TnmGWzKG98QJwKfQvnSXuuJxSg7vioFY</t>
  </si>
  <si>
    <t>MAIRIE DU PONTET</t>
  </si>
  <si>
    <t>13 RUE DE L'HOTEL DE VILLE
BP 20198
84134 LE PONTET CEDEX</t>
  </si>
  <si>
    <t>COMPLEXE DE FARGUES</t>
  </si>
  <si>
    <t>19-453IND-AL</t>
  </si>
  <si>
    <t>https://drive.google.com/open?id=1TkgIDZ1WOa9QcHc4nzUBfiZR42x19aLJ</t>
  </si>
  <si>
    <t>SPIE</t>
  </si>
  <si>
    <t>SPIE CITYNETWORKS
COMPTABILITE FOURNISSEURS
TSA 86000
35093 RENNES CEDEX 9</t>
  </si>
  <si>
    <t>BOULEVARD SUD URBAIN MARSEILLE</t>
  </si>
  <si>
    <t>19-452BOU-JR</t>
  </si>
  <si>
    <t>https://drive.google.com/open?id=1TMaZMx_-Tx60G4SXuq6THyVKFzKcECnT</t>
  </si>
  <si>
    <t>LE NUAGE</t>
  </si>
  <si>
    <t>769 AVENUE DE LA MER-RAYMOND DUGRAND
34000 MONTPELLIER</t>
  </si>
  <si>
    <t>19-450DIV-LM</t>
  </si>
  <si>
    <t>https://drive.google.com/open?id=1SPQBcdAZWjRVWNrknRlSdQC_i6cA3rgM</t>
  </si>
  <si>
    <t>SARL PACHACAID CAMPING CAP FUN</t>
  </si>
  <si>
    <t>1639 ROUTE DU CANADEL
83310 LA MOLE</t>
  </si>
  <si>
    <t>CAMPING PACHACAID</t>
  </si>
  <si>
    <t>19-449MC-FP</t>
  </si>
  <si>
    <t>https://drive.google.com/open?id=1n13AZ_7P1UU9VwIq9uZhQh5opqdPS9bp</t>
  </si>
  <si>
    <t xml:space="preserve">MAIRIE DE CASTRIES </t>
  </si>
  <si>
    <t xml:space="preserve">HOTEL DE VILLE
34000 CASTRIES </t>
  </si>
  <si>
    <t xml:space="preserve">BC MAIRIE 1890€
BC TC 900€
Cree à la demande de Rudy, pas de BC </t>
  </si>
  <si>
    <t>19-448BP-JPB</t>
  </si>
  <si>
    <t>https://drive.google.com/open?id=1fa-26bImHoSJkUYtNhOUpAFZtdSxQcU_</t>
  </si>
  <si>
    <t>22 PLACE DE LA MAIRIE
69490 ST ROMAIN DE POPEY</t>
  </si>
  <si>
    <t>ELG</t>
  </si>
  <si>
    <t>19-447PVC-FJM</t>
  </si>
  <si>
    <t>https://drive.google.com/open?id=1Myxi8MUP5LxbU2u6TevNSvrYsV2iVnxj</t>
  </si>
  <si>
    <t xml:space="preserve">25 av CONSTANTINE 
38100 GRENOBLE </t>
  </si>
  <si>
    <t>19-446BP-SM</t>
  </si>
  <si>
    <t>https://drive.google.com/open?id=1bW_J4jyLbjba3t3HRH8yvMxSGTf1Qxeh</t>
  </si>
  <si>
    <t>PUYLAROQUE</t>
  </si>
  <si>
    <t>19-444PU-ASNE</t>
  </si>
  <si>
    <t xml:space="preserve">MAIRIE COMPREIGNAC </t>
  </si>
  <si>
    <t xml:space="preserve">HOTEL DE VILLE
87140 COMPREIGNAC </t>
  </si>
  <si>
    <t>19-443EPDM-JPB</t>
  </si>
  <si>
    <t>https://drive.google.com/open?id=1sBv4LkpJEcKrZGAmilIFJLRumHkcKYUJ</t>
  </si>
  <si>
    <t xml:space="preserve">MAIRIE DE SERGY </t>
  </si>
  <si>
    <t>19-442PKG-AL</t>
  </si>
  <si>
    <t>https://drive.google.com/open?id=1m1q_IoGuwuVIAPgew6gqGLjiOxKWg9gM</t>
  </si>
  <si>
    <t xml:space="preserve">INDIGO INFRA </t>
  </si>
  <si>
    <t>PKG TRIANGLE MONTPELLIER</t>
  </si>
  <si>
    <t>19-441PKG-AL</t>
  </si>
  <si>
    <t>https://drive.google.com/open?id=1Ff2icLfp3mZKu4KjUiBxCLwzpQCQ4oiT</t>
  </si>
  <si>
    <t>19-440PU-FJM</t>
  </si>
  <si>
    <t>https://drive.google.com/open?id=1SpG1qDAUmgjbEMsyAguPsf_TQ0bW4d9x</t>
  </si>
  <si>
    <t>Mairie d'Autrans-Méaudre en Vercors</t>
  </si>
  <si>
    <t>HOTEL DE VILLE
38110 Autrans-Méaudre en Vercors</t>
  </si>
  <si>
    <t>19-439PU-SM</t>
  </si>
  <si>
    <t>MAIRIE DE MURET</t>
  </si>
  <si>
    <t xml:space="preserve">27 RUE CASTELVEILH 
BP 30207
31605 MURET CEDEX </t>
  </si>
  <si>
    <t>19-438PU-JMB</t>
  </si>
  <si>
    <t>Mairie de Casteljaloux</t>
  </si>
  <si>
    <t>19-437GS-FP</t>
  </si>
  <si>
    <t>https://drive.google.com/open?id=1p34FgfQaSklx6HT_83s6z_mcHA2hEL0y</t>
  </si>
  <si>
    <t>PLACE LIBERATION 
34130 MAUGUIO</t>
  </si>
  <si>
    <t>19-436PIST-JMB</t>
  </si>
  <si>
    <t>https://drive.google.com/open?id=1NVy8rFv48JnXt5cKFV3NB38XVQdmPG4h</t>
  </si>
  <si>
    <t>CLUB ATHETIQUE CASTELJALOUX</t>
  </si>
  <si>
    <t>ALI</t>
  </si>
  <si>
    <t>19-435PU-JMB</t>
  </si>
  <si>
    <t>Mairie de TOCANE ST-APRE</t>
  </si>
  <si>
    <t>hotel de ville
24350 TOCANE ST APRE</t>
  </si>
  <si>
    <t>19-434PU-SM</t>
  </si>
  <si>
    <t>https://drive.google.com/open?id=1z5-QBFWjEpMUbvZosoOJgUtk2fR6x3Ky</t>
  </si>
  <si>
    <t xml:space="preserve">Mairie de Saint Paul Cap de Joux </t>
  </si>
  <si>
    <t>1 Place Philippe Pinel  
81220 SAINT PAUL CAP DE JOUX</t>
  </si>
  <si>
    <t>19-433PVC-FJM</t>
  </si>
  <si>
    <t>https://drive.google.com/open?id=11TK0XEF8OFEXgoDsrSg9z_H5Z21CudOD</t>
  </si>
  <si>
    <t xml:space="preserve">VILLE D ANNECY </t>
  </si>
  <si>
    <t xml:space="preserve">HOTEL DE VILLE  BP2305
74011 ANNECY CEDEX </t>
  </si>
  <si>
    <t>bc1 2000€ 
bc2 3000€</t>
  </si>
  <si>
    <t>19-432PKG-JR</t>
  </si>
  <si>
    <t>https://drive.google.com/open?id=1Vz_a0LlM1qZp5e30DRXeE1ir2H21jW_h</t>
  </si>
  <si>
    <t xml:space="preserve">GIE FONT DE L ORME </t>
  </si>
  <si>
    <t>122 Av du Dc Maurice Donat
06250 MOUGINS</t>
  </si>
  <si>
    <t>pkg clinique Tzanck à Mougins</t>
  </si>
  <si>
    <t>19-431PVC-FJM</t>
  </si>
  <si>
    <t>https://drive.google.com/open?id=18ig0GU-s2_gjaa40dPwTM7gNXuhUJkk6</t>
  </si>
  <si>
    <t>Mairie de Bernin</t>
  </si>
  <si>
    <t>RD1090 
38190 Bernin</t>
  </si>
  <si>
    <t>19-430BOU-JR</t>
  </si>
  <si>
    <t>https://drive.google.com/open?id=19JA5-kIJuPrc6CgKgKz1b0y4iDHmSs2B</t>
  </si>
  <si>
    <t>DPH 34</t>
  </si>
  <si>
    <t>67 Rue Joe Dassin - Parc 2000
34090 MONTPELLIER</t>
  </si>
  <si>
    <t>19-429TB-JPB</t>
  </si>
  <si>
    <t>https://drive.google.com/open?id=1v-dYNxm7EoIj_YUTJFZUJSCvR9Tex5qw</t>
  </si>
  <si>
    <t>3, Bld du 11 Novembre 
69100 VILLEURBANNE</t>
  </si>
  <si>
    <t xml:space="preserve">BC1 26200
BC2  4944
bc3 3500 
bc4 1620 </t>
  </si>
  <si>
    <t>19-428BP-JMB</t>
  </si>
  <si>
    <t>https://drive.google.com/open?id=1VPjFtggnu--OlcTIZzpmk_M_2ZxXcsHc</t>
  </si>
  <si>
    <t xml:space="preserve">Mairie de Gironde sur Dropt
</t>
  </si>
  <si>
    <t>46 avenue du Général de Gaulle 
33190 Gironde sur Dropt</t>
  </si>
  <si>
    <t xml:space="preserve">contrat d entretien 5 ans </t>
  </si>
  <si>
    <t>19-427PVC-ASNE</t>
  </si>
  <si>
    <t>https://drive.google.com/open?id=1wQxRiOeSqGRf23CQ2zL-2qiq8cuXLdpZ</t>
  </si>
  <si>
    <t>COMM AGGO RIOM LIMAGNE VOLCANS</t>
  </si>
  <si>
    <t xml:space="preserve">5 MAIL JOST PASQUIER
CS 80045
63201 RIOM CEDEX </t>
  </si>
  <si>
    <t xml:space="preserve">GYMNASE AIME CESAIRE </t>
  </si>
  <si>
    <t>19-426PKG-AL</t>
  </si>
  <si>
    <t>https://drive.google.com/open?id=1PMt2_I09a793P7oPNFV8baJ3YZ9OTN4N</t>
  </si>
  <si>
    <t xml:space="preserve">PKG PORTE AUGUSTE NIMES </t>
  </si>
  <si>
    <t>19-425DIV-FJM</t>
  </si>
  <si>
    <t>https://drive.google.com/open?id=1UTlmqJriJZFPfPpfoSRyuxu8UzrBRxGr</t>
  </si>
  <si>
    <t>19-424RS-JMB</t>
  </si>
  <si>
    <t>https://drive.google.com/open?id=1nzhTN28OLcLvQQQ8NZA9fu-7uBwF3XHr</t>
  </si>
  <si>
    <t>VILLE DE PAU</t>
  </si>
  <si>
    <t xml:space="preserve">HOTEL DE VILLE 
64000 PAU </t>
  </si>
  <si>
    <t>19-423EPDM-AL</t>
  </si>
  <si>
    <t>https://drive.google.com/open?id=1VFjOKXtZn0FlVZ-FpbNONP7xUmTlTLnv</t>
  </si>
  <si>
    <t xml:space="preserve">CRECHE LES POUSSINS </t>
  </si>
  <si>
    <t xml:space="preserve">31 RUE MARCEL PAGNOL
30230 RODILHAN </t>
  </si>
  <si>
    <t>19-422PKG-AL</t>
  </si>
  <si>
    <t>https://drive.google.com/open?id=1dNiAoz4ax-F2rJb_2YEXuq1lh2YMj6Mt</t>
  </si>
  <si>
    <t xml:space="preserve">AVIGNON TOURISME </t>
  </si>
  <si>
    <t xml:space="preserve">BP149
84008 AVIGNON CEDEX </t>
  </si>
  <si>
    <t xml:space="preserve">PALAIS DES PAPES </t>
  </si>
  <si>
    <t>19-421PU-ASNE</t>
  </si>
  <si>
    <t>CC RIVES DU HAUT ALLIER</t>
  </si>
  <si>
    <t xml:space="preserve">6 PLACE ANDRE ROUX BP 10
43300 LANGEAC </t>
  </si>
  <si>
    <t>Paulhaget</t>
  </si>
  <si>
    <t>19-420GS-SM</t>
  </si>
  <si>
    <t>https://drive.google.com/open?id=1imAcqaa6q2-vCvfSv_n0uarzgf74bT-1</t>
  </si>
  <si>
    <t xml:space="preserve">Angle Vert </t>
  </si>
  <si>
    <t>Chemin des carrières
34670 Baillargues</t>
  </si>
  <si>
    <t>19-419PU-SM</t>
  </si>
  <si>
    <t xml:space="preserve">MAIRIE DE CARMAUX </t>
  </si>
  <si>
    <t xml:space="preserve">PLACE DE LA LIBERATION 
81400 CARMAUX </t>
  </si>
  <si>
    <t>19-418RS-JPB</t>
  </si>
  <si>
    <t>https://drive.google.com/open?id=1AIuFm9CkJDsj579gfSeLjl20PfCNwKGq</t>
  </si>
  <si>
    <t xml:space="preserve">CINITEA  VINCI </t>
  </si>
  <si>
    <t>61-63 Avenue Paul Krüger – CS 30225
69 627 Villeurbanne Cedex</t>
  </si>
  <si>
    <t>19-417GS-FP</t>
  </si>
  <si>
    <t>https://drive.google.com/open?id=1-wJIt94O3HVOB8ByZJwbbmZQdoz6Uopb</t>
  </si>
  <si>
    <t>SDIS 30</t>
  </si>
  <si>
    <t>281 AV PAVLOV
0932 NIMES CEDEX 9</t>
  </si>
  <si>
    <t xml:space="preserve">TMS SOMMIERES </t>
  </si>
  <si>
    <t>19-416BP-FJM</t>
  </si>
  <si>
    <t>https://drive.google.com/open?id=1a5Uzr43Ex_Gx5wAzWV8iLBKiGub3uSnu</t>
  </si>
  <si>
    <t xml:space="preserve">COM COM COEUR TARENTAISE </t>
  </si>
  <si>
    <t xml:space="preserve">QUAI ST REAL
73600 MOUTIERS </t>
  </si>
  <si>
    <t>TC MOUTIERS</t>
  </si>
  <si>
    <t>19-415PKG-AL</t>
  </si>
  <si>
    <t xml:space="preserve">MAIRIE D ALES </t>
  </si>
  <si>
    <t xml:space="preserve">9 PLACE DE L HOTEL DE VILLE 
BP 40345
30115 ALES </t>
  </si>
  <si>
    <t xml:space="preserve">PKG CENTRE ALES </t>
  </si>
  <si>
    <t>19-414RS-FP</t>
  </si>
  <si>
    <t>https://drive.google.com/open?id=1ztbu349mW-5XVzmclG3vJeFtDX_pWTGS</t>
  </si>
  <si>
    <t xml:space="preserve">VILLE DE MARSILLARGUES </t>
  </si>
  <si>
    <t>Place de l'Hôtel de Ville
34590 MARSILLARGUES</t>
  </si>
  <si>
    <t>Marché total 70454 
DC4 Soft B à venir !!</t>
  </si>
  <si>
    <t>19-413PU-FP</t>
  </si>
  <si>
    <t>PLACE A BRIAND
34140 MEZE</t>
  </si>
  <si>
    <t>19-412PU-FJM</t>
  </si>
  <si>
    <t>https://drive.google.com/open?id=1pvnOfs1X6zsekoDEwi_q6Vv8GMRECbsJ</t>
  </si>
  <si>
    <t>UNIVERSITE GRENOBLE ALPES</t>
  </si>
  <si>
    <t xml:space="preserve">RUE DE LA PASSERELLE
38400 ST MARTIN D HERES </t>
  </si>
  <si>
    <t>19-411EPDM-JR</t>
  </si>
  <si>
    <t>https://drive.google.com/open?id=16LGy0QW1YG0IowLzjLYXdvoM0oWzR-TR</t>
  </si>
  <si>
    <t xml:space="preserve">MAIRIE DE MARAUSSAN </t>
  </si>
  <si>
    <t>Avenue du Général Balaman
 34370 Maraussan</t>
  </si>
  <si>
    <t>Aire de jeux</t>
  </si>
  <si>
    <t>19-410RS-FP</t>
  </si>
  <si>
    <t>https://drive.google.com/open?id=1pGpmfxjRhk69-Z3-TNl5HcvcLsIlibkG</t>
  </si>
  <si>
    <t>EUROVIA LR</t>
  </si>
  <si>
    <t>560 CH DE L AERODROME 
30000 NIMES</t>
  </si>
  <si>
    <t xml:space="preserve">Ecole Mas de Mingue </t>
  </si>
  <si>
    <t>19-409PU-FP</t>
  </si>
  <si>
    <t>https://drive.google.com/open?id=1aENUx8duIXd2MRDz1Xf4Q2cncavQ8dIZ</t>
  </si>
  <si>
    <t xml:space="preserve">VILLE D AGDE </t>
  </si>
  <si>
    <t>GYMNASE CHARRIN</t>
  </si>
  <si>
    <t>19-408BP-SM</t>
  </si>
  <si>
    <t>https://drive.google.com/open?id=1HhKnLPXvO70RgEsNf1636Y3zh0gCUtBx</t>
  </si>
  <si>
    <t xml:space="preserve">MAIRIE DE CANET D AUDE </t>
  </si>
  <si>
    <t>HOTEL DE VILLE
11200 CANET D AUDE</t>
  </si>
  <si>
    <t>BC1 22032.8
BC2  9064.80€
total 31097.60</t>
  </si>
  <si>
    <t>19-407EPDM-SM</t>
  </si>
  <si>
    <t>https://drive.google.com/open?id=1YALxLMv5p6BJ5p97XZOVoyxA2-4cpHYT</t>
  </si>
  <si>
    <t>CRECHE VAILHAUQUES</t>
  </si>
  <si>
    <t>19-406GS-FP</t>
  </si>
  <si>
    <t>https://drive.google.com/open?id=16pAoW9TU88YZTiT0GfNVM-_7_qCIBTgZ</t>
  </si>
  <si>
    <t>1 RUE DU COLISEE 
30947 NIMES CEDEX 9</t>
  </si>
  <si>
    <t xml:space="preserve">STADE </t>
  </si>
  <si>
    <t>Marché : 375480.00€
dc4 Arrosage  31538€
dc4 lautier tp   12800€
Marché ST 331142</t>
  </si>
  <si>
    <t>19-405GS-SM</t>
  </si>
  <si>
    <t>https://drive.google.com/open?id=1LGCGGO-fObytGrIUaNhQ9MWQ-A_hSps6</t>
  </si>
  <si>
    <t>MAIRIE DE ORGUEIL</t>
  </si>
  <si>
    <t xml:space="preserve">HOTEL DE VILLE 
82370 ORGUEIL </t>
  </si>
  <si>
    <t xml:space="preserve">19-404SB-JR </t>
  </si>
  <si>
    <t xml:space="preserve">MAIRIE ST HILAIRE BEAUVOIR </t>
  </si>
  <si>
    <t xml:space="preserve">HOTEL DE VILLE
34160 ST HILAIRE DE BEAUVOIR </t>
  </si>
  <si>
    <t xml:space="preserve">19-403EPDM-JR </t>
  </si>
  <si>
    <t>https://drive.google.com/open?id=16QnxnqThwhXpNE47zoEHQneWIZb9GSzF</t>
  </si>
  <si>
    <t>COMMUNAUTE DE COMMUNES
DE CEZE CEVENNES</t>
  </si>
  <si>
    <t>120 Route d'Uzès Prolongée
 30500 Saint-Ambroix</t>
  </si>
  <si>
    <t>19-402EPDM-SM</t>
  </si>
  <si>
    <t>https://drive.google.com/open?id=1uxECqswX9rLScqrweWAJuQlbswxOh-dN</t>
  </si>
  <si>
    <t>19-401RS-JMB</t>
  </si>
  <si>
    <t>https://drive.google.com/open?id=1P-CTywkONlEBOeAJrTe0fuVmDJP3b0VO</t>
  </si>
  <si>
    <t>MAIRIE DE PUILBOREAU</t>
  </si>
  <si>
    <t xml:space="preserve">HOTEL DE VILLE
17138 PUILBOREAU </t>
  </si>
  <si>
    <t>19-400PVC-ASNE</t>
  </si>
  <si>
    <t>https://drive.google.com/open?id=1oNpFBSVBxf_5Z68eZXGCq9fUswejXEVr</t>
  </si>
  <si>
    <t xml:space="preserve">SYNDICAT INTERCOMM COLLEGE DE LARCHE </t>
  </si>
  <si>
    <t>MAIRIE DE LARCHE
2 RUE DU PONT BARBAZAN
19600 LARCHE</t>
  </si>
  <si>
    <t>19-399BP-FP</t>
  </si>
  <si>
    <t>https://drive.google.com/open?id=1eey5EYMQIcFrywP7zVexE19QHVDa_or5</t>
  </si>
  <si>
    <t xml:space="preserve">MAIRIE DE CORNEILHAN </t>
  </si>
  <si>
    <t xml:space="preserve">HOTEL DE VILLE
34490 CORNEILHAN  </t>
  </si>
  <si>
    <t>bc1 49102.15
bc2 1665 
total 50767.15</t>
  </si>
  <si>
    <t>19-398MC-FP</t>
  </si>
  <si>
    <t>https://drive.google.com/open?id=1ggRbSS-DNhmfY9H0Q3QOK70ZDIeXWqSY</t>
  </si>
  <si>
    <t>MAIRIE DE FRONTIGNAN</t>
  </si>
  <si>
    <t xml:space="preserve">HOTEL DE VILLE BP 308
34113 FRONTIGNAN CEDEX </t>
  </si>
  <si>
    <t>19-397BP-JPB</t>
  </si>
  <si>
    <t>https://drive.google.com/open?id=1Qo5aGWMwru_SlMwb66HlZ3iKiXwLN0U6</t>
  </si>
  <si>
    <t xml:space="preserve">MAIRIE DE CHAZAY </t>
  </si>
  <si>
    <t xml:space="preserve">3 RUE DE LA MAIRIE
69380 CHAZAY D'AZERGUES </t>
  </si>
  <si>
    <t>BRK Tennis</t>
  </si>
  <si>
    <t>19-396TR-FP</t>
  </si>
  <si>
    <t>https://drive.google.com/open?id=16uNDJSaG3VyQEJia0EgHRMA1nA7tYzkO</t>
  </si>
  <si>
    <t xml:space="preserve">19-395PU-ASNE </t>
  </si>
  <si>
    <t>https://drive.google.com/open?id=1gVguuvWY5fR-hcqXCPOHv8yaQDZXlj4p</t>
  </si>
  <si>
    <t xml:space="preserve">SOLS ET PLUS </t>
  </si>
  <si>
    <t xml:space="preserve">29 RUE DU STADE
MALPAS
43370 CUSSAC SUR LOIRE </t>
  </si>
  <si>
    <t>Green  Surface</t>
  </si>
  <si>
    <t>19-394MC-FP</t>
  </si>
  <si>
    <t>https://drive.google.com/open?id=1DVsrwVinFdV76GJS75_rwuO6bPjwEdTt</t>
  </si>
  <si>
    <t xml:space="preserve">MAIRIE ST CLEMENT DE RIVIERE </t>
  </si>
  <si>
    <t>HOTEL DE VILLE 
34980 ST CLEMENT DE RIVIERE</t>
  </si>
  <si>
    <t xml:space="preserve">19-393EPDM-JR </t>
  </si>
  <si>
    <t>https://drive.google.com/open?id=1gAA03tgw9SatCWFg9i6xmcW9LMjLY4-x</t>
  </si>
  <si>
    <t>SOMEREV</t>
  </si>
  <si>
    <t>567 rue Marius Petipa
Parc 2000
34080 MONTPELLIER</t>
  </si>
  <si>
    <t>19-392GS-FP</t>
  </si>
  <si>
    <t>https://drive.google.com/open?id=1jkhE57jEChxGtFPMSwblKfMinyHwUa6p</t>
  </si>
  <si>
    <t>19-391RS-LM</t>
  </si>
  <si>
    <t>https://drive.google.com/open?id=1cWNGUpVz_Ox9eftviOs76pBUC1NYQiA-</t>
  </si>
  <si>
    <t xml:space="preserve">SBM MONTE CARLO COUNTRY CLUB </t>
  </si>
  <si>
    <t>155 AV PRINCESSE GRACE 
06190 ROQUEBRUNE CAP MARTIN</t>
  </si>
  <si>
    <t>19-389PU-FP</t>
  </si>
  <si>
    <t>https://drive.google.com/open?id=11dcqMr1OQPBESBexmyx8VnGddElf1qof</t>
  </si>
  <si>
    <t>PLACE HOTEL DE VILLE 
30033 NIMES CEDEX 9</t>
  </si>
  <si>
    <t>19-388GS-ASNE</t>
  </si>
  <si>
    <t>https://drive.google.com/open?id=1brbHh40UHCs2CqrlO_D-vsvQnehwNB5Y</t>
  </si>
  <si>
    <t xml:space="preserve">CLERMONT AUVERGNE METROPOLE </t>
  </si>
  <si>
    <t>64-66 AV DE L UNION SOVIETIQUE
BP 23
63007 CLERMONT FERRAND CEDEX 1</t>
  </si>
  <si>
    <t xml:space="preserve">ent stade </t>
  </si>
  <si>
    <t>19-387MC-FP</t>
  </si>
  <si>
    <t>https://drive.google.com/open?id=15Cx3HgkAGekLgPmbxKyh6taju72ps_V8</t>
  </si>
  <si>
    <t xml:space="preserve">MAIRIE DE LANSARGUES </t>
  </si>
  <si>
    <t xml:space="preserve">PLACE ST JEAN 
34130 LANSARGUES </t>
  </si>
  <si>
    <t>19-386BP-SM</t>
  </si>
  <si>
    <t>https://drive.google.com/open?id=1z5zFWvAwf-Dtnf4XFJB8BT0YlfE792Cn</t>
  </si>
  <si>
    <t>MAIRIE DE LAVERNOSE LACASSE</t>
  </si>
  <si>
    <t>HOTEL DE VILLE 
31410 LAVERNOSE LACASSE</t>
  </si>
  <si>
    <t xml:space="preserve">19-385PU-ASNE </t>
  </si>
  <si>
    <t>https://drive.google.com/open?id=1K8wVQNjyP4G3j3qS5VRXObCI0j9sQafA</t>
  </si>
  <si>
    <t xml:space="preserve">HOTEL DE VILLE 
42580 L'ETRAT </t>
  </si>
  <si>
    <t xml:space="preserve">Finish </t>
  </si>
  <si>
    <t>19-384PU-JPB</t>
  </si>
  <si>
    <t>https://drive.google.com/open?id=1TmjPI2BlWt2bfmySqTue1bR_1PmWss6u</t>
  </si>
  <si>
    <t>VILLE DE PONTARLIER</t>
  </si>
  <si>
    <t>HOTEL DE VILLE BP 259
25308 PONTARLIER CEDEX</t>
  </si>
  <si>
    <t xml:space="preserve">gymnase SALLE MORAND </t>
  </si>
  <si>
    <t xml:space="preserve">19-383PVC-FJM </t>
  </si>
  <si>
    <t>MAIRIE DE RUMILLY</t>
  </si>
  <si>
    <t>PLACE HOTEL DE VILLE 
74152 RUMILLY</t>
  </si>
  <si>
    <t xml:space="preserve">GYMNASE CLERGEON </t>
  </si>
  <si>
    <t>marché 108558.63
BC2 2154</t>
  </si>
  <si>
    <t>19-382GS-FP</t>
  </si>
  <si>
    <t>https://drive.google.com/open?id=1ZmGDiAgIbA-CX0Qkjpr1WuAFtkGwbU75</t>
  </si>
  <si>
    <t xml:space="preserve">VILLE DE PERPIGNAN </t>
  </si>
  <si>
    <t xml:space="preserve">HOTEL DE VILLE 
BP 20931 
66931 PERPIGNAN CEDEX </t>
  </si>
  <si>
    <t>19-381PARQ-LM</t>
  </si>
  <si>
    <t>https://drive.google.com/open?id=1v8ZvQXlm56HgzcKmwv2_oztOexfqagh_</t>
  </si>
  <si>
    <t xml:space="preserve">MAIRIE DE SANARY </t>
  </si>
  <si>
    <t>1 place de la république
CS 70001
83112 Sanary sur Mer cedex</t>
  </si>
  <si>
    <t>19-380GS-LM</t>
  </si>
  <si>
    <t>https://drive.google.com/open?id=1yp0TOc08eIaaqjIqxqZd67lMnG06wGBy</t>
  </si>
  <si>
    <t xml:space="preserve">VILLAGE DE PROVENCE  - GOLF DE SAUMANE </t>
  </si>
  <si>
    <t xml:space="preserve">1141 RTE DE FONTAINE DE VAUCLUSE 
84800 SAUMANE DE VAUCLUSE </t>
  </si>
  <si>
    <t>19-379PVC-LM</t>
  </si>
  <si>
    <t>https://drive.google.com/open?id=1c1Z_LQV6h_dvDnAayQj4dmHbSjouf8NC</t>
  </si>
  <si>
    <t xml:space="preserve">MAIRIE DE GIGNAC LA NERTHE </t>
  </si>
  <si>
    <t xml:space="preserve">PLACE DE LA MAIRIE 
BP 10024
13180 GIGNAC LA NERTHE </t>
  </si>
  <si>
    <t>19-378BP-JMB</t>
  </si>
  <si>
    <t>https://drive.google.com/open?id=1qbkA6op3sz82-mBlbVWbmo_JuLk_AZsX</t>
  </si>
  <si>
    <t>COMMUNE D'AUCH</t>
  </si>
  <si>
    <t>PLACE DE LA LIBERATION 
32007 AUCH CEDEX</t>
  </si>
  <si>
    <t xml:space="preserve">CASERNE ESPAGNE </t>
  </si>
  <si>
    <t xml:space="preserve">19-377DIV-FP </t>
  </si>
  <si>
    <t>https://drive.google.com/open?id=1AXrUJ1BXjopmDchoTqQ5_i0Xfr2QxyAk</t>
  </si>
  <si>
    <t>MAIRIE SAINT FLORENT SUR AUZONNET</t>
  </si>
  <si>
    <t>Place Roger Salengro
30960 Saint-Florent-sur-Auzonnet</t>
  </si>
  <si>
    <t>19-377DIV-FP</t>
  </si>
  <si>
    <t>19-376PKG-JR</t>
  </si>
  <si>
    <t>https://drive.google.com/open?id=1C0bunkkJDHrrVbK5lUTauxkfA5MKCqZ8</t>
  </si>
  <si>
    <t xml:space="preserve">REGIE PKG RAPHAELLOIS </t>
  </si>
  <si>
    <t>PLACE SADI CARNOT
83700 ST RAPHAEL</t>
  </si>
  <si>
    <t>PKG BONAPARTE</t>
  </si>
  <si>
    <t>19-376PKG-AL</t>
  </si>
  <si>
    <t>https://drive.google.com/open?id=16pDpJqXr6GXVv8PQhIE0wb72aRcJLeAF</t>
  </si>
  <si>
    <t>SAGS BOURG ST MAURICE</t>
  </si>
  <si>
    <t>ESPACE DES BERTHILLERS
295 CH DES BERTHILLERS 
71850 CHARNAY LES MACON</t>
  </si>
  <si>
    <t xml:space="preserve">PKG CHARMETTOGER
PKG LATTITUDE
PKG CENTRE </t>
  </si>
  <si>
    <t>Baptiste</t>
  </si>
  <si>
    <t>19-375PKG-AL</t>
  </si>
  <si>
    <t>https://drive.google.com/open?id=1viPiGPKi8DICEhywedlQMyrWK4FPd64b</t>
  </si>
  <si>
    <t xml:space="preserve">PKG TRIANGLE MTP </t>
  </si>
  <si>
    <t>19-375DIV-FP</t>
  </si>
  <si>
    <t>https://drive.google.com/open?id=1d5nTr6NhWTOg1-QwD9nvw7FfDEFZZJLM</t>
  </si>
  <si>
    <t xml:space="preserve">MAIRIE ST HILAIRE BRETHMAS </t>
  </si>
  <si>
    <t xml:space="preserve">HOTEL DE VILLE
30560 ST HILAIRE BRETHMAS </t>
  </si>
  <si>
    <t>Facturation à 100% le 12/05/2020</t>
  </si>
  <si>
    <t>WIN'OVATIO</t>
  </si>
  <si>
    <t>19-374PIST-JMB</t>
  </si>
  <si>
    <t>https://drive.google.com/open?id=18MKKqXWotzcL_crXndErsBwBkGelYipB</t>
  </si>
  <si>
    <t xml:space="preserve">MAIRIE MONT DE MARSAN </t>
  </si>
  <si>
    <t xml:space="preserve">HOTEL DE VILLE 
PLACE GENERAL LECLERC BP 305
40011 MONT DE MARSAN CEDEX  </t>
  </si>
  <si>
    <t>19-373PU-LM</t>
  </si>
  <si>
    <t>https://drive.google.com/open?id=16pV_ey_n9KDSYWjMXp5bnBZUpW9F7J96</t>
  </si>
  <si>
    <t xml:space="preserve">MAIRIE MIRAMAS </t>
  </si>
  <si>
    <t>Hôtel de Ville - Place Jean Jaurès
 13148 Miramas Cedex</t>
  </si>
  <si>
    <t xml:space="preserve">GYMNASE ST SUPSY </t>
  </si>
  <si>
    <t>Marché 46972€</t>
  </si>
  <si>
    <t>19-372DIV-FJM</t>
  </si>
  <si>
    <t>https://drive.google.com/open?id=1YytROs-2rboZV4oKyFj_MpYedBjnAoUE</t>
  </si>
  <si>
    <t xml:space="preserve">SYNDICAT INTERCOMM COLLEGE ET LYCEE BOURG OISANS </t>
  </si>
  <si>
    <t>1 bis rue Humbert – BP 50
38520 Le Bourg d’Oisans</t>
  </si>
  <si>
    <t>19-371GS-FP</t>
  </si>
  <si>
    <t>https://drive.google.com/open?id=1IfeuCdQPh5ESFentWtRLESa0ZkMvF52z</t>
  </si>
  <si>
    <t xml:space="preserve">MAIRIE DE VENDARGUES </t>
  </si>
  <si>
    <t xml:space="preserve">HOTEL DE VILLE
34740 VENDARGUES  </t>
  </si>
  <si>
    <t>19-370PU-LM</t>
  </si>
  <si>
    <t>https://drive.google.com/open?id=1o-iLiTalgRI7_0rUJbo57-umafRxQNCc</t>
  </si>
  <si>
    <t>MAIRIE BOUC BEL AIR</t>
  </si>
  <si>
    <t xml:space="preserve">PLACE HOTEL DE VILLE
13320 BOUC BEL AIR </t>
  </si>
  <si>
    <t>19-369SB-JR</t>
  </si>
  <si>
    <t>https://drive.google.com/open?id=1i5uQ_x_XZVcITjrzbkpOnXNWhtpUSScO</t>
  </si>
  <si>
    <t xml:space="preserve">INTERMARCHE TALLENDE </t>
  </si>
  <si>
    <t xml:space="preserve">SAS NORVER
ROUTE DE CLERMONT
63450 TALLENDE </t>
  </si>
  <si>
    <t>19-368PKG-AL</t>
  </si>
  <si>
    <t>https://drive.google.com/open?id=1qWsEbaUjXh18h7QPhUu5FBFRYro0l9i-</t>
  </si>
  <si>
    <t>TSA 16702
59782 LILLE CEDEX 99</t>
  </si>
  <si>
    <t>PKG JARDINS FONTAINE</t>
  </si>
  <si>
    <t>SMA Resines</t>
  </si>
  <si>
    <t>19-367MC-FP</t>
  </si>
  <si>
    <t>https://drive.google.com/open?id=1FdR35_qOFTdJDhKNB_7LQJiCpfwHCdoM</t>
  </si>
  <si>
    <t xml:space="preserve">TC CRESSOIS </t>
  </si>
  <si>
    <t xml:space="preserve">RUE DU CHARDONNAY
34920 LE CRES </t>
  </si>
  <si>
    <t>19-366BP-FP</t>
  </si>
  <si>
    <t>https://drive.google.com/open?id=1on9urj2hy8Rk30c61dNWXoZX510Vofwy</t>
  </si>
  <si>
    <t>UNIVERSITE MTP</t>
  </si>
  <si>
    <t>163 AVENUE A BROUSSONNET 
34090 MONTPELLIER</t>
  </si>
  <si>
    <t>dimitri</t>
  </si>
  <si>
    <t>19-365GS-FP</t>
  </si>
  <si>
    <t>https://drive.google.com/open?id=1_my0VmPdsVakkwR0gaLhYVZZ-BZg9D2X</t>
  </si>
  <si>
    <t>COM COM TERRE DE CAMARGUE</t>
  </si>
  <si>
    <t xml:space="preserve">26 Quai des Croisades
30220 AIGUES MORTES </t>
  </si>
  <si>
    <t>19-364TR-FP</t>
  </si>
  <si>
    <t>https://drive.google.com/open?id=1smtYn_6rxUZdjaiGRNWKSjH5dBVwLnlu</t>
  </si>
  <si>
    <t>Mgay</t>
  </si>
  <si>
    <t>19-363PU-JMB</t>
  </si>
  <si>
    <t>https://drive.google.com/open?id=1pw_fxn_SPjfzFL2qIth_1FHeAVEg_N5h</t>
  </si>
  <si>
    <t>MAIRIE DE CERONS</t>
  </si>
  <si>
    <t>16 PLACE CHARLES DE GAULLE
33720 CERONS</t>
  </si>
  <si>
    <t>19-362PKG-AL</t>
  </si>
  <si>
    <t>https://drive.google.com/open?id=1a3hj6ahkcAY1RpPz1Ft-_r8X_p9Cc4y6</t>
  </si>
  <si>
    <t xml:space="preserve">REGIE DES PARKINGS GRASSOIS </t>
  </si>
  <si>
    <t>HOTEL DE VILLE
BP 12069
06130 GRASSE CEDEX</t>
  </si>
  <si>
    <t>PKG Laroque</t>
  </si>
  <si>
    <t>SMA Resine</t>
  </si>
  <si>
    <t>19-361IND-JMB</t>
  </si>
  <si>
    <t>https://drive.google.com/open?id=1iW1kcTfORRN_QwG4wh83m8IirRve3oZm</t>
  </si>
  <si>
    <t xml:space="preserve">MAIRIE DE POURSIUGUES BOUCOUE </t>
  </si>
  <si>
    <t>HOTEL DE VILLE 
64110 POURSIUGUES BOUCOUE</t>
  </si>
  <si>
    <t>19-360PU-ASNE</t>
  </si>
  <si>
    <t>https://drive.google.com/open?id=1zZEGvx1bCehxgdmO470dGOfe_vSUC4WM</t>
  </si>
  <si>
    <t xml:space="preserve">SARL FREDERIC DUMAS 2
</t>
  </si>
  <si>
    <t>23 rue Jules Verne
63100 CLERMONT-FERRAND</t>
  </si>
  <si>
    <t xml:space="preserve">Centre initation à l art de Clermont Ferrand </t>
  </si>
  <si>
    <t>19-359PU-SM</t>
  </si>
  <si>
    <t>https://drive.google.com/open?id=1DKAhb8gHVXQzoMvsUEMOzFozwVNjX-vJ</t>
  </si>
  <si>
    <t>MAIRIE PINSAGUEL</t>
  </si>
  <si>
    <t xml:space="preserve">HOTEL DE VILLE
31120 PINSAGUEL  </t>
  </si>
  <si>
    <t>19-358RS-JMB</t>
  </si>
  <si>
    <t>https://drive.google.com/open?id=1Y_mC-1GMV0-jmJbU1YfJonPKY8cR-g8U</t>
  </si>
  <si>
    <t>ENTREPRISE MALET TP</t>
  </si>
  <si>
    <t xml:space="preserve">ZI ENGACHIES 
32000 AUCH </t>
  </si>
  <si>
    <t>TENNIS AUCH LESCAT</t>
  </si>
  <si>
    <t>PG RESINE</t>
  </si>
  <si>
    <t>19-356PU-SM</t>
  </si>
  <si>
    <t>https://drive.google.com/open?id=1NAU1m95Uw1SHPnHbmrmI2fVdjBwR88AW</t>
  </si>
  <si>
    <t>27 rue Castelvielh 
bp 207 
31605 MURET CEDEX</t>
  </si>
  <si>
    <t>19-355DIV-FJM</t>
  </si>
  <si>
    <t>https://drive.google.com/open?id=15Mrz23c6T4DG_MhYYWdSidqSaWPfbEZu</t>
  </si>
  <si>
    <t xml:space="preserve">23 RUE DC EYNARD
BP43
26301 BOURG DE PEAGE CEDEX </t>
  </si>
  <si>
    <t>19-354IND-AL</t>
  </si>
  <si>
    <t>https://drive.google.com/open?id=1xTnHOMoTH_9KTBktNw53iwKJ5YqzButm</t>
  </si>
  <si>
    <t xml:space="preserve">29 AV ROME 
13127 VITROLLES </t>
  </si>
  <si>
    <t xml:space="preserve">Bld Urbain Sud Marseille </t>
  </si>
  <si>
    <t>BC1 302254.85
Avenant1 4381
total 306 635.85</t>
  </si>
  <si>
    <t>Procap</t>
  </si>
  <si>
    <t>19-353GS-FP</t>
  </si>
  <si>
    <t>https://drive.google.com/open?id=1NvGhJqYJEE5-6VtSpAiIseB5AKPl68ZR</t>
  </si>
  <si>
    <t>VILLE ST JEAN DE VEDAS</t>
  </si>
  <si>
    <t xml:space="preserve">4 RUE DE LA MAIRIE
34430 ST JEAN DE VEDAS </t>
  </si>
  <si>
    <t>base 310280
avenant1 -25680€
dc4 infrasport 38675
TOTAL ST 245925€</t>
  </si>
  <si>
    <t>19-352BP-FP</t>
  </si>
  <si>
    <t>https://drive.google.com/open?id=15Sgcv-bxfR3gnaRHY445lSpMQ-5fJ1uk</t>
  </si>
  <si>
    <t>MAIRIE DE COLOMBIERS</t>
  </si>
  <si>
    <t xml:space="preserve">HOTEL DE VILLE
34400 COLOMBIERS </t>
  </si>
  <si>
    <t>Total 113148,64
dc4 frances 31355,5
stg 81793,14</t>
  </si>
  <si>
    <t>19-351GS-FP</t>
  </si>
  <si>
    <t>https://drive.google.com/open?id=19zcBHoy5mo3GAKGPOILK6cx0Kem6v7D2</t>
  </si>
  <si>
    <t xml:space="preserve">MAIRIE DE LE CRES </t>
  </si>
  <si>
    <t xml:space="preserve">PLACE JULIEN QUET - BP 8
34920 LE CRES </t>
  </si>
  <si>
    <t xml:space="preserve">STADE ROLAND GAMET  </t>
  </si>
  <si>
    <t>19-350MC-FP</t>
  </si>
  <si>
    <t>https://drive.google.com/open?id=1n7d5MKviAkwSaA3eCfDykcb2VeQ2xQFX</t>
  </si>
  <si>
    <t xml:space="preserve">MAIRIE GRABELS </t>
  </si>
  <si>
    <t xml:space="preserve">HOTEL DE VILLE 
34790 GRABELS </t>
  </si>
  <si>
    <t>19-349GS-LM</t>
  </si>
  <si>
    <t>https://drive.google.com/open?id=1A-EzWKOgoHPt-iizgp9P9xerFgAkX6TR</t>
  </si>
  <si>
    <t xml:space="preserve">MAIRIE DE MONTEUX </t>
  </si>
  <si>
    <t xml:space="preserve">HOTEL DE VILLE 
PL DROITS DE L HOMME
84170 MONTEUX  </t>
  </si>
  <si>
    <t>19-348GS-FP</t>
  </si>
  <si>
    <t>https://drive.google.com/open?id=1ljBeCKPoqtrDBoh9RrAL3glfkoN4kqZf</t>
  </si>
  <si>
    <t>MAIRIE LAVERUNE</t>
  </si>
  <si>
    <t>HOTEL DE VILLE 
34880 LAVERUNE</t>
  </si>
  <si>
    <t>19-347PVC-FP</t>
  </si>
  <si>
    <t>https://drive.google.com/open?id=1gvS5onWiZBQ48kw6OwCqsyDwk7OIQWeI</t>
  </si>
  <si>
    <t>VILLE DE BEZIERS</t>
  </si>
  <si>
    <t xml:space="preserve">PLACE G PERI
CS 60715
4508 BEZIERS CEDEX </t>
  </si>
  <si>
    <t xml:space="preserve">FOUR A CHAUD </t>
  </si>
  <si>
    <t>19-346PU-JPB</t>
  </si>
  <si>
    <t>https://drive.google.com/open?id=1z9ssKyyBOZco8qhLNgKNcJ8kl1MSTEOo</t>
  </si>
  <si>
    <t xml:space="preserve">GYMNASE DE GAULLE </t>
  </si>
  <si>
    <t>SOLIDESOL</t>
  </si>
  <si>
    <t>19-345DIV-JPB</t>
  </si>
  <si>
    <t>https://drive.google.com/open?id=1f-ziEydbPjRcdYM14ARQiJWUI1CC-K4d</t>
  </si>
  <si>
    <t>MAIRIE DE L'ISLE SUR LE DOUBS</t>
  </si>
  <si>
    <t>PLACE F MITTERAND 
25250 L'ISLE SUR LE DOUBS</t>
  </si>
  <si>
    <t>19-344PVC-LM</t>
  </si>
  <si>
    <t>https://drive.google.com/open?id=15E7YGVmnCJAxDUHWd-Ihj_Y63AAxqv4a</t>
  </si>
  <si>
    <t xml:space="preserve">HD CONSTRUCTIONS </t>
  </si>
  <si>
    <t xml:space="preserve">QUARTIER LE PLAN
ROUTE DES VIGNERONS
13112 LA DESTROUSSE </t>
  </si>
  <si>
    <t xml:space="preserve">GYMNASE CADOLIVE </t>
  </si>
  <si>
    <t>Marché 71000€</t>
  </si>
  <si>
    <t>19-343DIV-FP</t>
  </si>
  <si>
    <t>https://drive.google.com/open?id=1Un2H_Oqrv_C55YEFnQgKZLTEjDbr91MT</t>
  </si>
  <si>
    <t>OGEC PIC LA SALLE</t>
  </si>
  <si>
    <t xml:space="preserve">5 PLACE ST APHRODISE
34500 BEZIERS </t>
  </si>
  <si>
    <t>19-342PU-LM</t>
  </si>
  <si>
    <t>13320 BOUC BEL AIR</t>
  </si>
  <si>
    <t>19-340DIV-FP</t>
  </si>
  <si>
    <t>https://drive.google.com/open?id=1FOaQ1GgYXzJXhymHKPPC_klIo_shAXuc</t>
  </si>
  <si>
    <t xml:space="preserve">VELODROME BRANOUX LES TAILLADES </t>
  </si>
  <si>
    <t>SPORT LINE</t>
  </si>
  <si>
    <t>19-339PU-JMB</t>
  </si>
  <si>
    <t>https://drive.google.com/open?id=1ldM7eGtNt3GVSEyTxJW6F7TlHK-kMAvA</t>
  </si>
  <si>
    <t>MAIRIRE DE LORMONT</t>
  </si>
  <si>
    <t xml:space="preserve">33305 LORMONT </t>
  </si>
  <si>
    <t>bc1 90€
bc2 370€
total 460</t>
  </si>
  <si>
    <t>19-339PARQ-SM</t>
  </si>
  <si>
    <t>https://drive.google.com/open?id=1No-IMOTNp6RqdrWQxeBHUKhcvxQX3N_Y</t>
  </si>
  <si>
    <t xml:space="preserve">ASNE </t>
  </si>
  <si>
    <t xml:space="preserve">85 ROUTE DE LEZOUX
63190 ORLEAT </t>
  </si>
  <si>
    <t xml:space="preserve">VILLENEUVE MAGUELONE </t>
  </si>
  <si>
    <t>TOTAL 4340
STG 4123€
ASNE 5% soit 217€</t>
  </si>
  <si>
    <t>19-338MC-FP</t>
  </si>
  <si>
    <t>https://drive.google.com/open?id=1okRpM3y8_TvlUg5MCeeeoF4sPWW-MGZL</t>
  </si>
  <si>
    <t>MAIRIE DE ST GEORGES D ORQUE</t>
  </si>
  <si>
    <t xml:space="preserve">4 AV DE MONTPELLIER
34680 ST GEORGES D ORQUE </t>
  </si>
  <si>
    <t>19-337BP-FP</t>
  </si>
  <si>
    <t>https://drive.google.com/open?id=1hnIfVDAU_ZoZPUcgkuJPhlYILoad3dg3</t>
  </si>
  <si>
    <t xml:space="preserve">MAIRIE DE SERVIAN </t>
  </si>
  <si>
    <t xml:space="preserve">HOTEL DE VILLE 
PLACE DU MARHE
34290 SERVIAN </t>
  </si>
  <si>
    <t>TNM SOLS</t>
  </si>
  <si>
    <t xml:space="preserve">19-336PU-ASNE </t>
  </si>
  <si>
    <t>https://drive.google.com/open?id=1ukYbp9vv_p2WWs5Ek3WyGjVJrnF_tCsP</t>
  </si>
  <si>
    <t>19-335DIV-LM</t>
  </si>
  <si>
    <t>https://drive.google.com/open?id=1mNI6Wc_M7OS-49YNIgpoX2uK32TsjQ-m</t>
  </si>
  <si>
    <t>MAIRIE CHATEAUNEUF LES MARTIGUES</t>
  </si>
  <si>
    <t xml:space="preserve">HOTEL DE VILLE 
13220 CHATEAUNEUF LES MARTIGUES </t>
  </si>
  <si>
    <t>19-334GS-FP</t>
  </si>
  <si>
    <t>https://drive.google.com/open?id=15v5E-yE-YVpkzRdbL5XEPgoPyC7CAcub</t>
  </si>
  <si>
    <t xml:space="preserve">2 RUE DE LA CROUZETTE
CS40013
34173 CASTELNAU LE LEZ </t>
  </si>
  <si>
    <t>19-333IND-JR</t>
  </si>
  <si>
    <t>https://drive.google.com/open?id=18clcrSaJp9VG_l_-mO-FIpmY9RyVuBHq</t>
  </si>
  <si>
    <t xml:space="preserve">GROUPE MICHEL </t>
  </si>
  <si>
    <t xml:space="preserve">SPORT 2000 ARLES </t>
  </si>
  <si>
    <t>Aucune info client, demandé par mail le 09/09</t>
  </si>
  <si>
    <t>19-332PU-FJM</t>
  </si>
  <si>
    <t>https://drive.google.com/open?id=1GW2hLGspQQkTENLdPRZJNX2LkMlYU88o</t>
  </si>
  <si>
    <t>COMMUNE DE MOIRANS</t>
  </si>
  <si>
    <t>MAIRIE
PLACE DE L'ASSEMBLEE DEPARTEMENTALE
38430 MOIRANS</t>
  </si>
  <si>
    <t>19-331TR-FP</t>
  </si>
  <si>
    <t>https://drive.google.com/open?id=1bGtOeYFIBxvJPG9PQcXxyIzaLTCRQsvK</t>
  </si>
  <si>
    <t>117 avenue des Etats Généraux 
CS 19536 
34961 Montpellier cedex 2</t>
  </si>
  <si>
    <t xml:space="preserve">DUHODAT NIMES </t>
  </si>
  <si>
    <t>Sportline</t>
  </si>
  <si>
    <t xml:space="preserve">19-330PU-ASNE </t>
  </si>
  <si>
    <t>https://drive.google.com/open?id=1WDcLEn_8qJCk3YauVvUQuDGwfKJESHl0</t>
  </si>
  <si>
    <t>250 RUE DU PETIT BOIS
PARC D’ACTIVITÉS DES PLATIERES
69440 MORNANT</t>
  </si>
  <si>
    <t xml:space="preserve">OGEC ST FRANCOIS D ASSISE à AUBENAS </t>
  </si>
  <si>
    <t>19-329RS-FJM</t>
  </si>
  <si>
    <t>https://drive.google.com/open?id=1wWqw77WbvaWnZx7h8icH0z50deB7GfJT</t>
  </si>
  <si>
    <t>AVANTI SPORTS</t>
  </si>
  <si>
    <t xml:space="preserve">28 RUE TISSOT 
69009 LYON </t>
  </si>
  <si>
    <t>TMS GUILHERAND-GRANGES (07)</t>
  </si>
  <si>
    <t>19-328MC-FP</t>
  </si>
  <si>
    <t>https://drive.google.com/open?id=1CiQqZkT2rAj5tLvRjG7EihZbzRWNbTpg</t>
  </si>
  <si>
    <t>BC1 29838,8
bc2 1314
total 31152.80</t>
  </si>
  <si>
    <t>Saintin</t>
  </si>
  <si>
    <t>19-326GS-SM</t>
  </si>
  <si>
    <t>https://drive.google.com/open?id=1hIEvt7tK5pLzvWDf42vCAcszBZVzjlqD</t>
  </si>
  <si>
    <t>19-325TB-FP</t>
  </si>
  <si>
    <t>https://drive.google.com/open?id=19vO969T0cJZ58ksYBjq0X2HRTvxjnYNT</t>
  </si>
  <si>
    <t xml:space="preserve">TC BITTEROIS </t>
  </si>
  <si>
    <t>Impasse des Elfes 
34500 BEZIERS</t>
  </si>
  <si>
    <t>19-324PU-FP</t>
  </si>
  <si>
    <t>https://drive.google.com/open?id=1TUCMrEgdu6oI_PWF80571qYjE7uxoUE4</t>
  </si>
  <si>
    <t>DIATEL</t>
  </si>
  <si>
    <t>99 avenue de Camargue
30132 CAISSARGUES</t>
  </si>
  <si>
    <t xml:space="preserve">GYMNASE BOUILLARGUES </t>
  </si>
  <si>
    <t>19-324GS-FP</t>
  </si>
  <si>
    <t>https://drive.google.com/open?id=1s6QzRhXGZ4H0SlIE3JWmL8EWcmTdWEYR</t>
  </si>
  <si>
    <t xml:space="preserve">MAIRIE D UZES </t>
  </si>
  <si>
    <t xml:space="preserve">BD CHARLES GIDE 
30701 UZES </t>
  </si>
  <si>
    <t>19-323BOU-JR</t>
  </si>
  <si>
    <t>https://drive.google.com/open?id=1mwv0AglUnGEr1Sl_HFAXSwK4eb9-2B9o</t>
  </si>
  <si>
    <t>MAIRIE TAULIGNAN</t>
  </si>
  <si>
    <t xml:space="preserve">PLACE 11 NOVEMEBRE 
26770 TAULIGNAN </t>
  </si>
  <si>
    <t>BC1 MAIRIE 852€
BC2 CLUB 4884
TOTAL 5736</t>
  </si>
  <si>
    <t>19-322PVC-JMB</t>
  </si>
  <si>
    <t>https://drive.google.com/open?id=1kYBujS4Vb5qPANmnN32T5DSGkeuegNvZ</t>
  </si>
  <si>
    <t xml:space="preserve">ESID BORDEAUX </t>
  </si>
  <si>
    <t xml:space="preserve">ANTENNE DE COGNAC  </t>
  </si>
  <si>
    <t>ESID COGNAC</t>
  </si>
  <si>
    <t>marché 86472</t>
  </si>
  <si>
    <t>19-321GS-FP</t>
  </si>
  <si>
    <t>https://drive.google.com/open?id=1keP4x0-sUIMVIg9N-GOdoO0SfAIfVzXD</t>
  </si>
  <si>
    <t>19-320PVC-FP</t>
  </si>
  <si>
    <t>https://drive.google.com/open?id=14jNsi39mhoka-cyx1DBR5p3ytQxvKb4K</t>
  </si>
  <si>
    <t xml:space="preserve">MAIRIE AGDE </t>
  </si>
  <si>
    <t xml:space="preserve">RUE ALSACE LORRAINE 
34300 AGDE </t>
  </si>
  <si>
    <t xml:space="preserve">REPARATION GYMNASE MOLINIE </t>
  </si>
  <si>
    <t>19-319RS-SM</t>
  </si>
  <si>
    <t>https://drive.google.com/open?id=1j6RovvCqYytPlKtlU6jCmDh5-lAQ2SvF</t>
  </si>
  <si>
    <t>MAIRIE DE PORT LA NOUVELLE</t>
  </si>
  <si>
    <t>PLACE DU 21 JUILLET 1844
11210 PORT LA NOUVELLE</t>
  </si>
  <si>
    <t>TC MUNICIPAL</t>
  </si>
  <si>
    <t>19-318CLO-JPB</t>
  </si>
  <si>
    <t>https://drive.google.com/open?id=1br_Ai654ZLZkSE0mLXchlIOi7uuS0KYU</t>
  </si>
  <si>
    <t>MAIRIE DE PREVESSIN MOENS</t>
  </si>
  <si>
    <t>27 CHEMIN DE L'EGLISE
01280 PREVESSIN MOENS</t>
  </si>
  <si>
    <t>TC</t>
  </si>
  <si>
    <t>acar</t>
  </si>
  <si>
    <t>19-317DIV-LM</t>
  </si>
  <si>
    <t>https://drive.google.com/open?id=19PNUvTzRuaQGnBL2PVqXPfxsWdMGAs3C</t>
  </si>
  <si>
    <t>SVEL</t>
  </si>
  <si>
    <t>10 RUE JEAN MONNET
PARC D'ACTIVITE DE LA POULASSE
83210 SOLLIERS PONT</t>
  </si>
  <si>
    <t>GYMNASE JO SAINT CAST</t>
  </si>
  <si>
    <t>19-316PU-SM</t>
  </si>
  <si>
    <t>https://drive.google.com/open?id=1ek-idM-tO3w9V8VtdQ3w56Qvrp2MBOOY</t>
  </si>
  <si>
    <t xml:space="preserve">R3S </t>
  </si>
  <si>
    <t xml:space="preserve">09270 MAZERES </t>
  </si>
  <si>
    <t xml:space="preserve">GYMNASE BLAGNAC </t>
  </si>
  <si>
    <t>19-315GS-JMB</t>
  </si>
  <si>
    <t>https://drive.google.com/open?id=1_xJ8dYH-d7s5c3eRBSVXqoNSB_yWVSyw</t>
  </si>
  <si>
    <t>MAIRIE D'ONDRES</t>
  </si>
  <si>
    <t>2189 AVENUE DU 11 NOVEMBRE
 1918
40440 ONDRES</t>
  </si>
  <si>
    <t>CLUB DE TENNIS</t>
  </si>
  <si>
    <t>Daniel Roux</t>
  </si>
  <si>
    <t>19-314TR-FP</t>
  </si>
  <si>
    <t>https://drive.google.com/open?id=148bX5iBw6MI3ziHMgDYQvVGauey-YG8N</t>
  </si>
  <si>
    <t>MAIRIE DE GARONS</t>
  </si>
  <si>
    <t>GRAND RUE
30128 GARONS</t>
  </si>
  <si>
    <t>19-313PU-ASNE</t>
  </si>
  <si>
    <t>https://drive.google.com/open?id=1C00XVQfOxhOtxMAHKN06sC1rwdmpJ8FD</t>
  </si>
  <si>
    <t>MAIRIE AUREC SUR LOIRE</t>
  </si>
  <si>
    <t>PLACE DU BREUIL
43110 AUREC SUR LOIRE</t>
  </si>
  <si>
    <t>GYMNASE CHAZOURNES</t>
  </si>
  <si>
    <t>19-312GS-JMB</t>
  </si>
  <si>
    <t>https://drive.google.com/open?id=1riztIRL9ghW2hAEtPb_G5ZMKI-Fpww_G</t>
  </si>
  <si>
    <t>MAIRIE DE SAINT JEAN DE LUZ</t>
  </si>
  <si>
    <t xml:space="preserve">HOTEL DE VILLE
PLACE LOUIS XIV
64500 SAINT JEAN DE LUZ </t>
  </si>
  <si>
    <t>STADE KECHILOA
28 AV GEORGES CLEMENCEAU</t>
  </si>
  <si>
    <t>19-311MC-FP</t>
  </si>
  <si>
    <t>https://drive.google.com/open?id=14waBzSFAklz1D4Fcdf_DIFyeVfz4BQR_</t>
  </si>
  <si>
    <t>MAIRIE DE CLAPIERS</t>
  </si>
  <si>
    <t>5 GRAND RUE MARIE LACROIX
34830 CLAPIERS</t>
  </si>
  <si>
    <t>TC RUE DE VENDATGUES</t>
  </si>
  <si>
    <t>19-310PVC-LM</t>
  </si>
  <si>
    <t>https://drive.google.com/open?id=13SCn3TPYgbs01P2bV9dXG8M7hese-RzR</t>
  </si>
  <si>
    <t>MAIRE DE CANNES
HOTEL DE VILLE
PLACE CORNUT GENTILLE
06406 CANNES CEDEX</t>
  </si>
  <si>
    <t>PALAIS DES VICTOIRES
AV MAURICE CHEVALIER
06150 CANNES LA BOCCA</t>
  </si>
  <si>
    <t>19-309GS-FP</t>
  </si>
  <si>
    <t>https://drive.google.com/open?id=101LKLFjide7E4YvT2WqskRYSu0MU7jlG</t>
  </si>
  <si>
    <t>MAIRIE LE FOSSAT</t>
  </si>
  <si>
    <t>PLACE D ELA GARDE 
09130 LE FOSSAT</t>
  </si>
  <si>
    <t>TC MUNICIPAL LE FOSSAT</t>
  </si>
  <si>
    <t>19-308RS-JMB</t>
  </si>
  <si>
    <t>https://drive.google.com/open?id=1gl1F9vsuYq98nJTVlNV7jrw2NoKowKZY</t>
  </si>
  <si>
    <t>MAIRIE DE SAINT PAUL LES DAX</t>
  </si>
  <si>
    <t>HOTEL DE VILLE
111 AV DU MARECHAL FOCH
BP20050
40992 SAINT PAUL LES DAX</t>
  </si>
  <si>
    <t>TC TOUMALIN</t>
  </si>
  <si>
    <t>marché 17428.60
bc2 735€
total 18163.6</t>
  </si>
  <si>
    <t>19-307PU-FJM</t>
  </si>
  <si>
    <t>https://drive.google.com/open?id=1kUG6HAlGR4Iop83nFBLieAUC5usT2SQG</t>
  </si>
  <si>
    <t>VILLE DE BRIANCON</t>
  </si>
  <si>
    <t>1 RUE ASPIRANT JAN
05100 BRIANCON</t>
  </si>
  <si>
    <t>marché 70865.96€
avenant1 6000
total 76865.96€</t>
  </si>
  <si>
    <t>19-306PVC-FJM</t>
  </si>
  <si>
    <t>https://drive.google.com/open?id=1k6X0sHYDf_5_bKz00XXVMBVQHKEwhqV9</t>
  </si>
  <si>
    <t xml:space="preserve">MAIRIE DE SALLANCHES </t>
  </si>
  <si>
    <t>30 Quai de l'Hôtel de Ville
74706 SALLANCHES</t>
  </si>
  <si>
    <t>EMIR BAT</t>
  </si>
  <si>
    <t>19-306DIV-FJM</t>
  </si>
  <si>
    <t>19-305DIV-JPB</t>
  </si>
  <si>
    <t>https://drive.google.com/open?id=1TJnQyP5DymUefEd89CuBNbkmy7l98nSr</t>
  </si>
  <si>
    <t xml:space="preserve">MAIRIE DE JONAGE </t>
  </si>
  <si>
    <t xml:space="preserve">HOTEL DE VILLE
69330 JONAGE  </t>
  </si>
  <si>
    <t>Baya</t>
  </si>
  <si>
    <t>19-304RS-FP</t>
  </si>
  <si>
    <t>https://drive.google.com/open?id=1j3fDApjfoLovsxtgfpZguYoP5ZY_rhJP</t>
  </si>
  <si>
    <t xml:space="preserve">S.A.R.L. ETS JOUVERT
</t>
  </si>
  <si>
    <t xml:space="preserve">La Thuillère – Mercoirol
30110 LAVAL-PRADEL </t>
  </si>
  <si>
    <t>ECOLE PIERRE PERRET à ST JULIEN LES ROSIERS</t>
  </si>
  <si>
    <t>Franz</t>
  </si>
  <si>
    <t>19-303PKG-JR</t>
  </si>
  <si>
    <t>https://drive.google.com/open?id=1UgfrJ5f7ROF1YmScQ7WyhdNS3M_8wwml</t>
  </si>
  <si>
    <t>SAGS LA CIOTAT</t>
  </si>
  <si>
    <t>295 CHEMIN DES BERTHILLIERS 
71850 CHARNAY LES MACONS</t>
  </si>
  <si>
    <t>PARKING VERDUN 
171 BD DE LA REPUBLIQUE</t>
  </si>
  <si>
    <t>19-302PU-JPB</t>
  </si>
  <si>
    <t>https://drive.google.com/open?id=1daMGvv5Dc0wtKHKyJLCkkCy9sTIlYu32</t>
  </si>
  <si>
    <t>COMMUNAUTE DES COMMUNES
DU GRAND AUTUNOIS MORVANS</t>
  </si>
  <si>
    <t xml:space="preserve">71400 AUTUN </t>
  </si>
  <si>
    <t>GYMNASE LA CHATEGNERAIE</t>
  </si>
  <si>
    <t>19-301IND-JR</t>
  </si>
  <si>
    <t>https://drive.google.com/open?id=12xAOu4PJHTZC45R_BWRFsZ6LiSQ4-D3C</t>
  </si>
  <si>
    <t>MPF SPORT</t>
  </si>
  <si>
    <t>20 RUE DU MESNIL
50590 MONTMARTIN SUR MER</t>
  </si>
  <si>
    <t>GO SPORT 
LAGORD</t>
  </si>
  <si>
    <t>19-300BP-JP</t>
  </si>
  <si>
    <t>https://drive.google.com/open?id=1aRDc3CdhZiAx6yEa6LwqSm_AkfIlCs_K</t>
  </si>
  <si>
    <t>MAIRIE DE SAINT FONS</t>
  </si>
  <si>
    <t>69190 SAINT FONS</t>
  </si>
  <si>
    <t>TC RUE DIDEROT 
STADE DE LA CREYSSONIERE</t>
  </si>
  <si>
    <t>2507/2019</t>
  </si>
  <si>
    <t>HM TENNIS 41</t>
  </si>
  <si>
    <t>19-299PU-JMB</t>
  </si>
  <si>
    <t>https://drive.google.com/open?id=1U4JiO58zHDnp_LmBTjwzqU9Oql9p2B3s</t>
  </si>
  <si>
    <t>MAIRIE DE VERDUN SUR GARONNE</t>
  </si>
  <si>
    <t xml:space="preserve">PLACE DE LA MAIRIE 
82600 VERDUN SUR GARONNE </t>
  </si>
  <si>
    <t>GreenSurface</t>
  </si>
  <si>
    <t>19-298RS-FJM</t>
  </si>
  <si>
    <t>https://drive.google.com/open?id=1GeTu3Ly-kmUVYqRxDr3_Pt1Z7mLcjmAi</t>
  </si>
  <si>
    <t>COMMUNE DE SEYSSINET PARISET</t>
  </si>
  <si>
    <t>PLACE ANDRE BALME, BP44
38172 SEYSSINET PARISET CEDEX</t>
  </si>
  <si>
    <t xml:space="preserve">COURTS DE TENNIS SEYSSINET </t>
  </si>
  <si>
    <t>marché 79135.10</t>
  </si>
  <si>
    <t>Net Line</t>
  </si>
  <si>
    <t>19-297PVC-ASNE</t>
  </si>
  <si>
    <t>https://drive.google.com/open?id=1WEzJk4j4ME4lTGi7inrQuWBGE9BeZ_i9</t>
  </si>
  <si>
    <t>COMMUNE DE VILLEFRANCHE 
DE ROUERGUE</t>
  </si>
  <si>
    <t>PROMENADE DU GUIRAUDET
12200 VILLEFRANCHE DE
ROUERGUE</t>
  </si>
  <si>
    <t xml:space="preserve">GYMNASE ROBERT FABRE
RUE EMILE BOREL </t>
  </si>
  <si>
    <t>19-296PARQ-SM</t>
  </si>
  <si>
    <t xml:space="preserve">TEANI AMENAGEMENT </t>
  </si>
  <si>
    <t xml:space="preserve">ROUTE DE TOUGET 
32200 GIMONT </t>
  </si>
  <si>
    <t xml:space="preserve">LYCEE AGRICOLE GYMANSE AUZEVILLE </t>
  </si>
  <si>
    <t>19-295BP-LM</t>
  </si>
  <si>
    <t>https://drive.google.com/open?id=1sbDgCh3IVrweI6X2SQmXfUPfE7OfHIpX</t>
  </si>
  <si>
    <t>MAIRIE DE VALDEBLORE</t>
  </si>
  <si>
    <t xml:space="preserve">HOTEL DE VILLE
06420 VALDEBLORE </t>
  </si>
  <si>
    <t>Reste Marge 1188,83€</t>
  </si>
  <si>
    <t>19-294PVC-ASNE</t>
  </si>
  <si>
    <t>https://drive.google.com/open?id=1qtbke7SwA9wOqo-tbNjP8sQnlW__eX-E</t>
  </si>
  <si>
    <t xml:space="preserve">VILLE DE RIOM </t>
  </si>
  <si>
    <t>23 RUE DE L'HOTEL DE VILLE
 BP50020
63200 RIOM CEDEX</t>
  </si>
  <si>
    <t xml:space="preserve">GYMNASE JEAN ZAY </t>
  </si>
  <si>
    <t>Ydir</t>
  </si>
  <si>
    <t xml:space="preserve">19-293BOU-JMB </t>
  </si>
  <si>
    <t>https://drive.google.com/open?id=1igfKBWliFXwaQAmJcIwjCuv24fGrarkg</t>
  </si>
  <si>
    <t xml:space="preserve">BRASSERIE LE PILOTA </t>
  </si>
  <si>
    <t xml:space="preserve">458 BD CAMI SALIE
64000 PAU </t>
  </si>
  <si>
    <t>Facture acompte 50% le 03/06/2020
BC1 36750
BC2 3300
TOTAL 40050</t>
  </si>
  <si>
    <t>19-292RS-JMB</t>
  </si>
  <si>
    <t>https://drive.google.com/open?id=1SQ9E-RZUVBEmPoeAT52lWnQQaS5sHaAW</t>
  </si>
  <si>
    <t>MAIRIE DE CAUNEILLE</t>
  </si>
  <si>
    <t xml:space="preserve">LE BOURG
40300 CAUNEILLE </t>
  </si>
  <si>
    <t>19-291PVC-FP</t>
  </si>
  <si>
    <t>https://drive.google.com/open?id=1yCUAuAxOm7WuK0F_hQL3FCLQcec8Tgob</t>
  </si>
  <si>
    <t>MAIRIE DE MEZE</t>
  </si>
  <si>
    <t>SERVICE DES SPORTS 
PLACE ARISTIDE BRIAND 
34140 MEZE</t>
  </si>
  <si>
    <t>SALLE FRANCIS JEANJEAN</t>
  </si>
  <si>
    <t>CERISOL</t>
  </si>
  <si>
    <t>19-290BP-FP</t>
  </si>
  <si>
    <t>https://drive.google.com/open?id=13gY-idsTJ4XOA-ffTMjvQqcUnKXbU2Km</t>
  </si>
  <si>
    <t>ALES AGGLOMERATION</t>
  </si>
  <si>
    <t>2 RUE MICHELET 
BATIMENT ATOME 
BP 60249
30105 ALES</t>
  </si>
  <si>
    <t xml:space="preserve">COMPLEXE SPORTIF MAURICE 
SAUSSINES </t>
  </si>
  <si>
    <t>19-289PVC-JMB</t>
  </si>
  <si>
    <t>https://drive.google.com/open?id=1z_xtI13EWApMdOCJgfv3rfD52w1DNc2s</t>
  </si>
  <si>
    <t xml:space="preserve">COMPLEXE SPORTIF 
ERNEST VILA </t>
  </si>
  <si>
    <t>marché 131096.20
av1 5165€
total 136261,20</t>
  </si>
  <si>
    <t>19-288PVC-FP</t>
  </si>
  <si>
    <t>https://drive.google.com/open?id=1HSv4qjMJnRRrZnBt3HavdcZO7Sp3J6eK</t>
  </si>
  <si>
    <t>MAIRIE DE PERPIGNAN</t>
  </si>
  <si>
    <t>HOTEL DE VILLE PLACE DE 
LA LOGE 
BP 20931 
66 931 PERPIGNAN CEDEX</t>
  </si>
  <si>
    <t>GYMNASE JEAN LURCAT</t>
  </si>
  <si>
    <t>Cerisol</t>
  </si>
  <si>
    <t>19-287GS-JMB</t>
  </si>
  <si>
    <t>https://drive.google.com/open?id=1zJa2SL4j70jzFBqFanNzx6aoeP-95uca</t>
  </si>
  <si>
    <t xml:space="preserve">MR GELAS </t>
  </si>
  <si>
    <t xml:space="preserve">109 RUE VICTOR HUGO 
32000 AUCH </t>
  </si>
  <si>
    <t>AVENUE DU MOULIN 
32360 PEYRUSSE MASSAS</t>
  </si>
  <si>
    <t>19-286PIST-FP</t>
  </si>
  <si>
    <t>https://drive.google.com/open?id=1jNURmZRxLA3k8aYyHLFUdt9Bv03OOg__</t>
  </si>
  <si>
    <t>MAIRIE DE LUNEL</t>
  </si>
  <si>
    <t>240 AVENUE VICTOR HUGO 
34403 LUNEL CEDEX</t>
  </si>
  <si>
    <t xml:space="preserve">PISTE ATHLETISME 
STADE COLETTE BESSON </t>
  </si>
  <si>
    <t xml:space="preserve">marché base +pse  648 977.40€
avenant1 delai 
avenant2 +5337.88
ST 358 915.28€
EUROVIA  295400€ </t>
  </si>
  <si>
    <t>Sport Service</t>
  </si>
  <si>
    <t>19-285DIV-LM</t>
  </si>
  <si>
    <t>https://drive.google.com/open?id=1_-yr7CulSjK5XtSdIotd_McjlAWbFebM</t>
  </si>
  <si>
    <t>MAIRIE DE CARRY LE ROUET</t>
  </si>
  <si>
    <t xml:space="preserve">HOTEL DE VILLE 
MONTEE DES MOULINS 
13620 CARRY LE ROUET </t>
  </si>
  <si>
    <t>19-284PU-FJM</t>
  </si>
  <si>
    <t>https://drive.google.com/open?id=1JzJ4rDWla1Z_N9qk_YEbaqO2nzHSOC_J</t>
  </si>
  <si>
    <t xml:space="preserve">MAIRIE D'ANNEYRON 
</t>
  </si>
  <si>
    <t xml:space="preserve">PLACE CAMILLE GERVAIS 
26140 ANNEYRON </t>
  </si>
  <si>
    <t>GYMNASE DU BOURG</t>
  </si>
  <si>
    <t>19-283DIV-FP</t>
  </si>
  <si>
    <t>https://drive.google.com/open?id=1St3uc4z6yq9IqvprzJOYbrJhVzFsaW_W</t>
  </si>
  <si>
    <t>BELAMBRA CLUBS</t>
  </si>
  <si>
    <t xml:space="preserve">63 AV GENERAL LECLERC
TSA 40002
92350 BOURG LA REINE </t>
  </si>
  <si>
    <t>BELAMBRA GDE MOTTE</t>
  </si>
  <si>
    <t>19-282PVC-LM</t>
  </si>
  <si>
    <t>https://drive.google.com/open?id=1dbxrO1KI4PhYrS4CkQKexUN_9nSXZLni</t>
  </si>
  <si>
    <t>MAIRIE D'ORANGE</t>
  </si>
  <si>
    <t>BP 197
84106 ORANGE</t>
  </si>
  <si>
    <t>GYMNASE GIONO</t>
  </si>
  <si>
    <t>Marché 67055€</t>
  </si>
  <si>
    <t>19-281RS-JPB</t>
  </si>
  <si>
    <t>https://drive.google.com/open?id=1TrEOzrW-BuDwhGbGmuSERf6zPwM517tO</t>
  </si>
  <si>
    <t>TC DE LYON</t>
  </si>
  <si>
    <t>BOULEVARD DU 11 
NOVEMBRE 1918
69100 VILLEURBANNE</t>
  </si>
  <si>
    <t>19-280PARQ-JMB</t>
  </si>
  <si>
    <t>https://drive.google.com/open?id=1nDIPVA9ZOEiuegBoXRkjlnUDBnj8rcD5</t>
  </si>
  <si>
    <t>MAIRIE DE LEOGNAN</t>
  </si>
  <si>
    <t>11 COURS MARECHAL DE 
LATTRE TASSIGNY 
33850 LEOGNAN</t>
  </si>
  <si>
    <t>1560 facturé à GERFLOR</t>
  </si>
  <si>
    <t>19-279TR-FP</t>
  </si>
  <si>
    <t>https://drive.google.com/open?id=1A3IQ0MzxYIVjWlbMyk7Mo4sis6q9fPMz</t>
  </si>
  <si>
    <t xml:space="preserve">PLACE DE LA MAIRIE
34740 VENDARGUES </t>
  </si>
  <si>
    <t>19-278PARQ-LM</t>
  </si>
  <si>
    <t>https://drive.google.com/open?id=1eOuwrTyAJ-FGmLBRT9RWQHuFN7lWLNBM</t>
  </si>
  <si>
    <t>COURS DE LA REPUBLIQUE 
13120 GARDANNE</t>
  </si>
  <si>
    <t>19-277GS-FP</t>
  </si>
  <si>
    <t>https://drive.google.com/open?id=1Z9rUF_RuKVSB2HmN63HhER1glBpQRtue</t>
  </si>
  <si>
    <t xml:space="preserve">30000 NIMES CEDEX 9 </t>
  </si>
  <si>
    <t>COUR ECOLE MATERNELLE DE LA PLACETTE</t>
  </si>
  <si>
    <t>19-276GS-FP</t>
  </si>
  <si>
    <t>https://drive.google.com/open?id=1mODaZknXTYGDetIlA6f4NtKYPPPOeyQG</t>
  </si>
  <si>
    <t>COMMUNE DE MIREVAL</t>
  </si>
  <si>
    <t>7 PLACE LOUIS ARAGON 
34110 MIREVAL</t>
  </si>
  <si>
    <t>19-275PVC-LM</t>
  </si>
  <si>
    <t>https://drive.google.com/open?id=1fO7O6I0hGE_t6eccxBkMea1S1CQ7xawQ</t>
  </si>
  <si>
    <t>MAIRIE DE LA FARE LES OLIVIERS</t>
  </si>
  <si>
    <t xml:space="preserve">HOTEL DE VILLE 
13580 LA FARE LES OLIVIERS </t>
  </si>
  <si>
    <t>19-274PKG-AL</t>
  </si>
  <si>
    <t>https://drive.google.com/open?id=1nwbvxTwmOcilfo47iFCXKTZk4yrWxNOA</t>
  </si>
  <si>
    <t>MAIRIE D ANEMASSE</t>
  </si>
  <si>
    <t xml:space="preserve">BP530
74107 ANNEMASSE CEDEX </t>
  </si>
  <si>
    <t>19-273PKG-AL</t>
  </si>
  <si>
    <t>https://drive.google.com/open?id=1V1oy4lBdTIL96n0PsZ3FxNkxJlaAW7Ny</t>
  </si>
  <si>
    <t xml:space="preserve">COMMUNAUTE DU PAYS VOIRONNAIS </t>
  </si>
  <si>
    <t xml:space="preserve">IMMEUBLE LE QUARTZ 
40 RUE MAINSSIEUX CS 80363 
38516 VOIRON CEDEX </t>
  </si>
  <si>
    <t xml:space="preserve">PKG SILO GARE MOIRANS </t>
  </si>
  <si>
    <t>19-272PIST-ASNE</t>
  </si>
  <si>
    <t>https://drive.google.com/open?id=1TUra-pb-hxVRsD0c2s2guSYFiQHC7upX</t>
  </si>
  <si>
    <t>MOULINS AGGLO</t>
  </si>
  <si>
    <t xml:space="preserve">8 PLACE MARECHAL DE LATTRE DE TASSIGNY  
CS 61625
03016 MOULINS CEDEX </t>
  </si>
  <si>
    <t xml:space="preserve">STADE ATHLETISME </t>
  </si>
  <si>
    <t>19-271RS-LM</t>
  </si>
  <si>
    <t>https://drive.google.com/open?id=1Xiqo-YluHN7iQTmgmmxbpjznJGCcMnfq</t>
  </si>
  <si>
    <t xml:space="preserve">MAIRIE DE BARBENTANE </t>
  </si>
  <si>
    <t xml:space="preserve">HOTEL DE VILLE
COURS JB REY
13570 BARBENTANE </t>
  </si>
  <si>
    <t xml:space="preserve">TENNIS CROIX DE BASSETTE </t>
  </si>
  <si>
    <t>19-270PVC-FJM</t>
  </si>
  <si>
    <t>https://drive.google.com/open?id=1PXJIwzbRoiT6nzUooK7oBZu_45JroTpc</t>
  </si>
  <si>
    <t>10, Place Camille Gervais 26140 ANNEYRON</t>
  </si>
  <si>
    <t>19-269PVC-FJM</t>
  </si>
  <si>
    <t>https://drive.google.com/open?id=1QTj-ScjmGPqs3X_2Wy2piS4zpuCbBgL5</t>
  </si>
  <si>
    <t>BATECO</t>
  </si>
  <si>
    <t>BC1 1354.42
BC2 5814
BC3 2779.7
bc4 1235 
Total 11183.12</t>
  </si>
  <si>
    <t>19-268MC-FP</t>
  </si>
  <si>
    <t>https://drive.google.com/open?id=1pNpkON9o0gaEFmk1q_z_u1MuZqBYGwUC</t>
  </si>
  <si>
    <t>19-267MC-FP</t>
  </si>
  <si>
    <t>https://drive.google.com/open?id=1YyXeR6q4w7dTTWzkexpYHqsrPpI3_6q0</t>
  </si>
  <si>
    <t xml:space="preserve">TC MONTPLAISIR </t>
  </si>
  <si>
    <t>2 rue de la grangette 
34490 Thézan les Béziers</t>
  </si>
  <si>
    <t>19-266RS-JPB</t>
  </si>
  <si>
    <t>https://drive.google.com/open?id=1Vokx1d3VKVywC4qMTn0lThJ3C_aQY_Ny</t>
  </si>
  <si>
    <t xml:space="preserve">MAIRIE DE NEUVILLE SUR SAONE </t>
  </si>
  <si>
    <t xml:space="preserve">HOTEL DE VILLE 
69250 NEUVILLE SUR SAONE </t>
  </si>
  <si>
    <t>19-265GS-FP</t>
  </si>
  <si>
    <t>https://drive.google.com/open?id=13qrxAuEdDpbQy2-wRFUAd3CdVX_E7wEG</t>
  </si>
  <si>
    <t xml:space="preserve">MAIRIE DE BRIGNAC </t>
  </si>
  <si>
    <t xml:space="preserve">HOTEL DE VILLE
38400 BRIGNAC </t>
  </si>
  <si>
    <t>19-264BP-FJM</t>
  </si>
  <si>
    <t>https://drive.google.com/open?id=1JdOUw6HP9wVEhP6g_boqIugOi2T5-opr</t>
  </si>
  <si>
    <t xml:space="preserve">MAIRIE DE MALISSARD </t>
  </si>
  <si>
    <t>PLACE DE L EGLISE
26120 MALISSARD</t>
  </si>
  <si>
    <t>Sol Protect</t>
  </si>
  <si>
    <t>19-263PU-LM</t>
  </si>
  <si>
    <t>https://drive.google.com/open?id=1rYoVXqBTJ6LDjQZ67EZpsZvXaOO5rpJM</t>
  </si>
  <si>
    <t xml:space="preserve">VILLE DE TRETS </t>
  </si>
  <si>
    <t xml:space="preserve">HOTEL DE VILLE 
13530 TRETS  </t>
  </si>
  <si>
    <t>19-262BP-SM</t>
  </si>
  <si>
    <t>https://drive.google.com/open?id=1oIoT4s529dzJ5447BsEU8Y7-6L5NkAww</t>
  </si>
  <si>
    <t>MME COQUELIN</t>
  </si>
  <si>
    <t xml:space="preserve">TREBANS 
12640 RIVIERE SUR TARN </t>
  </si>
  <si>
    <t>19-261DIV-LM</t>
  </si>
  <si>
    <t>https://drive.google.com/open?id=1S16YUYvvA9uHoKGAebm56PEnFh0XqkAh</t>
  </si>
  <si>
    <t xml:space="preserve">MAIRIE ROQUEBRUNE SUR ARGENS </t>
  </si>
  <si>
    <t xml:space="preserve">HOTEL DE VILLE BP4
83520 ROQUEBRUNE SUR ARGENS </t>
  </si>
  <si>
    <t>19-260IND-JR</t>
  </si>
  <si>
    <t>https://drive.google.com/open?id=1FTvtifqrqFU4D_0AIsQsOIXT2OhMs9Z6</t>
  </si>
  <si>
    <t xml:space="preserve">SIVOM BERANGE CADOULE ET SALAISON </t>
  </si>
  <si>
    <t xml:space="preserve">177 RUE DE LA GUESSE
34160 CASTRIES </t>
  </si>
  <si>
    <t>Cuisine Centrale JACOU</t>
  </si>
  <si>
    <t xml:space="preserve">Cree avec aucun doc à la demande de Jean </t>
  </si>
  <si>
    <t>19-259PKG-JR</t>
  </si>
  <si>
    <t>https://drive.google.com/open?id=1TH8t-brxOxBCOyFcyyr1HpxDKpE1Qf2D</t>
  </si>
  <si>
    <t>SAM TUBINO ET FILS</t>
  </si>
  <si>
    <t>Monaco</t>
  </si>
  <si>
    <t xml:space="preserve">PKG DU PORTIER </t>
  </si>
  <si>
    <t>19-258PU-LM</t>
  </si>
  <si>
    <t>https://drive.google.com/open?id=1We_-NdyqezBqncoMKWSHH3MZM7rKwwHO</t>
  </si>
  <si>
    <t xml:space="preserve">gymnase CERBONI et gymnase VIGUIERE  </t>
  </si>
  <si>
    <t>19-257EPDM-JR</t>
  </si>
  <si>
    <t>https://drive.google.com/open?id=13U9UktrP6yUMSEHeasvvK5805GZg6d2u</t>
  </si>
  <si>
    <t xml:space="preserve">MAIRIE DE ROQUEBRUNE CAP MARTIN </t>
  </si>
  <si>
    <t>HOTEL DE VILLE 
06190 ROQUEBRUNE CAP MARTIN</t>
  </si>
  <si>
    <t>ecole cabbé</t>
  </si>
  <si>
    <t>19-256PVC-FP</t>
  </si>
  <si>
    <t>https://drive.google.com/open?id=1fnXNCXx1kS130K2O00zKKBzhIZ3XmqSH</t>
  </si>
  <si>
    <t>HOTEL DE VILLE 
PLACE ARISTIDE BRIAND
BP28
34140 MEZE</t>
  </si>
  <si>
    <t xml:space="preserve">GYMNASE GERARD RIGAL </t>
  </si>
  <si>
    <t>19-255BP-SM</t>
  </si>
  <si>
    <t>https://drive.google.com/open?id=1ro-nr-2La983npZGKNDfCTIPM5WrKtdz</t>
  </si>
  <si>
    <t xml:space="preserve">MAIRIE VILLENEUVE SUR VERE </t>
  </si>
  <si>
    <t xml:space="preserve">HOTEL DE VILLE 
81130 VILLENEUVE SUR VERE </t>
  </si>
  <si>
    <t>TRAVO TT</t>
  </si>
  <si>
    <t>19-254BP-SM</t>
  </si>
  <si>
    <t>https://drive.google.com/open?id=14oQEE1t5ZD67QvrKg2COp0C0vZn1uRmC</t>
  </si>
  <si>
    <t xml:space="preserve">16 AV DE LA GARDIE
34510 FLORENSAC </t>
  </si>
  <si>
    <t>TC PAYREN AUGMONTEL (81)</t>
  </si>
  <si>
    <t>PLASTIC SOLS</t>
  </si>
  <si>
    <t>19-253PU-SM</t>
  </si>
  <si>
    <t>https://drive.google.com/open?id=1AkZYtNJeGSwVMIgf8vRTK6NDV20m2kmD</t>
  </si>
  <si>
    <t xml:space="preserve">Gymnase Mirage </t>
  </si>
  <si>
    <t xml:space="preserve">cree sans notif à la demande de Walter </t>
  </si>
  <si>
    <t>19-252PU-FJM</t>
  </si>
  <si>
    <t>https://drive.google.com/open?id=1pq9WwdZeTxdUMIeAHXPUy4m3WY2o2_em</t>
  </si>
  <si>
    <t>attention à venir DC4 equipements 
bc 137915,63
bc2 3000
total 140915,63</t>
  </si>
  <si>
    <t>19-251PU-ASNE</t>
  </si>
  <si>
    <t>https://drive.google.com/open?id=14VQpzZLvL5hvSi1V00Rkb3HpyotD-d-G</t>
  </si>
  <si>
    <t>COM COM PAYS FORT SANCERNOIS VAL DE LOIRE</t>
  </si>
  <si>
    <t xml:space="preserve">41 RUE BASSE DES REMPARTS
18300 SANCERRE </t>
  </si>
  <si>
    <t xml:space="preserve">GYMNASE VAILLY SUR SAULDRE </t>
  </si>
  <si>
    <t>marche 85173.3
avenant1 6750
total 91923.30</t>
  </si>
  <si>
    <t>19-250CLO-SM</t>
  </si>
  <si>
    <t>https://drive.google.com/open?id=107ISYNZf2PE6lGJKNeyIrPxB7sVx4YHp</t>
  </si>
  <si>
    <t>MAIRIE LA TOUR SUR ORB</t>
  </si>
  <si>
    <t xml:space="preserve">LA TOUR
34260 LA TOUR SUR ORB </t>
  </si>
  <si>
    <t>PADEL</t>
  </si>
  <si>
    <t>Kaktus Padel</t>
  </si>
  <si>
    <t xml:space="preserve">19-249MC-FP </t>
  </si>
  <si>
    <t>https://drive.google.com/open?id=14w4tCLae8-6ErAinEK3DTp3GkFFmSalN</t>
  </si>
  <si>
    <t>MAIRIE DE TEYRAN</t>
  </si>
  <si>
    <t xml:space="preserve">HOTEL DE VILLE
34820 TEYRAN  </t>
  </si>
  <si>
    <t>19-248GS-FJM</t>
  </si>
  <si>
    <t>https://drive.google.com/open?id=1OFeSB1zw37ium8sEbWTcIzs5i5ZfRcWC</t>
  </si>
  <si>
    <t xml:space="preserve">MAIRIE DE ST MARTIN D URIAGE </t>
  </si>
  <si>
    <t xml:space="preserve">2 PLACE DE LA MAIRIE
38140 ST MARTIN D URIAGE </t>
  </si>
  <si>
    <t>19-247BP-JPB</t>
  </si>
  <si>
    <t>https://drive.google.com/open?id=1Q0QAfwBVc-PvxqnBcI9kGq9NrSBARsHY</t>
  </si>
  <si>
    <t xml:space="preserve">MR POROT </t>
  </si>
  <si>
    <t xml:space="preserve">71460 JONCY </t>
  </si>
  <si>
    <t>BC1 24699
BC2 13924
TOTAL 38623</t>
  </si>
  <si>
    <t>LEGRAND SAS</t>
  </si>
  <si>
    <t>19-246PVC-FP</t>
  </si>
  <si>
    <t>https://drive.google.com/open?id=1s_6FO1BaosRHL_KqSOc_NWa_3x3odQTx</t>
  </si>
  <si>
    <t>VILLE CLERMONT L HERAULT</t>
  </si>
  <si>
    <t>HOTEL DE VILLE BP1
34800 CLERMONT L HERAULT</t>
  </si>
  <si>
    <t>GYMNASE REBICHON</t>
  </si>
  <si>
    <t>bc 76745.80€
avenant 1 2499€
total 79244.80</t>
  </si>
  <si>
    <t>19-245RSJMB</t>
  </si>
  <si>
    <t>https://drive.google.com/open?id=1rKNYcGssuj84507IPbFL7dWlcGUTtru0</t>
  </si>
  <si>
    <t xml:space="preserve">LAGORD TENNIS SQUASH </t>
  </si>
  <si>
    <t xml:space="preserve">AV DU FIEF DES JERRIES
17140 LAGORD </t>
  </si>
  <si>
    <t>19-244BP-JMB</t>
  </si>
  <si>
    <t>https://drive.google.com/open?id=1UaPRBZsU9AnSPQxWPy4jNJ8_hZ656n8x</t>
  </si>
  <si>
    <t xml:space="preserve">MAIRIE DE SEGOS </t>
  </si>
  <si>
    <t xml:space="preserve">HOTEL DE VILLE
32400 SEGOS </t>
  </si>
  <si>
    <t>19-243BP-JMB</t>
  </si>
  <si>
    <t>https://drive.google.com/open?id=1p7FdGUNDQ70bPww6c672nmxTYkCJ-b_w</t>
  </si>
  <si>
    <t>MAIRIE DE SAUVAGNON</t>
  </si>
  <si>
    <t>18 RUE DE BEARN 
64230 SAUVAGNON</t>
  </si>
  <si>
    <t>19-242PARQ-LM</t>
  </si>
  <si>
    <t>https://drive.google.com/open?id=1Sv_5Qc2Bq41PtT7IlYufyzIi7YtCT5Dx</t>
  </si>
  <si>
    <t>91 AV DE LA CAPELADO
34160 CASTRIES</t>
  </si>
  <si>
    <t>GYMNASE DU PALAIS DES SPORTS DE LATTES</t>
  </si>
  <si>
    <t>BC1 35660
BC2 69090 
Total 104750
En attente Avenant 24480</t>
  </si>
  <si>
    <t>19-241DIV-LM</t>
  </si>
  <si>
    <t>https://drive.google.com/open?id=1oh94FOHUMcerJ57NsY1kamMQCvG43rJl</t>
  </si>
  <si>
    <t>MAIRIE DE CHATEAUNEUF LES MARTIGUES</t>
  </si>
  <si>
    <t>PLACE BELLOT
13220 CHATEAUNEUF-LES-MARTIGUES</t>
  </si>
  <si>
    <t>19-240PU-SM</t>
  </si>
  <si>
    <t>https://drive.google.com/open?id=13Zfj-bAlWKYfLUzpUBD-ZZSrMgHGrbBJ</t>
  </si>
  <si>
    <t xml:space="preserve">SALLE MULTISPORTS </t>
  </si>
  <si>
    <t>bc1 61647.20 
bc2 5985
total 67632,2</t>
  </si>
  <si>
    <t>19-239EPDM-SM</t>
  </si>
  <si>
    <t>https://drive.google.com/open?id=1ogJdiC0HF02E6tRhYBz2eKb0PTFyFGHo</t>
  </si>
  <si>
    <t xml:space="preserve">MAIRIE ST HIPPOLYTE DU FORT </t>
  </si>
  <si>
    <t xml:space="preserve">Place de la mairie
30170 ST HIPPOLYTE DU FORT </t>
  </si>
  <si>
    <t xml:space="preserve">EPDM Ecole maternelle </t>
  </si>
  <si>
    <t>19-238PU-JMB</t>
  </si>
  <si>
    <t>https://drive.google.com/open?id=158DZZcegucXeI9PB0CPNyjS9zZ4_9Zgz</t>
  </si>
  <si>
    <t xml:space="preserve">MAIRIE DE LORMONT </t>
  </si>
  <si>
    <t xml:space="preserve">RUE ANDRE DUPIN 
BP1
33305 LORMONT CEDEX </t>
  </si>
  <si>
    <t>Gymnase des IRIS</t>
  </si>
  <si>
    <t>Greensurface</t>
  </si>
  <si>
    <t>19-237PARQ-LM</t>
  </si>
  <si>
    <t>https://drive.google.com/open?id=1OiJlRo2lXYyx-A8SzQCOIBv1kLbA5Diw</t>
  </si>
  <si>
    <t xml:space="preserve">GUERRA MENUISERIE </t>
  </si>
  <si>
    <t>ZA des Etangs 
13920 SAINT MITRE LES REMPARTS</t>
  </si>
  <si>
    <t xml:space="preserve">MARTIGUES </t>
  </si>
  <si>
    <t>19-237BOU-JR</t>
  </si>
  <si>
    <t>COMMUNE DE THEZA</t>
  </si>
  <si>
    <t xml:space="preserve">PLACE PROMENADE 
66200 THEZA </t>
  </si>
  <si>
    <t xml:space="preserve">Salle polyvalente </t>
  </si>
  <si>
    <t>JESSY</t>
  </si>
  <si>
    <t>19-236DIV-LM</t>
  </si>
  <si>
    <t>https://drive.google.com/open?id=1fK32escHEx4wAeH4eCyXIv4St7Q0Gm-t</t>
  </si>
  <si>
    <t>SOFT B TENNIS</t>
  </si>
  <si>
    <t xml:space="preserve">  386, Avenue de Craponne
13370 MALLEMORT </t>
  </si>
  <si>
    <t xml:space="preserve">BC1 19000
BC2 1600 </t>
  </si>
  <si>
    <t>HM Tennis 41</t>
  </si>
  <si>
    <t>19-235PVC-FJM</t>
  </si>
  <si>
    <t>https://drive.google.com/open?id=1uvGN3Kg0n32Ikth1Ctt05AB_liKKuppE</t>
  </si>
  <si>
    <t>VILLE D ANNECY</t>
  </si>
  <si>
    <t>GYMNASE BEAUREGARD à Cran Gevrier</t>
  </si>
  <si>
    <t>cree à la demande de walter, aucune pièce....</t>
  </si>
  <si>
    <t>Usseglio</t>
  </si>
  <si>
    <t>19-234RS-SM</t>
  </si>
  <si>
    <t>https://drive.google.com/open?id=1eCu5ZQkWR_g8eV1p7NBnQk_KzMSt_L3N</t>
  </si>
  <si>
    <t>19-233BP-SM</t>
  </si>
  <si>
    <t>https://drive.google.com/open?id=1kwbN3GhyU0fsI7Vy6IA-q36hu_n24xwT</t>
  </si>
  <si>
    <t xml:space="preserve">MAIRIE DE BUZET SUR TARN </t>
  </si>
  <si>
    <t>PLACE DE LA MAIRIE 
31660 BUZET SUR TARN</t>
  </si>
  <si>
    <t>19-232PKG-AL</t>
  </si>
  <si>
    <t>295 CH DES BERTHILLIERS
71820 CHARNAY LES MACON</t>
  </si>
  <si>
    <t>PKG CHARVET ARC 1800</t>
  </si>
  <si>
    <t xml:space="preserve">BASE 372 454.80€
BC2 3440€
TOTAL 375 894.80€ </t>
  </si>
  <si>
    <t>https://drive.google.com/open?id=14PvsROuxtgmDcLhhZVebkoKEneLprbuX</t>
  </si>
  <si>
    <t xml:space="preserve">19-231RS-FP </t>
  </si>
  <si>
    <t>https://drive.google.com/open?id=1jFwmWgyr2f2WoVBjiSZy57JHO5XwY4Yl</t>
  </si>
  <si>
    <t>Communauté de Communes Terre de Camargue</t>
  </si>
  <si>
    <t>13 Rue du port
30220 AIGUES-MORTES</t>
  </si>
  <si>
    <t>19-230BP-FP</t>
  </si>
  <si>
    <t>https://drive.google.com/open?id=1wjr4Dpvhd_ECbwrutCBP2Vqs14BkPtpA</t>
  </si>
  <si>
    <t>MAIRIE DE VAUVERT</t>
  </si>
  <si>
    <t xml:space="preserve">HOTEL DE VILLE 
30600 VAUVERT </t>
  </si>
  <si>
    <t>Reste Marge 2019 = 9099,32</t>
  </si>
  <si>
    <t>19-229PIST-SM</t>
  </si>
  <si>
    <t>https://drive.google.com/open?id=18obZ7DcZIJAuxvMdwxcPD1jIhWZLABBb</t>
  </si>
  <si>
    <t>SCI MARTIN PECHEUR</t>
  </si>
  <si>
    <t>LIBREVILLE</t>
  </si>
  <si>
    <t>Gabon</t>
  </si>
  <si>
    <t>19-228RS-FJM</t>
  </si>
  <si>
    <t>https://drive.google.com/open?id=1GNl-t6G8VfPRhUWnkmb--jotFdiT4ojc</t>
  </si>
  <si>
    <t xml:space="preserve">TMS BOURG ST ANDEOL </t>
  </si>
  <si>
    <t>BC 53637.13
DC4 avanti 17046.13
donc ST 36591</t>
  </si>
  <si>
    <t>19-227PVC-JM</t>
  </si>
  <si>
    <t>https://drive.google.com/open?id=1fR766phCBJz8MWuPdmQYzc8DrVEQmb3P</t>
  </si>
  <si>
    <t>MAIRIE ST JEAN D ILLAC</t>
  </si>
  <si>
    <t xml:space="preserve">ESPLANADE PIERRE FAVRE- BP 120
33127 ST JEAN D ILLAC </t>
  </si>
  <si>
    <t>19-226BP-SM</t>
  </si>
  <si>
    <t>https://drive.google.com/open?id=1jbUR7dmkGH4P9uEZqBYnss-VH7rwQqR4</t>
  </si>
  <si>
    <t xml:space="preserve">MAIRIE DE ST BAUZILLLE DE MONTMEL </t>
  </si>
  <si>
    <t>PLACE DE LA MAIRIE
34160 ST BAUZILLE DE MONTMEL</t>
  </si>
  <si>
    <t>19-225DIV-FP</t>
  </si>
  <si>
    <t>https://drive.google.com/open?id=1VgV-CNYICSuqn6VGZWoji4REGaY18inJ</t>
  </si>
  <si>
    <t xml:space="preserve">STADE JACQUES ROBERT </t>
  </si>
  <si>
    <t>Base + variante 5</t>
  </si>
  <si>
    <t>Gaia Cloture</t>
  </si>
  <si>
    <t>19-224PU-FJM</t>
  </si>
  <si>
    <t>https://drive.google.com/open?id=13Cq0a34-oa06u-ypyf5vnIjRAhulNrX-</t>
  </si>
  <si>
    <t xml:space="preserve">COMMUNE DE VARCES ALLIERES ET RISSET </t>
  </si>
  <si>
    <t xml:space="preserve">16 RUE J JAURES
38760 VARCES ALLIERES ET RISSET </t>
  </si>
  <si>
    <t xml:space="preserve">GYMNASE LIONEL TERRAY </t>
  </si>
  <si>
    <t>MARCHE 149622,54€
avenant1 4702€ 
total  154324.54 
DC4 NOUANSPORT 38 629.63€
TOTAL 115694.91</t>
  </si>
  <si>
    <t>19-223PU-FJM</t>
  </si>
  <si>
    <t>https://drive.google.com/open?id=1nOEWwbTFnUpxhYhRqdCp5YR1uQoXD7W_</t>
  </si>
  <si>
    <t>MAIRIE DE VILLENEUVE DE BERG</t>
  </si>
  <si>
    <t xml:space="preserve">11 RUE NOTRE DAME
BP33
07170 VILLENEUVE DE BERG </t>
  </si>
  <si>
    <t xml:space="preserve">SALLE OMNISPORTS </t>
  </si>
  <si>
    <t>Tennisurface</t>
  </si>
  <si>
    <t>19-222DIV-LM</t>
  </si>
  <si>
    <t>https://drive.google.com/open?id=1eWsROAVxvRmE8BJ1gNShRUXJARiuWJ6h</t>
  </si>
  <si>
    <t xml:space="preserve">DOMAINE VALFERE </t>
  </si>
  <si>
    <t>138 CHEMIN DU PINET 
83990 ST TROPEZ</t>
  </si>
  <si>
    <t>19-221PKG-AL</t>
  </si>
  <si>
    <t>https://drive.google.com/open?id=1w_5u99t2ifBUu-j-_v-LzOMN2uKsV-Hm</t>
  </si>
  <si>
    <t>INDIGO</t>
  </si>
  <si>
    <t xml:space="preserve">PKG VALLAURIS </t>
  </si>
  <si>
    <t>19-220PKG-AL</t>
  </si>
  <si>
    <t>https://drive.google.com/open?id=1mPdMDX8QpfwmWRWUr6UOCnhGh2UeQB7v</t>
  </si>
  <si>
    <t>PKG MAISON CARREE</t>
  </si>
  <si>
    <t xml:space="preserve">19-219-PKG-AL </t>
  </si>
  <si>
    <t>https://drive.google.com/open?id=19FEuMpgFAxSx7yesmCFwm8pISquSy7XT</t>
  </si>
  <si>
    <t>bc1 12224
bc2 2990
total 15214</t>
  </si>
  <si>
    <t>19-218PARQ-FJM</t>
  </si>
  <si>
    <t xml:space="preserve">MAIRIE DE NYONS </t>
  </si>
  <si>
    <t xml:space="preserve">HOTEL DE VILLE BP 103
26110 NYONS </t>
  </si>
  <si>
    <t xml:space="preserve">Maison de pays </t>
  </si>
  <si>
    <t>marché 41873,80 solde à facturer en janvier 2021</t>
  </si>
  <si>
    <t>https://drive.google.com/open?id=1k9fUlhwYXjGFe2fI6NQF-fIWpC0hyKTH</t>
  </si>
  <si>
    <t>19-217BOU-JR</t>
  </si>
  <si>
    <t>https://drive.google.com/open?id=1YRupk9Ow7i0vQIZb6nD9jy13rVzAvUhU</t>
  </si>
  <si>
    <t>VILLE DE BLAGNAC</t>
  </si>
  <si>
    <t xml:space="preserve">HOTEL DE VILLE
31706 BLAGNAC CEDEX </t>
  </si>
  <si>
    <t xml:space="preserve">GYMNASES MERMOZ et WEIDKNEET </t>
  </si>
  <si>
    <t>19-216DIV-FP</t>
  </si>
  <si>
    <t>https://drive.google.com/open?id=1TgD2WKY7m6esI6ZyUMwP4DVc-itJ6LHv</t>
  </si>
  <si>
    <t xml:space="preserve">7 RUE PAUL VALERY
34200 SETE </t>
  </si>
  <si>
    <t>19-215TB-FP</t>
  </si>
  <si>
    <t>https://drive.google.com/open?id=12FvAEMuMdbmJiqIorLiVpp3ZMJr6AZ1Y</t>
  </si>
  <si>
    <t xml:space="preserve">CHEMIN DU ROMARIN
30340 ST PRIVAT DES VIEUX  </t>
  </si>
  <si>
    <t>bc1 450€
bc2 900€</t>
  </si>
  <si>
    <t>19-214PVC-FJM</t>
  </si>
  <si>
    <t>https://drive.google.com/open?id=1bHG1GC2EBBE9fDrWvwzyBWqhxzC1u2lK</t>
  </si>
  <si>
    <t>GRAND CHAMBERY AGGLO</t>
  </si>
  <si>
    <t>106 ALLEE DES BLACHERES
CS 82618
73026 CHAMBERY CEDEX</t>
  </si>
  <si>
    <t xml:space="preserve">GYMNASE GRANIER à LA RAVOIRE </t>
  </si>
  <si>
    <t>Samsol</t>
  </si>
  <si>
    <t>19-213PU-JMB</t>
  </si>
  <si>
    <t>https://drive.google.com/open?id=1KJwUl0waS5XYqtVvnfYWX0XsVuZi0xAE</t>
  </si>
  <si>
    <t xml:space="preserve">AV GENERAL LECLERC
40000 MONT DE MARSAN </t>
  </si>
  <si>
    <t xml:space="preserve">SALLE BARBE D OR </t>
  </si>
  <si>
    <t>marché 100229</t>
  </si>
  <si>
    <t>19-212BOU-JR</t>
  </si>
  <si>
    <t>https://drive.google.com/open?id=1_FW3nbtrqproCOpzonwWkSd8rPrDbCjO</t>
  </si>
  <si>
    <t>SPIDECO ARIEGE OCCITANIE</t>
  </si>
  <si>
    <t xml:space="preserve">9 AV ALSACE LORRAINE
09300 LAVELANET </t>
  </si>
  <si>
    <t>LYCEE SAVERDUN</t>
  </si>
  <si>
    <t>19-211PU-JPB</t>
  </si>
  <si>
    <t>https://drive.google.com/open?id=19S7Bh9yGretkH1y358qz99rfW6IwFMFm</t>
  </si>
  <si>
    <t xml:space="preserve">MAIRIE DE GREZIEU LA VARENNE </t>
  </si>
  <si>
    <t>16 AV EMILE EVELIN 
69290 GREZIEU LA VARENNE</t>
  </si>
  <si>
    <t>19-210TB-FP</t>
  </si>
  <si>
    <t>https://drive.google.com/open?id=1jmswua0Ykph_f-jaY7dV8jq_WWtzaoH-</t>
  </si>
  <si>
    <t xml:space="preserve">VILLE DE AGDE </t>
  </si>
  <si>
    <t xml:space="preserve">16 RUE ALSACE LORRAINE
34300 AGDE </t>
  </si>
  <si>
    <t>19-209DIV-LM</t>
  </si>
  <si>
    <t>https://drive.google.com/open?id=18PDRK6rohhK4buCrDns_WFU6v4exN9J-</t>
  </si>
  <si>
    <t>MR GEERT DYUCK</t>
  </si>
  <si>
    <t xml:space="preserve">AV RENE DE KNYFF
83000 GIENS </t>
  </si>
  <si>
    <t>19-208TR-LM</t>
  </si>
  <si>
    <t>https://drive.google.com/open?id=1DmnFSEKFEQiNoqU_OcEOvtpnlnFHz2ds</t>
  </si>
  <si>
    <t xml:space="preserve">MAIRIE DE SORGUES </t>
  </si>
  <si>
    <t xml:space="preserve">HOTEL DE VILLE
84700 SORGUES </t>
  </si>
  <si>
    <t>19-207PIST-FP</t>
  </si>
  <si>
    <t>https://drive.google.com/open?id=1gh7JqFHAE_v3nJQt1M8u9J81aWMSP_au</t>
  </si>
  <si>
    <t>Ensemble scolaire PIC la SALLE</t>
  </si>
  <si>
    <t>5 place St APHRODISE 
34500 BEZIERS</t>
  </si>
  <si>
    <t>BC1 68120€
BC2 3496€
TOTAL 71616€</t>
  </si>
  <si>
    <t>19-206RS-JPB</t>
  </si>
  <si>
    <t>https://drive.google.com/open?id=1SEZM_zu9iUAoYv-9QkpQKvZm6v_9WdOT</t>
  </si>
  <si>
    <t>TC FIDESIEN</t>
  </si>
  <si>
    <t>CHEMIN DES FONTS
69110 ST FOY LES LYON</t>
  </si>
  <si>
    <t>19-205PU-ASNE</t>
  </si>
  <si>
    <t>https://drive.google.com/open?id=1Ef1ktlMbIB9zi-Mb2-UtFj8dp2EGjQea</t>
  </si>
  <si>
    <t>Mairie de POUILLY SUR LOIRE</t>
  </si>
  <si>
    <t xml:space="preserve">50 RUE WALDECK ROUSSEAU
58150 POUILLY SUR LOIRE </t>
  </si>
  <si>
    <t>Marche = 92500,15 € DC4ASNE = 10500 €</t>
  </si>
  <si>
    <t>19-204PVC-JMB</t>
  </si>
  <si>
    <t>https://drive.google.com/open?id=1BqdAJ1_Ry0H7n8i3UrPzVD1HvdoDjhDG</t>
  </si>
  <si>
    <t>86580 Vouneuil-sous-Biard</t>
  </si>
  <si>
    <t>19-203IND-JR</t>
  </si>
  <si>
    <t>VILLE LA GRANDE MOTTE</t>
  </si>
  <si>
    <t xml:space="preserve">PLACE 1ER OCT 1974
34280 LA GDE MOTTE </t>
  </si>
  <si>
    <t>Decosol Resine</t>
  </si>
  <si>
    <t>https://drive.google.com/open?id=12by_i3hZSC0ak53Dq8X8NBVTODvEGWYL</t>
  </si>
  <si>
    <t>19-202GS-FP</t>
  </si>
  <si>
    <t>https://drive.google.com/open?id=1rs1oHmVC77g0e_SyYVgcMctQqKq9KKOl</t>
  </si>
  <si>
    <t>Residence MER ET SOLEIL</t>
  </si>
  <si>
    <t>34280 CARNON PLAGE</t>
  </si>
  <si>
    <t>19-201GS-FP</t>
  </si>
  <si>
    <t>https://drive.google.com/open?id=1EfXQVYFcAI6Y-qg3lwwc6L2v29ZDhn2F</t>
  </si>
  <si>
    <t xml:space="preserve">MAIRIE ST MATHIEU TREVIERS </t>
  </si>
  <si>
    <t>Place de l’Hôtel de Ville
BP 29
34270 ST MATHIEU DE TREVIERS</t>
  </si>
  <si>
    <t>BC1 28145€ 
BC2 2856€
TOTAL 31001€</t>
  </si>
  <si>
    <t>19-200PU-SM</t>
  </si>
  <si>
    <t>https://drive.google.com/open?id=1S80FHP3P47FK2N8d26Krl-kgoeLW75Vk</t>
  </si>
  <si>
    <t>BRUNO LECLERC</t>
  </si>
  <si>
    <t xml:space="preserve">18 RUE DU CASSE
31240 ST JEAN </t>
  </si>
  <si>
    <t>ENAC TOULOUSE</t>
  </si>
  <si>
    <t>19-199BP-FJ</t>
  </si>
  <si>
    <t>https://drive.google.com/open?id=1VjcKecdhG3cFWhTe9Z4lLq4D_oGprBdF</t>
  </si>
  <si>
    <t>Mairie de Saint Marcel les Valence</t>
  </si>
  <si>
    <t xml:space="preserve">HOTEL DE VILLE 
26320 ST MARCEL LES VALENCE </t>
  </si>
  <si>
    <t>19-198BP-FP</t>
  </si>
  <si>
    <t>https://drive.google.com/open?id=1glUzhL54V6VCBJkOV_D_ImXry9H9Y07c</t>
  </si>
  <si>
    <t>MAIRIE DE LEUCATE</t>
  </si>
  <si>
    <t xml:space="preserve">BP 17
11370 LEUCATE </t>
  </si>
  <si>
    <t>19-197BP-FP</t>
  </si>
  <si>
    <t>https://drive.google.com/open?id=1Hl4qVWaz1B8peaA3hrbXPCRSOmVspoRr</t>
  </si>
  <si>
    <t xml:space="preserve">RUE MICHELET 
30100 ALES </t>
  </si>
  <si>
    <t>19-196RS-JMB</t>
  </si>
  <si>
    <t>https://drive.google.com/open?id=19GUIbLQazwTgprd2zS4gzi6VJ6aKF6S6</t>
  </si>
  <si>
    <t xml:space="preserve">COMMUNE DE GIRONDE SUR DROPT </t>
  </si>
  <si>
    <t xml:space="preserve">46 AV GL DE GAULLE
33190 GIRONDE SUR DROPT </t>
  </si>
  <si>
    <t>marché 27990</t>
  </si>
  <si>
    <t>19-195GS-FJM</t>
  </si>
  <si>
    <t>https://drive.google.com/open?id=1fJgo1GRwWRvdyTza9x-MYzMmB8_0gB_8</t>
  </si>
  <si>
    <t>880 rte de Chambery
38420 LE VERSOUD</t>
  </si>
  <si>
    <t>19-194IND-LM</t>
  </si>
  <si>
    <t>https://drive.google.com/open?id=1r5OVYi_silWJz4TskJeICCdySdcdhkRa</t>
  </si>
  <si>
    <t xml:space="preserve">Entreprise RIVASI BTP
</t>
  </si>
  <si>
    <t>Agence de Salon de Provence
165 Avenue G.Borel
13300 Salon de Provence</t>
  </si>
  <si>
    <t xml:space="preserve">19-193PU-FJM </t>
  </si>
  <si>
    <t>https://drive.google.com/open?id=1Yv7kxbCjX5060UZCLZohhpTuv52cNjUj</t>
  </si>
  <si>
    <t>PLACE CAMPANIL
38630 CORBELIN</t>
  </si>
  <si>
    <t>19-192RS-FP</t>
  </si>
  <si>
    <t>https://drive.google.com/open?id=1vk4xznduoZCnYkJtg__oI1Uog8rr4ajT</t>
  </si>
  <si>
    <t>VILLE DE CERS</t>
  </si>
  <si>
    <t xml:space="preserve">AVENUE DE LA PROMENADE
34420 CERS </t>
  </si>
  <si>
    <t xml:space="preserve">19-191PU-FJM </t>
  </si>
  <si>
    <t>https://drive.google.com/open?id=1ONLd2JP3VqcqI7cQBum4TOsuJjkzBzSF</t>
  </si>
  <si>
    <t xml:space="preserve">SYNDICAT INTERCOMMUNAL COLLEGE ET GYMNASE DE BOURG D'OISANS </t>
  </si>
  <si>
    <t xml:space="preserve">en Mairie de Bourg d4oisans
1 rue Humbert
38520 BOURG D 'OISANS </t>
  </si>
  <si>
    <t xml:space="preserve">   </t>
  </si>
  <si>
    <t>19-190PIST-FP</t>
  </si>
  <si>
    <t>https://drive.google.com/open?id=1iiyXzHL1EMvW409i__hUNuscrP-N_xrE</t>
  </si>
  <si>
    <t>LYCEE AGROPOLIS FREDERIX BAZILLE</t>
  </si>
  <si>
    <t>CAMPUS AGROPOLIS
3224 ROUTE DE MENDE 
34093 MONTPELLIER CEDEX 5</t>
  </si>
  <si>
    <t>19-189PVC-FJM</t>
  </si>
  <si>
    <t>https://drive.google.com/open?id=1R-pUgRaKGCNHsgL-cZUQXKN3SoclDImz</t>
  </si>
  <si>
    <t xml:space="preserve">VILLE D AUBENAS </t>
  </si>
  <si>
    <t>BP 50128
07202 AUBENAS CEDEX</t>
  </si>
  <si>
    <t>19-188PVC-LM</t>
  </si>
  <si>
    <t>https://drive.google.com/open?id=1oFqJ8nDJfQfhUPpvfL4_yGbIq1SHcQPw</t>
  </si>
  <si>
    <t>VILLE DE CORTE</t>
  </si>
  <si>
    <t xml:space="preserve">21 COURS PAOLI
20250 CORTE </t>
  </si>
  <si>
    <t xml:space="preserve">COSEC </t>
  </si>
  <si>
    <t>19-187MC-JMB</t>
  </si>
  <si>
    <t>https://drive.google.com/open?id=12fwTRaHdNe9RZmiWzOlP-MXIcd-95yT4</t>
  </si>
  <si>
    <t>MAIRIE DE TRESSE</t>
  </si>
  <si>
    <t>AV DES ECOLES
33370 TRESSES</t>
  </si>
  <si>
    <t>19-186PVC-FJM</t>
  </si>
  <si>
    <t>https://drive.google.com/open?id=1mUBsmdGFTR-Qqo11N-Au5O5DHGPN99jx</t>
  </si>
  <si>
    <t>Gymnase BOZON</t>
  </si>
  <si>
    <t>MARCHE 1 90 595.88€ moins vaue à venir -14905.60€ soit 75690.28€
MARCHE 2  65 621.74€
TotaL 141 852.02
Sit 1 le 15/07/2019 : 11086.72€  sit 2 59631.56 le 8/8/19</t>
  </si>
  <si>
    <t>19-185BP-JMB</t>
  </si>
  <si>
    <t>https://drive.google.com/open?id=1vKgyujEDN_Lc_7sBy0KRvRVLJ4e4OxKJ</t>
  </si>
  <si>
    <t xml:space="preserve">MAIRIE ST JULIEN EN BORN </t>
  </si>
  <si>
    <t>55 PLACE DE LA MAIRIE
40170 SAINT JULIEN EN BORN</t>
  </si>
  <si>
    <t>19-184GS-SM</t>
  </si>
  <si>
    <t>https://drive.google.com/open?id=1OkBwPWSCQ9svVhWBTAwjMyZ8vAVbjUTZ</t>
  </si>
  <si>
    <t xml:space="preserve">MAIRIE DE AUZAT </t>
  </si>
  <si>
    <t>HOTEL DE VILLE 
09220  AUZAT</t>
  </si>
  <si>
    <t>19-183DIV-LM</t>
  </si>
  <si>
    <t>https://drive.google.com/open?id=1GiVSZg-oIj7Xmhxv0rPEzb-CZwXR0Bzj</t>
  </si>
  <si>
    <t xml:space="preserve">Le Domaine de Valfère
</t>
  </si>
  <si>
    <t>chemin du Pinet 
83990 Saint Tropez</t>
  </si>
  <si>
    <t>19-182RS-FP</t>
  </si>
  <si>
    <t>https://drive.google.com/open?id=1WjBRGZ8cUgDDTWfGWVuMgO_FsJDtOJ6j</t>
  </si>
  <si>
    <t xml:space="preserve">MAIRIE DE PIGNAN </t>
  </si>
  <si>
    <t xml:space="preserve">PLACE DE L HOTEL DE VILLE
34570 PIGNAN </t>
  </si>
  <si>
    <t>BASE : 207 935.00 €
AVENANT 1 : 3 938.50 €
AVENANT 2 : 4 870.00 €
TOTAL HT : 216 743.50 €
bc Colas tx supp 1045€
total 217788,5</t>
  </si>
  <si>
    <t>19-181PU-JMB</t>
  </si>
  <si>
    <t>https://drive.google.com/open?id=1tjzn8860nNFFx4ZMT4ipiEYyxc7LE7KO</t>
  </si>
  <si>
    <t xml:space="preserve">MAIRIE DE PEYREHORADE </t>
  </si>
  <si>
    <t xml:space="preserve">14 Rue alsace Lorraine
40300 PEYREHORADE </t>
  </si>
  <si>
    <t>marché 99816,39
DC4 NOUANSPORT à venir , bcp d equipements 
BC Lafitte tp 750€ 
avenant1  2972.92€</t>
  </si>
  <si>
    <t>19-180PU-JMB</t>
  </si>
  <si>
    <t>https://drive.google.com/open?id=1rxxWVXHM8aHmiiX8SPl73cyiVuXzrboa</t>
  </si>
  <si>
    <t xml:space="preserve">MAIRIE DE BORDEAUX </t>
  </si>
  <si>
    <t>MAIRIE DE BORDEAUX</t>
  </si>
  <si>
    <t>GYMNASE BARBEY</t>
  </si>
  <si>
    <t>DC4 TEchnisol 18744 €</t>
  </si>
  <si>
    <t>19-179DIV-SM</t>
  </si>
  <si>
    <t>https://drive.google.com/open?id=1fcPNTzBz898-CRABNcyRcuDAXt0CLfKV</t>
  </si>
  <si>
    <t>ECOLE DALLES ATTRACTION</t>
  </si>
  <si>
    <t>JD RENOV</t>
  </si>
  <si>
    <t>19-178BP-JPB</t>
  </si>
  <si>
    <t>https://drive.google.com/open?id=1MGJGn8-KFuZ6mn4EzxT6kMC8_3VBAaI-</t>
  </si>
  <si>
    <t>SIVOS 3 BAGE DOMMARTIN</t>
  </si>
  <si>
    <t>716, Grande Rue
01380 SAINT ANDRE DE BAGE</t>
  </si>
  <si>
    <t>19-177RS-JMB</t>
  </si>
  <si>
    <t>https://drive.google.com/open?id=1MZHtCUk9nT26_mXhnuDy0jix0EL1h3RP</t>
  </si>
  <si>
    <t xml:space="preserve">MAIRIE DE ST DENIS D'OLERON </t>
  </si>
  <si>
    <t>Hotel de Ville
17650 ST DENIS D'OLERON</t>
  </si>
  <si>
    <t>19-176PVC-SM</t>
  </si>
  <si>
    <t>https://drive.google.com/open?id=1wh0HzfyHErar1CX1qeWaTlCFk0Mu9GJ5</t>
  </si>
  <si>
    <t>Mairie de Castelginest</t>
  </si>
  <si>
    <t xml:space="preserve"> Place du Général de Gaulle 
CS 20243. 
31780 CASTELGINEST. </t>
  </si>
  <si>
    <t xml:space="preserve">19-175TB-FP </t>
  </si>
  <si>
    <t>https://drive.google.com/open?id=1OGBMeC4IoFT8At6AQE3oMMtOUhDBzoWH</t>
  </si>
  <si>
    <t xml:space="preserve">TC DES HAUTS DE NIMES </t>
  </si>
  <si>
    <t xml:space="preserve">620 CH DES HAUTS DE NIMES 
30900 NIMES </t>
  </si>
  <si>
    <t>19-174PVC-JMB</t>
  </si>
  <si>
    <t>https://drive.google.com/open?id=1Tltn5gzsIGjhwDOi7azQNMVjQHCwPpGq</t>
  </si>
  <si>
    <t xml:space="preserve">MAIRIE DE IGON </t>
  </si>
  <si>
    <t>Hotel de ville
64800 IGON</t>
  </si>
  <si>
    <t>19-173IND-JMB</t>
  </si>
  <si>
    <t>https://drive.google.com/open?id=1yg7Jcig8aL-RhfMghY81o5oX9D2AEPOS</t>
  </si>
  <si>
    <t xml:space="preserve">MAIRIE DE COLOGNE </t>
  </si>
  <si>
    <t xml:space="preserve">4 RUE CAMILLE CATALAN 
32430 COLOGNE </t>
  </si>
  <si>
    <t>19-172RS-JPB</t>
  </si>
  <si>
    <t>https://drive.google.com/open?id=1u-HKqCFkUR9DbtOmpAhMAjpG9us2SEIh</t>
  </si>
  <si>
    <t xml:space="preserve">MAIRIE DE ST GENIS LAVAL </t>
  </si>
  <si>
    <t xml:space="preserve">106 Avenue Clemenceau
69565 ST GENIS LAVAL </t>
  </si>
  <si>
    <t>marché 21 000€
avenant1  808.02€
total 21808.02</t>
  </si>
  <si>
    <t xml:space="preserve">19-171TB-FP </t>
  </si>
  <si>
    <t>https://drive.google.com/open?id=1hnm0F7zvq4X1KGFWGmgnayWoV_hw1r_j</t>
  </si>
  <si>
    <t xml:space="preserve">MAIRIE DE MARSEILLAN </t>
  </si>
  <si>
    <t xml:space="preserve">HOTEL DE VILLE
34340 MARSEILLAN </t>
  </si>
  <si>
    <t>bc1 17600
bc2 14365
total 31 965€</t>
  </si>
  <si>
    <t>19-170IND-JPB</t>
  </si>
  <si>
    <t>https://drive.google.com/open?id=1jE5mPiu_pJ2dqXKRJucQ5lFWFM14-14M</t>
  </si>
  <si>
    <t xml:space="preserve">MAIRIE DE PUISIGNAN  </t>
  </si>
  <si>
    <t>Hôtel de Ville
Place Schönwald
69330 PUSIGNAN</t>
  </si>
  <si>
    <t>19-169-BOU-JR</t>
  </si>
  <si>
    <t>https://drive.google.com/open?id=1p2Yukp62kxszsJub01yWdh4ve6r54AL3</t>
  </si>
  <si>
    <t xml:space="preserve">FALDUTO BATIMENT </t>
  </si>
  <si>
    <t>31 BD C MORRETI - BP 70420
13312 MARSEILLE CEDEX 14</t>
  </si>
  <si>
    <t xml:space="preserve">BANQUE PRADO MARSEILLE </t>
  </si>
  <si>
    <t>19-168-DIV-FP</t>
  </si>
  <si>
    <t>https://drive.google.com/open?id=1EPZrT3HHNjeoD-a0L77Fbmsj19XjrEUQ</t>
  </si>
  <si>
    <t xml:space="preserve">MR LECONNETABLE </t>
  </si>
  <si>
    <t xml:space="preserve"> Les Combelles
34720 CAUX </t>
  </si>
  <si>
    <t>19-167PVC-FP</t>
  </si>
  <si>
    <t>https://drive.google.com/open?id=1byloW6xXWcNVPdqr3ZVuYZ0v1OLJCWPH</t>
  </si>
  <si>
    <t xml:space="preserve">GYMNASE LA DEVEZE ET LA PRESIDENTE </t>
  </si>
  <si>
    <t>Sit 1 lot 1 : 6468€, lot 2 : 7840€ le 15/07/2019; DGD le 21/10/2019</t>
  </si>
  <si>
    <t>19-166PU-JMB</t>
  </si>
  <si>
    <t>https://drive.google.com/open?id=1-o8MJfF7saM0T2HgkFaMAUf2GX4EEbmz</t>
  </si>
  <si>
    <t xml:space="preserve">11 COURS MARECHAL DE 
LATTRE DE TASSIGNY
33850 LEOGNAN </t>
  </si>
  <si>
    <t xml:space="preserve">GYMNASE NELSON PAILLOU </t>
  </si>
  <si>
    <t>19-165TB-FP</t>
  </si>
  <si>
    <t>https://drive.google.com/open?id=1AhxoU9BzZa_SdH6dFiExTT_HNP3O8vOa</t>
  </si>
  <si>
    <t>240 AV VICTOR HUGO
CS 30403
34403 LUNEL CEDEX</t>
  </si>
  <si>
    <t>19-164BP-LM</t>
  </si>
  <si>
    <t>https://drive.google.com/open?id=1WeMtQOgrvxEcywNLHjncATGkle8fnrfo</t>
  </si>
  <si>
    <t xml:space="preserve">ZIGZAG SIGNALISATION             </t>
  </si>
  <si>
    <t>842 Chemin de Cabrières 
13410 LAMBESC</t>
  </si>
  <si>
    <t xml:space="preserve">TMS AIX LA DURANNE </t>
  </si>
  <si>
    <t>19-163TB-FJM</t>
  </si>
  <si>
    <t>https://drive.google.com/open?id=1GHl3daNMDqQuWPhfW7bP_j2MiQzF2l9j</t>
  </si>
  <si>
    <t>TC URIAGE</t>
  </si>
  <si>
    <t xml:space="preserve">ALLE DU JEUNE BAYARD
38410 STMARTIN D URIAGE </t>
  </si>
  <si>
    <t>19-162BP-FP</t>
  </si>
  <si>
    <t>https://drive.google.com/open?id=18qanJzZZyejH8Tl8Dew9QMXa211iBDNs</t>
  </si>
  <si>
    <t>MAIRIE DE UR</t>
  </si>
  <si>
    <t xml:space="preserve">PLACE DE LA MAIRIE
66760 UR </t>
  </si>
  <si>
    <t>19-161TB-FP</t>
  </si>
  <si>
    <t>https://drive.google.com/open?id=1mrahAnpo5wi0mrTLkk7oV35sqP6y0Q-O</t>
  </si>
  <si>
    <t>MADAME HAUTEVILLE</t>
  </si>
  <si>
    <t>CHATEAU CHIRAC
753 CHEMIN DE CHIRAC
30140 BAGARD</t>
  </si>
  <si>
    <t>CHATEAU CHIRAC 
753 CHEMIN DE CHIRAC 
30140 BAGARD</t>
  </si>
  <si>
    <t>19-160EPDM-SM</t>
  </si>
  <si>
    <t>https://drive.google.com/open?id=1bU93RSrmnho5Zsl_0dceED8417c0MxYQ</t>
  </si>
  <si>
    <t xml:space="preserve">MAIRIE DE VIALAS </t>
  </si>
  <si>
    <t xml:space="preserve">HOTEL DE VILLE 
48220 VIALAS </t>
  </si>
  <si>
    <t xml:space="preserve">ECOLE </t>
  </si>
  <si>
    <t>19-159RS-JMB</t>
  </si>
  <si>
    <t>https://drive.google.com/open?id=1sJ0rrWCXpHXdxebvEWZdlqTdqLBcQGvz</t>
  </si>
  <si>
    <t>TENNIS ST CAPRAIS (33)</t>
  </si>
  <si>
    <t>bc1 19895
bc2 4350 
total 24245</t>
  </si>
  <si>
    <t>19-158BP-JMB</t>
  </si>
  <si>
    <t>https://drive.google.com/open?id=1si0dF8Layqd0_vyCnXZddP0BPcbYUJ7g</t>
  </si>
  <si>
    <t xml:space="preserve">MAIRIE DE BIDACHE </t>
  </si>
  <si>
    <t xml:space="preserve">RUE DES JARDINS 
64250 BIDACHE </t>
  </si>
  <si>
    <t>SPVC</t>
  </si>
  <si>
    <t xml:space="preserve">1141 ROUTE D ORANGE 
84200 CARPENTRAS </t>
  </si>
  <si>
    <t>19-156BOU-JR</t>
  </si>
  <si>
    <t>https://drive.google.com/open?id=1qkOPvZEzu4_zlKtQfxAvBfEg_7o9lmcR</t>
  </si>
  <si>
    <t>ECOLE OLIVADES</t>
  </si>
  <si>
    <t>19-155PVC-LM</t>
  </si>
  <si>
    <t>https://drive.google.com/open?id=1NSJyieebaTdblpELpSxmFucQALfhguw0</t>
  </si>
  <si>
    <t xml:space="preserve">VILLE DE SORGUES </t>
  </si>
  <si>
    <t xml:space="preserve">ROUTE D ENTRAIGUES 
BP 20310
84706 SORGUES CEDEX </t>
  </si>
  <si>
    <t xml:space="preserve">GYMNASE DE LA PLAINE </t>
  </si>
  <si>
    <t>19-154GS-SM</t>
  </si>
  <si>
    <t>https://drive.google.com/open?id=1FJVyg_YDLwsk8RDUB0glaEOmlcfPT-XY</t>
  </si>
  <si>
    <t>27 rue Castelvielh 
bp 207 
31605 MURET CEDEX</t>
  </si>
  <si>
    <t xml:space="preserve">STADE Colette Besson </t>
  </si>
  <si>
    <t xml:space="preserve">Marché base 311200
avenant1 13700€
iNFRASPORT 39160€
stg 285 740€ </t>
  </si>
  <si>
    <t>19-153TB-FP</t>
  </si>
  <si>
    <t>https://drive.google.com/open?id=1hCjvKTMbG12jtyyKQOHUY50xTNGiKOVA</t>
  </si>
  <si>
    <t>MAIRIE PALAVAS LES FLOTS</t>
  </si>
  <si>
    <t>16 AVENUE MARECHAL JOFFRE
34250 PALAVAS LES FLOTS</t>
  </si>
  <si>
    <t>19-152PU-FJM</t>
  </si>
  <si>
    <t>BMC CONSTRUCTION</t>
  </si>
  <si>
    <t>PAE LES GLAISINS
1 AVENUE DU PRE FELIN
74940 ANNECY</t>
  </si>
  <si>
    <t>GYMNASE LYCEE ST MICHEL</t>
  </si>
  <si>
    <t>marché 86419.74
AV1 13762,48
TOTAL 100 182.22</t>
  </si>
  <si>
    <t>19-151PU-FJM</t>
  </si>
  <si>
    <t>https://drive.google.com/open?id=1OxtifjH9uTpalyyV4TLI6wHGLdjQs9ou</t>
  </si>
  <si>
    <t>GYMNASE DU VERGERON</t>
  </si>
  <si>
    <t>Situation 1 le 15/05/2019 : 19148.70€</t>
  </si>
  <si>
    <t>19-150PKG-JR</t>
  </si>
  <si>
    <t>https://drive.google.com/open?id=1jIEkaX7YUNMPbOI12Zja0cmBYNfcH3ey</t>
  </si>
  <si>
    <t>208 BD MERCANTOUR 
SPACE B -   CS 61011
06204 NICE CEDEX 3</t>
  </si>
  <si>
    <t xml:space="preserve">PKG V HUGO à ST RAPHAEL </t>
  </si>
  <si>
    <t>19-149BP-JMB</t>
  </si>
  <si>
    <t>https://drive.google.com/open?id=1qiMSU_fgnkynxpUwMaWngVAtpEzUSID5</t>
  </si>
  <si>
    <t>MAIRIE CASTELMORON SUR LOT</t>
  </si>
  <si>
    <t>1 RUE GABRIEL CHARRETIER
47260 CASTELMORON SUR LOT</t>
  </si>
  <si>
    <t>19-147RS-JMB</t>
  </si>
  <si>
    <t>https://drive.google.com/open?id=19sQ21HBkTfFBkoVwIOhXXWABBM_dFkjx</t>
  </si>
  <si>
    <t xml:space="preserve">MAIRIE DE ROUFFIAC </t>
  </si>
  <si>
    <t xml:space="preserve">HOTEL DE VILLE 
17800 ROUFFIAC </t>
  </si>
  <si>
    <t>19-147IND-JR</t>
  </si>
  <si>
    <t>https://drive.google.com/open?id=1UqCistdNBFyydSs8oe4656DXaGhwPYdb</t>
  </si>
  <si>
    <t xml:space="preserve">SEMCO TECHNOLOGIES </t>
  </si>
  <si>
    <t xml:space="preserve">25 RUE DIDIER DAURAT
34170 CASTELNAU LE LEZ </t>
  </si>
  <si>
    <t>bc1 12155€
bc2 1650€</t>
  </si>
  <si>
    <t>19-146GS-FP</t>
  </si>
  <si>
    <t>https://drive.google.com/open?id=1upISuv7yEGVw8zYpgAXtZsjtWDHrkmqW</t>
  </si>
  <si>
    <t xml:space="preserve">MAIRIE DE MILHAUD </t>
  </si>
  <si>
    <t xml:space="preserve">1 RUE PIERRE GUERIN
CS 40001
30540 MILHAUD </t>
  </si>
  <si>
    <t>19-145TR-FJM</t>
  </si>
  <si>
    <t>https://drive.google.com/open?id=1oQDXZKXUg8xo_qjyW3VFFFRjQJCxouM1</t>
  </si>
  <si>
    <t>MAIRIE DU RUOMS</t>
  </si>
  <si>
    <t xml:space="preserve">62 RTE NATIONALE
07120 RUOMS </t>
  </si>
  <si>
    <t xml:space="preserve">GYMNASE ANTALOT </t>
  </si>
  <si>
    <t>19-144DIV-JMB</t>
  </si>
  <si>
    <t>https://drive.google.com/open?id=1UoX0hT46LwSDIfA-hT1FqYqvhGQCQlVG</t>
  </si>
  <si>
    <t>MAIRIE VERDON SUR MER</t>
  </si>
  <si>
    <t>HOTEL DE VILLE 
33123 VERDON SUR MER S</t>
  </si>
  <si>
    <t>19-143MC-FP</t>
  </si>
  <si>
    <t>https://drive.google.com/open?id=1sJirmMLk2CJApNSlvZoK-mWD0OGp1Lsg</t>
  </si>
  <si>
    <t>TC  CAVEIRAC</t>
  </si>
  <si>
    <t>30 CAVEIRAC</t>
  </si>
  <si>
    <t>19-142BP-SM</t>
  </si>
  <si>
    <t>https://drive.google.com/open?id=1g2JWiZMsOPp7zhIONCr9ckC-ksDpGYTt</t>
  </si>
  <si>
    <t>MAIRIE DE SAUVIAN</t>
  </si>
  <si>
    <t xml:space="preserve">17 AV PAUL VIDAL 
34410 SAUVIAN </t>
  </si>
  <si>
    <t>bc mairie 4779.30€
bc tennis club 450€</t>
  </si>
  <si>
    <t>19-141PKG-JR</t>
  </si>
  <si>
    <t>https://drive.google.com/open?id=1eQeSkFQSSZIecUFae2E5KRfLM7xRb3v2</t>
  </si>
  <si>
    <t xml:space="preserve">COULEURS LOCALES SARL </t>
  </si>
  <si>
    <t>ZA 10 AV DE TUBE
13800 ISTRES</t>
  </si>
  <si>
    <t>IKEA MTP</t>
  </si>
  <si>
    <t>Sit N°1 : 73618.91€ Sit n°2: 88157,72 € sit 3 = 105659,77 €</t>
  </si>
  <si>
    <t>19-140PIST-JPB</t>
  </si>
  <si>
    <t>https://drive.google.com/open?id=1PfUEk7WrCKjB15V7i-x3M9r-i_aPbOQQ</t>
  </si>
  <si>
    <t>BC 96300€
BC2 1680
TOTAL 97980</t>
  </si>
  <si>
    <t>Sports Services</t>
  </si>
  <si>
    <t xml:space="preserve">19-139PU-ASNE </t>
  </si>
  <si>
    <t>Mairie d'ALLASSAC</t>
  </si>
  <si>
    <t xml:space="preserve">2 PL REPUBLIQUE 
19240 ALLASSAC </t>
  </si>
  <si>
    <t xml:space="preserve">GYMNASE COLOMBIER
</t>
  </si>
  <si>
    <t>19-138BP-JMB</t>
  </si>
  <si>
    <t>https://drive.google.com/open?id=1w-v1LKOATt-7acszJFcbTjhk7RqL3Caq</t>
  </si>
  <si>
    <t>M BONNEFOND</t>
  </si>
  <si>
    <t>85 CH ST ANNE
64500 CIBOURE</t>
  </si>
  <si>
    <t>19-137RS-JPB</t>
  </si>
  <si>
    <t>https://drive.google.com/open?id=1spuJfTNCJiEeylo_CRraM8q1dBRjLJdm</t>
  </si>
  <si>
    <t xml:space="preserve">TC LYON </t>
  </si>
  <si>
    <t>3, Bld du 11 Novembre
69100 VILLEURBANNE</t>
  </si>
  <si>
    <t>19-136TB-JPB</t>
  </si>
  <si>
    <t>https://drive.google.com/open?id=1ODlG_3QvLipOC1q3PKPp2zyxnHVCOoUw</t>
  </si>
  <si>
    <t>TC BOURG EN BRESSE</t>
  </si>
  <si>
    <t>01000 BOURG EN BRESSE</t>
  </si>
  <si>
    <t>19-135RS-FJM</t>
  </si>
  <si>
    <t>https://drive.google.com/open?id=1NHVXwGR0-QMUKIhRl7ewMDQBDUqUf4_Y</t>
  </si>
  <si>
    <t>CENTRE SPORTIF DASSAULT</t>
  </si>
  <si>
    <t xml:space="preserve">251 ROUTE DES SARVES
74370 METZ-TESSY </t>
  </si>
  <si>
    <t>19-134MA-FJM</t>
  </si>
  <si>
    <t>https://drive.google.com/open?id=1bjmTYgGQJZWpFItOM2S8LfbFjXiEtKkw</t>
  </si>
  <si>
    <t>VILLE DE MESSERY</t>
  </si>
  <si>
    <t xml:space="preserve">HOTEL DE VILLE
PLACE DE LA MAIRIE 
74140 MESSERY </t>
  </si>
  <si>
    <t>19-133BP-JPB</t>
  </si>
  <si>
    <t>https://drive.google.com/open?id=1F9bl-gDRpYCNwf-tQfelcrEq8NTWbIND</t>
  </si>
  <si>
    <t>VILLE DE CRISSEY</t>
  </si>
  <si>
    <t xml:space="preserve">HOTEL DE VILLE
5 RUE GUSTAVE EIFFEL
71530 CRISSEY </t>
  </si>
  <si>
    <t>BAYA SASU</t>
  </si>
  <si>
    <t>19-132BP-JPB</t>
  </si>
  <si>
    <t>https://drive.google.com/open?id=1n59M8mSJnrzfGO_qyQT6XChfcQwU036D</t>
  </si>
  <si>
    <t xml:space="preserve">HOTEL DE VILLE
69330 JONAGE </t>
  </si>
  <si>
    <t>19-131IND-JR</t>
  </si>
  <si>
    <t>https://drive.google.com/open?id=1fkzZLSbYU3A7zM2f0PiXob-PI7jz5NQj</t>
  </si>
  <si>
    <t>BOUYGUES BATIMENT</t>
  </si>
  <si>
    <t>418 rue du Mas de Verchant 
BP 11067 
34007 MONTPELLIER CEDEX 01</t>
  </si>
  <si>
    <t>DIVER'CITY</t>
  </si>
  <si>
    <t>19-130BP-FP</t>
  </si>
  <si>
    <t>https://drive.google.com/open?id=14RXv2jZlYeshUqIAadfJHsELivrGBgyB</t>
  </si>
  <si>
    <t xml:space="preserve">MAIRIE DE FORMIGUERES </t>
  </si>
  <si>
    <t xml:space="preserve">PLACE DE L EGLISE 
66210 FORMIGUERES </t>
  </si>
  <si>
    <t>Travo TT</t>
  </si>
  <si>
    <t>19-129PKG-AL</t>
  </si>
  <si>
    <t>https://drive.google.com/open?id=1W2n3yvU8gws1PKEO_3GqhxjSstAPVHqH</t>
  </si>
  <si>
    <t>7Resine</t>
  </si>
  <si>
    <t>19-128RS-FP</t>
  </si>
  <si>
    <t>https://drive.google.com/open?id=1vRwSidP8-EW7Pcp2TkHGPGUHD2OTKTni</t>
  </si>
  <si>
    <t xml:space="preserve">MAIRIE DE LA GRANDE MOTTE </t>
  </si>
  <si>
    <t xml:space="preserve">PLACE DU 1ER OCTOBRE 1974
HOTEL DE VILLE
34280 LA GRANDE MOTTE </t>
  </si>
  <si>
    <t>19-127BOU-SM</t>
  </si>
  <si>
    <t>https://drive.google.com/open?id=19FRIHyzn7R5dOoBgDuZqIogSZ3LFeE3M</t>
  </si>
  <si>
    <t xml:space="preserve">MAIRIE DE ST PIERRE DE RIVIERE </t>
  </si>
  <si>
    <t>HOTEL DE VILLE
09000 ST PIERRE DE RIVIERE</t>
  </si>
  <si>
    <t>19-126RS-LM</t>
  </si>
  <si>
    <t>https://drive.google.com/open?id=1Lp0kSiu3rANE1qCXJsAeLLQGc2J5G4LY</t>
  </si>
  <si>
    <t xml:space="preserve">MAIRIE DE BERRE L ETANG </t>
  </si>
  <si>
    <t xml:space="preserve">HOTEL DE VILLE
BP 30221
13138 BERRE L ETANG CEDEX </t>
  </si>
  <si>
    <t>marché 937 957.70€
Colas 848 063.20
ST 89894.50€</t>
  </si>
  <si>
    <t>19-125IND-LM</t>
  </si>
  <si>
    <t>https://drive.google.com/open?id=1yVzdQFEmePAyTNxBlBPJi_RNfJQd3Ozr</t>
  </si>
  <si>
    <t>MAIRIE DE CARPENTRAS</t>
  </si>
  <si>
    <t>HOTEL DE VILLE
BP 264
84208 CARPENTRAS</t>
  </si>
  <si>
    <t>19-124IND-LM</t>
  </si>
  <si>
    <t>https://drive.google.com/open?id=1MHw42M49-zd2wBwUVEf2cnqwNPOQS4Gd</t>
  </si>
  <si>
    <t xml:space="preserve">SCEA DOMAINE BUNAN </t>
  </si>
  <si>
    <t xml:space="preserve">MOULIN DES COSTES BP 17
83740 LA CADIERE D AZUR </t>
  </si>
  <si>
    <t>19-123GS-FP</t>
  </si>
  <si>
    <t>https://drive.google.com/open?id=1QqNyDjEQHNA2qc4WdKCW4Uw9FPtOxskY</t>
  </si>
  <si>
    <t>VILLE D AGDE</t>
  </si>
  <si>
    <t>Sandmaster</t>
  </si>
  <si>
    <t>19-122TB-JPB</t>
  </si>
  <si>
    <t>https://drive.google.com/open?id=1x1ToIn6EjLDHKGIDVkdleHC7ZNY9-Ug0</t>
  </si>
  <si>
    <t xml:space="preserve">19-121PU-ASNE </t>
  </si>
  <si>
    <t>https://drive.google.com/open?id=1uD_RJ4b8Bs8AN4Bwbc_hfzc_MF7QLtDi</t>
  </si>
  <si>
    <t xml:space="preserve">MAIRIE DE BELLENAVES </t>
  </si>
  <si>
    <t xml:space="preserve">HOTEL DE VILLE
03330 BELLENAVES </t>
  </si>
  <si>
    <t>19-120RS-JPB</t>
  </si>
  <si>
    <t>https://drive.google.com/open?id=1mLuo-DCnNvHxZ2JP2D1jpATFZlDz_vvt</t>
  </si>
  <si>
    <t xml:space="preserve">MAIRIE DE PERONNAS </t>
  </si>
  <si>
    <t xml:space="preserve">BP 20
01960 PERONNAS </t>
  </si>
  <si>
    <t>SAV Protocole</t>
  </si>
  <si>
    <t>19-119IND-JR</t>
  </si>
  <si>
    <t>https://drive.google.com/open?id=1daI9IC-hJMQ-zpxmPz2iu3A8_qpzPQ5j</t>
  </si>
  <si>
    <t>CG 34 / TERRITOIRE 34</t>
  </si>
  <si>
    <t xml:space="preserve">BATIMENT BUROTEC
202 AV PROF JEAN LOUIS VIALA CS 84268
34098 MONTPELLIER CEDEX 5 </t>
  </si>
  <si>
    <t xml:space="preserve">HALLE DES SPORTS LODEVE </t>
  </si>
  <si>
    <t>19-118DIV-LM</t>
  </si>
  <si>
    <t>https://drive.google.com/open?id=1V-ShicrdE3DNx-zGhm6SEADU4izH92rK</t>
  </si>
  <si>
    <t>PROVENCE TRAVAUX PUBLICS</t>
  </si>
  <si>
    <t>RUE DU PETIT PONT 
PORT DE CARONTE - CROIX SAINTE
13500 MARTIGUES</t>
  </si>
  <si>
    <t xml:space="preserve">MAS DE POUANE à MARTIGUES </t>
  </si>
  <si>
    <t xml:space="preserve">marche 105940
bc2 9500€
total 115440
</t>
  </si>
  <si>
    <t>GEMClôture</t>
  </si>
  <si>
    <t>19-117RS-JMB</t>
  </si>
  <si>
    <t>https://drive.google.com/open?id=1eK-omq0dVovggnEjepQOaaeSM3gN8roV</t>
  </si>
  <si>
    <t xml:space="preserve">MAIRIE DE L ISLE JOURDAIN </t>
  </si>
  <si>
    <t xml:space="preserve">HOTEL DE VILLE 
PLACE DE COMPOSTELLE
32600 L ISLE JOURDAIN </t>
  </si>
  <si>
    <t>19-116GS-FP</t>
  </si>
  <si>
    <t>https://drive.google.com/open?id=1P4LdUICCfsDpmE_3SICPDQVx4aMN-XGK</t>
  </si>
  <si>
    <t>MAIRIE D'ASSAS</t>
  </si>
  <si>
    <t>HOTEL DE VILLE 
34820 ASSAS</t>
  </si>
  <si>
    <t>19-115PU-JPB</t>
  </si>
  <si>
    <t>https://drive.google.com/open?id=1tp2HNLnH8S9W1cVHA8fQD1Xrj37Fr3tt</t>
  </si>
  <si>
    <t>MAIRIE ST MARCEL</t>
  </si>
  <si>
    <t xml:space="preserve">HOTEL DE VILLE
71380 ST MARCEL  </t>
  </si>
  <si>
    <t>19-114BP-LM</t>
  </si>
  <si>
    <t>https://drive.google.com/open?id=1bY1iV9tWZxIzqnh2KvjN3i6IYc-f9Due</t>
  </si>
  <si>
    <t xml:space="preserve">MR MORTREUX </t>
  </si>
  <si>
    <t xml:space="preserve">1 RUE PASTEUR
84800 ISES SUR SORGUES </t>
  </si>
  <si>
    <t>1 rue pasteur 84800 ISLES SUR SORGUES</t>
  </si>
  <si>
    <t>19-112BP-FJM</t>
  </si>
  <si>
    <t>https://drive.google.com/open?id=1Qz_KPuyXFb6aYUIo-FsvzrGd8-RQmipO</t>
  </si>
  <si>
    <t>CITYA IMMOBILIER CHARBONNIER</t>
  </si>
  <si>
    <t>168 AV MARECHAL LECLERC 
BP 607
73006 CHAMBERY CEDEX</t>
  </si>
  <si>
    <t>RESIDENCE DU PARC
IMMEUBLE LE SEVIGNE
25 RUE BUISSON ROND
73000 BARBERAZ</t>
  </si>
  <si>
    <t>marché 26787,78</t>
  </si>
  <si>
    <t>BAYA</t>
  </si>
  <si>
    <t>19-111GS-FP</t>
  </si>
  <si>
    <t>https://drive.google.com/open?id=1QDRw_79B8WBk4h0DJgAHER1lAW--BMDX</t>
  </si>
  <si>
    <t xml:space="preserve">VILLE DE ST GILLES </t>
  </si>
  <si>
    <t xml:space="preserve">HOTEL DE VILLE 
PLACE JEAN JAURES
30800 ST GILLES </t>
  </si>
  <si>
    <t>19-110EPDM-AL</t>
  </si>
  <si>
    <t>https://drive.google.com/open?id=1fZrC-1NtN-rX8mFygJxDKU2bLsW0Abzq</t>
  </si>
  <si>
    <t>Communauté de Communes du Clermontais</t>
  </si>
  <si>
    <t xml:space="preserve">Espace Marcel Vidal
20, Avenue Raymond Lacombe
34800 CLERMONT L’HERAULT </t>
  </si>
  <si>
    <t>Piscine Municipale</t>
  </si>
  <si>
    <t>19-109BP-FJM</t>
  </si>
  <si>
    <t>MAIRIE DE LUC EN DIOIS</t>
  </si>
  <si>
    <t xml:space="preserve">GDE RUE
26310 LUC EN DIOIS </t>
  </si>
  <si>
    <t>19-108IND-LM</t>
  </si>
  <si>
    <t>https://drive.google.com/open?id=1VBPPU8lOiNXSSHeeX9AGasKk-Nj8Tfoq</t>
  </si>
  <si>
    <t xml:space="preserve">AV LOUIS SAMMUT 
BP 60101
13692 MARTIGUES CEDEX </t>
  </si>
  <si>
    <t>Claude Philippe</t>
  </si>
  <si>
    <t>19-107GS-FP</t>
  </si>
  <si>
    <t>https://drive.google.com/open?id=10o5a-rcpTqyZfQancnpy8yKDETwU30MG</t>
  </si>
  <si>
    <t xml:space="preserve">HOTEL DE VILLE
34800 BRIGNAC </t>
  </si>
  <si>
    <t xml:space="preserve">19-106PU-ASNE </t>
  </si>
  <si>
    <t>https://drive.google.com/open?id=1XpPTapKi85wKH0iNotuMvDoakKz9Yjtt</t>
  </si>
  <si>
    <t xml:space="preserve">CONSEIL REGIONAL AUVERGNE - RHONE ALPES LYON </t>
  </si>
  <si>
    <t xml:space="preserve">GYMNASE Roche Arnaud LE PUY EN VELAY </t>
  </si>
  <si>
    <t>1 ESPLANADE F MITTERAND 
CS 20033
69269 LYON CEDEX 2</t>
  </si>
  <si>
    <t>marché 63145.45
bc2 12244
total 75 389.45</t>
  </si>
  <si>
    <t>19-105TB-JMB</t>
  </si>
  <si>
    <t>https://drive.google.com/open?id=18HAsOZIBvFMBDJvKN2PbCYTqytiiXwyT</t>
  </si>
  <si>
    <t xml:space="preserve">COMMUNE DE PARENTIS EN BORN </t>
  </si>
  <si>
    <t xml:space="preserve">AV MARECHAL FOCH 
BP 41
40161 PARENTIS EN BORN </t>
  </si>
  <si>
    <t xml:space="preserve">bc1 62430,2
bc2 1500 </t>
  </si>
  <si>
    <t>19-104PU-ASNE</t>
  </si>
  <si>
    <t>https://drive.google.com/open?id=1N7_jaKRoBJGBsJdkdN9BTPEAWEN9DWaB</t>
  </si>
  <si>
    <t>ACTM</t>
  </si>
  <si>
    <t>2 RUE MICHEL RONDET
42700 FIRMINY</t>
  </si>
  <si>
    <t>19-103TB-FJM</t>
  </si>
  <si>
    <t>https://drive.google.com/open?id=11FXd1Uu6yChtGw-mEsGI4difCk5GGvMg</t>
  </si>
  <si>
    <t>COMMUNE DE SAINT MARTIN D'URIAGE</t>
  </si>
  <si>
    <t>2 PLACE DE LA MAIRIE
38410 SAINT MARTIN D'URIAGE</t>
  </si>
  <si>
    <t>19-102IND-FJM</t>
  </si>
  <si>
    <t>https://drive.google.com/open?id=1K_npbel-WSuYeAAGmf5stS_afqla_hXr</t>
  </si>
  <si>
    <t>Mairie de GRENOBLE</t>
  </si>
  <si>
    <t>11 Boulevard Jean Pain 
CS 91066 
38021 GRENOBLE Cedex 1</t>
  </si>
  <si>
    <t xml:space="preserve">HALLE CLEMENCEAU </t>
  </si>
  <si>
    <t>19-101BP-JPB</t>
  </si>
  <si>
    <t>https://drive.google.com/open?id=16iDwNFfLj1U8ba6ntK8mTthUIBDBfgpK</t>
  </si>
  <si>
    <t>3, Bld du 11 Novembre
69100 VILLEURBANNE</t>
  </si>
  <si>
    <t>19-100RS-LM</t>
  </si>
  <si>
    <t>https://drive.google.com/open?id=1dTK7IPZcWc9rT0x5NKsnoXtjE59YdEb8</t>
  </si>
  <si>
    <t>MAIRIE DE ST TROPEZ</t>
  </si>
  <si>
    <t>HOTEL DE VILLE
83990 ST TROPEZ</t>
  </si>
  <si>
    <t xml:space="preserve">CENTRE TENNIS PIERRE PHILIPOT </t>
  </si>
  <si>
    <t>19-099PVC-FJM</t>
  </si>
  <si>
    <t>https://drive.google.com/open?id=1UH8j-kNlbZwx8nbYfnPVgPe9xJ2B7co1</t>
  </si>
  <si>
    <t>GYMNASE COCAT</t>
  </si>
  <si>
    <t>19-098PVC-FJM</t>
  </si>
  <si>
    <t>https://drive.google.com/open?id=1A6oZtFuJgl3_bqsJ0r2s6ELlrxhq0kxP</t>
  </si>
  <si>
    <t xml:space="preserve">PISCINE JEAN BRON </t>
  </si>
  <si>
    <t>19-097DIV-LM</t>
  </si>
  <si>
    <t>https://drive.google.com/open?id=1FeBCFGLg9cYbCQAvYlnoTlIdU_Ky0yz_</t>
  </si>
  <si>
    <t xml:space="preserve">HOTEL DE VILLE
RUE GRANDE ANDRE CABASSE BP 4
83520 ROQUEBRUNE SUR ARGENS </t>
  </si>
  <si>
    <t>19-096GS-FP</t>
  </si>
  <si>
    <t>https://drive.google.com/open?id=1XuGiOyZq7ZpAV-PYhqBF85w95Qd-vRvV</t>
  </si>
  <si>
    <t>MAIRIE DE VENDARGUES</t>
  </si>
  <si>
    <t>PLACE DE LA MAIRIE
34740 VENDARGUES</t>
  </si>
  <si>
    <t>19-095PU-LM</t>
  </si>
  <si>
    <t>https://drive.google.com/open?id=1pdmZh8V78HRsnNLIWK4rhjEG294sB91b</t>
  </si>
  <si>
    <t>VILLE DE MOURIES</t>
  </si>
  <si>
    <t>35 Avenue Pasteur
13890 Mouriès</t>
  </si>
  <si>
    <t>Marché 92578.90€</t>
  </si>
  <si>
    <t>19-094BP-FJM</t>
  </si>
  <si>
    <t>https://drive.google.com/open?id=17Rp3hHwyVZXxteL9Um7AuQphGP8UHZcS</t>
  </si>
  <si>
    <t xml:space="preserve">MAIRIE D ALBOUSSIERE </t>
  </si>
  <si>
    <t xml:space="preserve">HOTEL DE VILLE 
RUE DES ECOLES
07440 ALBOUSSIERE </t>
  </si>
  <si>
    <t>19-093PVC-FJM</t>
  </si>
  <si>
    <t>https://drive.google.com/open?id=1acObPCZARHeZBBxYz_iYVV3AULXSNy-C</t>
  </si>
  <si>
    <t xml:space="preserve">HOTEL DE VILLE BP 11105
73011 CHAMBERY </t>
  </si>
  <si>
    <t>19-092PVC-FJM</t>
  </si>
  <si>
    <t xml:space="preserve">COM DE COM PAYS DU MONT BLANC </t>
  </si>
  <si>
    <t xml:space="preserve">648 CH DES PRES CATON
PAE DU MONT BLANC
74190 PASSY </t>
  </si>
  <si>
    <t>CENTRE SPORTIF DU FAYET 
74170 ST GERVAIS LES BAINS</t>
  </si>
  <si>
    <t>Reste a Factuer DGD 5405,39 reste Marge 3100</t>
  </si>
  <si>
    <t>19-091EPDM-FJM</t>
  </si>
  <si>
    <t>https://drive.google.com/open?id=1wEEB-l7cE-YGnhTqiQiPjqYQxr5Sw6Cg</t>
  </si>
  <si>
    <t>Communauté des Communes du Diois</t>
  </si>
  <si>
    <t>42 Rue Camille Buffardel
26150 Die</t>
  </si>
  <si>
    <t xml:space="preserve">Parc Martouret à DIE </t>
  </si>
  <si>
    <t>BC 77767.02 
avenant 1 3765.78
total 81532.8</t>
  </si>
  <si>
    <t>19-090TB-FJM</t>
  </si>
  <si>
    <t>https://drive.google.com/open?id=1lHlsCTJ8YGXpAjvVSxEA4L-gT36rdrYe</t>
  </si>
  <si>
    <t xml:space="preserve">101 PLACE DU TRIANGLE DE L AMITIE 
BP 91
74400 CHAMONIX MONT BLANC </t>
  </si>
  <si>
    <t>19-089RS-LM</t>
  </si>
  <si>
    <t>https://drive.google.com/open?id=1XxmBzFwuChMosnoQDhqQ_UYEeNPptWF-</t>
  </si>
  <si>
    <t>TC VAUBAN</t>
  </si>
  <si>
    <t>18 RUE MARECHAL VAUBAN 
06000 NICE</t>
  </si>
  <si>
    <t xml:space="preserve">tx fait en 2019 mais reliquat facturation pour printemps 2020 en accord avec le client </t>
  </si>
  <si>
    <t>Domingo</t>
  </si>
  <si>
    <t>RIHD</t>
  </si>
  <si>
    <t>19-088PKG-JR</t>
  </si>
  <si>
    <t>https://drive.google.com/open?id=1KORYBsiNYa7LKHooGqjVjsJVLFQQJc7k</t>
  </si>
  <si>
    <t xml:space="preserve">
C.B.C.M - DEPARTEMENT COMPTABLE MINISTERIEL
</t>
  </si>
  <si>
    <t xml:space="preserve">CRC OCCITANIE
20 Avenue de Ségur – TSA 50 721
75334 PARIS Cedex 07.
</t>
  </si>
  <si>
    <t xml:space="preserve">PKG COUR DES COMPTES MONTPELLIER </t>
  </si>
  <si>
    <t>19-087IND-AL</t>
  </si>
  <si>
    <t>35 Place de la mer de glace
74400 Chamonix</t>
  </si>
  <si>
    <t>https://drive.google.com/open?id=1cRm0o3JMlgftikEHyiQGjQQbz4qdYtnL</t>
  </si>
  <si>
    <t xml:space="preserve">Compagnie du Mont-Blanc
</t>
  </si>
  <si>
    <t>19-086PU-FP</t>
  </si>
  <si>
    <t>https://drive.google.com/open?id=1NFJ-YXV66aboBwj-3qyKPuxIaKARUxzh</t>
  </si>
  <si>
    <t>MATHIS SA</t>
  </si>
  <si>
    <t>3 ALLEE DES VETERANS 
67600 MUTTERSHOLTZ</t>
  </si>
  <si>
    <t xml:space="preserve">SALLE DE SPORTS VILLEVEYRAC </t>
  </si>
  <si>
    <t>19-085TB-LM</t>
  </si>
  <si>
    <t>https://drive.google.com/open?id=1-bUaGWsIRgLLRuAKcO7cpmd24qAF-1JX</t>
  </si>
  <si>
    <t>MAIRIE DE ST RAPHAEL</t>
  </si>
  <si>
    <t xml:space="preserve">HOTEL DE VILLE
PLACE SADI CARDOT - BP 80160
83701 ST RAPHAEL </t>
  </si>
  <si>
    <t>STADE BAUDINO</t>
  </si>
  <si>
    <t>19-084BP-LM</t>
  </si>
  <si>
    <t>https://drive.google.com/open?id=1qT2FP6totBcIZRC6kdR5ilhzxbYWqg2n</t>
  </si>
  <si>
    <t xml:space="preserve">MAIRIE DE JOUQUES </t>
  </si>
  <si>
    <t xml:space="preserve">BP 37
13490 JOUQUES </t>
  </si>
  <si>
    <t>CONTRAT ENTRETIEN BP 3 ANS (2019 à  2021)</t>
  </si>
  <si>
    <t>19-083PU-ASNE</t>
  </si>
  <si>
    <t>https://drive.google.com/open?id=1eCW5Ixwu3tK0L5brNwZdVZsa-h7YRnIs</t>
  </si>
  <si>
    <t xml:space="preserve">PEINTURE ET COULEUR DU BERRY
</t>
  </si>
  <si>
    <t xml:space="preserve">RUE ISAAC NEWTON
18000 BOURGES </t>
  </si>
  <si>
    <t>GYMNASE DUN SUR AUBRON (18)</t>
  </si>
  <si>
    <t>19-082BOU-JR</t>
  </si>
  <si>
    <t>https://drive.google.com/open?id=1xsSzUlSdbXfVU4bXjYFVq29tNfjXgRUD</t>
  </si>
  <si>
    <t xml:space="preserve">Mairie de La Gaude
</t>
  </si>
  <si>
    <t>Services Techniques
533 route de Saint Laurent du Var 
06610 LA GAUDE</t>
  </si>
  <si>
    <t>19-081TB-FP</t>
  </si>
  <si>
    <t>https://drive.google.com/open?id=1H9IfDOOakOY2DOaEdXzHIE0hDnFtT3qw</t>
  </si>
  <si>
    <t xml:space="preserve">TENNIS CLUB ST PRIVAT </t>
  </si>
  <si>
    <t xml:space="preserve">CHEMIN DU ROMARIN
30340 ST PRIVAT DES VIEUX </t>
  </si>
  <si>
    <t>19-080TB-FP</t>
  </si>
  <si>
    <t>https://drive.google.com/open?id=1lYRzzq8CYQoiqC5oE3pFkke8vLAIp5n8</t>
  </si>
  <si>
    <t xml:space="preserve">PLACE CARNOT
34470 PEROLS </t>
  </si>
  <si>
    <t>Victor</t>
  </si>
  <si>
    <t>19-079GS-FP</t>
  </si>
  <si>
    <t>https://drive.google.com/open?id=1AgwF4iAiRzCAQNhhPYcSx274jGNduw_r</t>
  </si>
  <si>
    <t>COMMUNE DE MEJANNES LES ALES</t>
  </si>
  <si>
    <t xml:space="preserve">400 rue des Ecoles 
30340 MEJANNES LES ALES
</t>
  </si>
  <si>
    <t>19-078IND-AL</t>
  </si>
  <si>
    <t>https://drive.google.com/open?id=1LjT6xOhY2_z5PQnnXRRkd3dydbp1ze3H</t>
  </si>
  <si>
    <t xml:space="preserve">MR LANGLOIS GESTIONNAIRES </t>
  </si>
  <si>
    <t xml:space="preserve">105 BD MALESHERBES 
75008 PARIS </t>
  </si>
  <si>
    <t>19-078DIV-LM</t>
  </si>
  <si>
    <t>https://drive.google.com/open?id=1DmvgQHll5bc6x8qVd3QzM2uJAGvkLjs3</t>
  </si>
  <si>
    <t xml:space="preserve">COUNTRY CLUB AIXOIS </t>
  </si>
  <si>
    <t xml:space="preserve">CHEMIN DE CRUYES 
13100 AIX EN PROVENCE </t>
  </si>
  <si>
    <t>19-077EPDM-JR</t>
  </si>
  <si>
    <t>https://drive.google.com/open?id=1w0lte90ift_4cq3KkMaF-e-Zpjn0CkNp</t>
  </si>
  <si>
    <t>GROUPE ROBERT TP</t>
  </si>
  <si>
    <t>346 RUE DE LA REPUBLIQUE 
30630 VERFEUIL</t>
  </si>
  <si>
    <t xml:space="preserve">ECOLE ROQUEMAURE </t>
  </si>
  <si>
    <t>30630 VERFEUIL</t>
  </si>
  <si>
    <t>Ecole Roquemaure</t>
  </si>
  <si>
    <t>19-076BP-JPB</t>
  </si>
  <si>
    <t>https://drive.google.com/open?id=1vb6ygDMjYhALsScNgCvOsXqmrHpOYfxG</t>
  </si>
  <si>
    <t xml:space="preserve">MAIRIE ST DIDIER DE FORMANS </t>
  </si>
  <si>
    <t xml:space="preserve">HOTEL DE VILLE 
01600 ST DIDIER DE FORMANS </t>
  </si>
  <si>
    <t>bc1 712.8
bc2 3460</t>
  </si>
  <si>
    <t>19-075EPDM-FP</t>
  </si>
  <si>
    <t>Camping Cevennes Provence</t>
  </si>
  <si>
    <t>19-074BP-JPB</t>
  </si>
  <si>
    <t>https://drive.google.com/open?id=1wyvoxEDvc3k4AngEaUrohyaiSIQiZ1-m</t>
  </si>
  <si>
    <t>LES JARDINS D ECULLY</t>
  </si>
  <si>
    <t xml:space="preserve">37 CH DE LA VERNIQUE
69130 ECULLY </t>
  </si>
  <si>
    <t>19-073PKG-AL</t>
  </si>
  <si>
    <t>https://drive.google.com/open?id=1Dl4FDXhlyTFMfEacdb1WL3OupT3JQSmB</t>
  </si>
  <si>
    <t>INDIGO PARK</t>
  </si>
  <si>
    <t>TSA 96701 
59782 LILLE CEDEX 9</t>
  </si>
  <si>
    <t xml:space="preserve">Parking HOTEL DE VILLE VALLAURIS </t>
  </si>
  <si>
    <t>19-072DIV-LM</t>
  </si>
  <si>
    <t>https://drive.google.com/open?id=1gf9DlDZSrNY32Jc_PEaX2VgcP461rxJ2</t>
  </si>
  <si>
    <t>VILLA LES OURSINS</t>
  </si>
  <si>
    <t xml:space="preserve">7 ALLEE DES MURENES 
83350 RAMATUELLE </t>
  </si>
  <si>
    <t>19-071BP-LM</t>
  </si>
  <si>
    <t>https://drive.google.com/open?id=1-hrY1aaUcYZLG-AcDYyFO0LJfVnGVqA1</t>
  </si>
  <si>
    <t xml:space="preserve">GAGNERAUD CONSTRUCTION </t>
  </si>
  <si>
    <t>CS50148 
13654 Salon de Provence cedex</t>
  </si>
  <si>
    <t xml:space="preserve">SALON DE PROVENCE </t>
  </si>
  <si>
    <t>19-070BP-SM</t>
  </si>
  <si>
    <t>https://drive.google.com/open?id=1j6rFsQD0ErSfQQly4FyPoHUtKd_XUa6g</t>
  </si>
  <si>
    <t xml:space="preserve">PADEL </t>
  </si>
  <si>
    <t>En groupement avec Kaktus 
MARCHE ST 23 757,30€ 
marche kaktus 57 086€</t>
  </si>
  <si>
    <t>19-069BP-FP</t>
  </si>
  <si>
    <t>https://drive.google.com/open?id=1AnwVL4bG1-ebu2QPnQYQi2h7Itp1x73b</t>
  </si>
  <si>
    <t xml:space="preserve">CAMPING STE CECILE </t>
  </si>
  <si>
    <t xml:space="preserve">AV DES PECHEURS
34450 VIAS </t>
  </si>
  <si>
    <t>19-068RS-FP</t>
  </si>
  <si>
    <t>https://drive.google.com/open?id=12F4007LrqSRcp6EacDewc0-hTRrirsnj</t>
  </si>
  <si>
    <t xml:space="preserve">HOTEL DE VILLE
34470 VENDARGUES </t>
  </si>
  <si>
    <t>19-067BOU-JR</t>
  </si>
  <si>
    <t>https://drive.google.com/open?id=1AiaZmeCv4846PAZ14_i4EqRuxaHhBsyL</t>
  </si>
  <si>
    <t xml:space="preserve">46 rue Ste Baume
13010 MARSEILLE </t>
  </si>
  <si>
    <t xml:space="preserve">CRECHE LE CRES </t>
  </si>
  <si>
    <t>19-066PARQ-LM</t>
  </si>
  <si>
    <t>https://drive.google.com/open?id=1hCqvAjrIbAnfKAoFBBZJAxDxW1u2z5Ab</t>
  </si>
  <si>
    <t xml:space="preserve">ECOLE DANSE ARTS LYRIQUE VITROLLES </t>
  </si>
  <si>
    <t>19-065TR-FP</t>
  </si>
  <si>
    <t>https://drive.google.com/open?id=13m2x_m-hTPKMzrUmLZevTmaG70ezMu5U</t>
  </si>
  <si>
    <t xml:space="preserve">VILLE DE SOMMIERES </t>
  </si>
  <si>
    <t xml:space="preserve">Hôtel-de-Ville
30250 SOMMIERES </t>
  </si>
  <si>
    <t>19-064MA-JMB</t>
  </si>
  <si>
    <t>https://drive.google.com/open?id=1FHC-AJ2fxvG7MJoaMbfQYss9UkAMK6aU</t>
  </si>
  <si>
    <t xml:space="preserve">VILLE DE ST MEDARD EN JALLES </t>
  </si>
  <si>
    <t>Place de l'Hôtel-de-Ville - CS60022
33167 Saint-Médard-en-Jalles cedex</t>
  </si>
  <si>
    <t>19-062IND-JR</t>
  </si>
  <si>
    <t>https://drive.google.com/open?id=195kR0zDI2BcmNcxBBSwqZTeG_iqmeSXl</t>
  </si>
  <si>
    <t xml:space="preserve">AXIMA CONCEPT / ENGIE </t>
  </si>
  <si>
    <t>11 RUE ARTHUR III
44262 NANTES CEDEX 2</t>
  </si>
  <si>
    <t xml:space="preserve">AUBAGNE SARTORIUS </t>
  </si>
  <si>
    <t>19-061DIV-LM</t>
  </si>
  <si>
    <t>https://drive.google.com/open?id=16lEf8Lm_ABi7v7NHx082WVD_v9jXTlCz</t>
  </si>
  <si>
    <t xml:space="preserve">SITE ST JULIEN MARTIGUES </t>
  </si>
  <si>
    <t>bc1 31534
bc2 600
total 32 134€</t>
  </si>
  <si>
    <t>19-060PARQ-FJM</t>
  </si>
  <si>
    <t>https://drive.google.com/open?id=11dG-nf4lLY8cgYb9lw5Rkf-mWfObr5kH</t>
  </si>
  <si>
    <t>VILLE D AIX LES BAINS</t>
  </si>
  <si>
    <t xml:space="preserve">BP 348
73103 AIX LES BAINS </t>
  </si>
  <si>
    <t xml:space="preserve">GYMNASE DES PRES RIANTS </t>
  </si>
  <si>
    <t>19-059DIV-FP</t>
  </si>
  <si>
    <t>https://drive.google.com/open?id=1EkeOUCJFnQUrlyx8GiWq3nemsRomaEBA</t>
  </si>
  <si>
    <t>terrains tennis et bike polo PARC MONTCALM</t>
  </si>
  <si>
    <t>BC 02
bc4 31560,  + 3500€ panneaux basket BC 03</t>
  </si>
  <si>
    <t>19-058EPDM-LM</t>
  </si>
  <si>
    <t>https://drive.google.com/open?id=1KPqEcUm7C3cm_X5_ARGWz0KZz8F6Ujtm</t>
  </si>
  <si>
    <t>ETD</t>
  </si>
  <si>
    <t>ETD AGROPARC
81 RUE TRAITE DE ROME
84911 AVIGNON CEDEX 9</t>
  </si>
  <si>
    <t>LA CROIX VALMER</t>
  </si>
  <si>
    <t>19-056EPDM-LM</t>
  </si>
  <si>
    <t xml:space="preserve">SOCIETE IPA </t>
  </si>
  <si>
    <t xml:space="preserve">LA ROUQUETTE 
30560 ST HILAIRE DE BRETHMAS </t>
  </si>
  <si>
    <t>19-055MC-LM</t>
  </si>
  <si>
    <t>https://drive.google.com/open?id=1SM0zqN9ouGAkDIOo5zV0GJedy5ctkTWB</t>
  </si>
  <si>
    <t xml:space="preserve">MAIRIE DE CAP D AIL </t>
  </si>
  <si>
    <t xml:space="preserve">AV 3 SEPTEMBRE
06320 CAP D AIL </t>
  </si>
  <si>
    <t xml:space="preserve">COMPLEXE APPOLINAIRE </t>
  </si>
  <si>
    <t>19-054PARQ-LM</t>
  </si>
  <si>
    <t>https://drive.google.com/open?id=1fwLSf_gum8-k1LaqYPgTHcpdTzwHrrZo</t>
  </si>
  <si>
    <t xml:space="preserve">Marché 108 658.70€ </t>
  </si>
  <si>
    <t>19-053BOU-SM</t>
  </si>
  <si>
    <t>https://drive.google.com/open?id=1PsSr_FZachE6rII-aGvXVFCxIlFJ4Say</t>
  </si>
  <si>
    <t>SARL CERM SOLS</t>
  </si>
  <si>
    <t xml:space="preserve">94 CH DE LA PEYRETTE
31170 TOURNEFEUILLE </t>
  </si>
  <si>
    <t>19-052PU-FP</t>
  </si>
  <si>
    <t>https://drive.google.com/open?id=1tuEg0oEqlnWnX0oBw0v002m8KT8k8met</t>
  </si>
  <si>
    <t xml:space="preserve">BAT ATOME 
RUE MICHELET 
30105 ALES CEDEX </t>
  </si>
  <si>
    <t xml:space="preserve">GYMNASE RENE GATIEN </t>
  </si>
  <si>
    <t>19-051IND-JPB</t>
  </si>
  <si>
    <t>https://drive.google.com/open?id=1w3KTJx4qeHPH0Y2mvOH3TCBRH9oVIjX_</t>
  </si>
  <si>
    <t>MAIRIE DE BOURG EN BRESSE</t>
  </si>
  <si>
    <t>HOTEL DE VILLE
01000 BOURG EN BRESSE</t>
  </si>
  <si>
    <t>19-050PKG-AL</t>
  </si>
  <si>
    <t>https://drive.google.com/open?id=1gcazKmRzFUJcBvHYu9U-kNIYbVEX3TIy</t>
  </si>
  <si>
    <t xml:space="preserve">PKG NOTRE DAME DES FLEURS </t>
  </si>
  <si>
    <t>Claude</t>
  </si>
  <si>
    <t xml:space="preserve">19-049PVC-FJM </t>
  </si>
  <si>
    <t>https://drive.google.com/open?id=1dSi6yxVH-eNHOqT1f11WU9KJK-Wwu-A_</t>
  </si>
  <si>
    <t xml:space="preserve">475 ROUTE DES VERNES 
74370 PRINGY </t>
  </si>
  <si>
    <t>Commande de 18500€ht  - 314,50€ cpte prorata</t>
  </si>
  <si>
    <t>19-048TB-FP</t>
  </si>
  <si>
    <t>https://drive.google.com/open?id=1cvHq3ezYZRVUsFE00bHLlxRKp63n8pp-</t>
  </si>
  <si>
    <t>19-047SB-SM</t>
  </si>
  <si>
    <t>https://drive.google.com/open?id=10-Pqw-fBCcnVT34YfWo-_QaQ85sdobHC</t>
  </si>
  <si>
    <t xml:space="preserve">Ecole de danse </t>
  </si>
  <si>
    <t xml:space="preserve">19-046PU-ASNE </t>
  </si>
  <si>
    <t>https://drive.google.com/open?id=1WD8z2l_66PZDYiStv5k4csb-FmND_acT</t>
  </si>
  <si>
    <t xml:space="preserve">MAIRIE DE CONDAT </t>
  </si>
  <si>
    <t xml:space="preserve">HOTEL DE VILLE
15190 CONDAT </t>
  </si>
  <si>
    <t xml:space="preserve">19-045BP-JPB </t>
  </si>
  <si>
    <t>https://drive.google.com/open?id=1AZQ_G2myD0Ko4RdqS0mABSo2nMZxsFPN</t>
  </si>
  <si>
    <t>ARCHITECTURE 123
MR VACHETTA</t>
  </si>
  <si>
    <t xml:space="preserve">123 RUE DU COMMERCE 
01170 GEX </t>
  </si>
  <si>
    <t xml:space="preserve">
01220 DIVONNE LES BAINS </t>
  </si>
  <si>
    <t>bc1 32375.80€
bc2 2527.2
total 34903€</t>
  </si>
  <si>
    <t>19-044PKG-AL</t>
  </si>
  <si>
    <t>https://drive.google.com/open?id=12nQXgkMK-Lm48LIPU6igKlFdXCXIh-J7</t>
  </si>
  <si>
    <t xml:space="preserve">INDIGO INFRA GRENOBLE </t>
  </si>
  <si>
    <t xml:space="preserve">19-043PU-JPB
</t>
  </si>
  <si>
    <t>https://drive.google.com/open?id=1ytvNLVABGv3XDpdei0vueGAkLaJppu04</t>
  </si>
  <si>
    <t xml:space="preserve">MAIRIE DE VILLENEUVE </t>
  </si>
  <si>
    <t xml:space="preserve">24 route de ST TRIVIER 
01480 VILLENEUVE </t>
  </si>
  <si>
    <t>19-042DIV-JPB</t>
  </si>
  <si>
    <t>https://drive.google.com/open?id=1sH_VTM-0aYGHt9bEr8hVRNCGKi01s4LV</t>
  </si>
  <si>
    <t xml:space="preserve">MAIRIE DE MESSIMY </t>
  </si>
  <si>
    <t xml:space="preserve">HOTEL DE VILLE
69510 MESSIMY </t>
  </si>
  <si>
    <t>19-041PVC-FP</t>
  </si>
  <si>
    <t>https://drive.google.com/open?id=1B1id0G1XSKRGDfyk_J1nYaCbQxXg_fPg</t>
  </si>
  <si>
    <t xml:space="preserve">COURNON D AUVERGNE </t>
  </si>
  <si>
    <t>19-040PVC-JMB</t>
  </si>
  <si>
    <t>https://drive.google.com/open?id=1hrUBj1dbsbIRElRkHRiZN13UphSU5B84</t>
  </si>
  <si>
    <t>IDRON</t>
  </si>
  <si>
    <t>19-039BP-SM</t>
  </si>
  <si>
    <t>https://drive.google.com/open?id=1w_jipWofixIv2JE9ttHDwqMefX-FsHwt</t>
  </si>
  <si>
    <t xml:space="preserve">SCI VALEX </t>
  </si>
  <si>
    <t xml:space="preserve">6 RUE REMUSAT
31000 TOULOUSE </t>
  </si>
  <si>
    <t>19-038BP-SM</t>
  </si>
  <si>
    <t>https://drive.google.com/open?id=1VElLmp5ZNsRNWqM7QsEXA4elItTKdRgx</t>
  </si>
  <si>
    <t xml:space="preserve">CAMPING LA CLAPERE </t>
  </si>
  <si>
    <t xml:space="preserve">ROUTE DEPARTEMENTALE 13
66480 MAUREILLAS </t>
  </si>
  <si>
    <t>19-037MC-FP</t>
  </si>
  <si>
    <t>https://drive.google.com/open?id=1JLUqjD7dz8gnjE3cAzdyCep3ShrHPHAr</t>
  </si>
  <si>
    <t xml:space="preserve">MR HEINTZ
GRAIN D ARGILE </t>
  </si>
  <si>
    <t xml:space="preserve">17 RUE DE LA CADELLE
34680 ST GEORGES D ORQUE </t>
  </si>
  <si>
    <t>19-036GS-FP</t>
  </si>
  <si>
    <t>https://drive.google.com/open?id=1GVNijtdU5yW4VZQ69sqbLjX_9DDs2zrw</t>
  </si>
  <si>
    <t xml:space="preserve">HOTEL DE VILLE
7 RUE PAUL VALERY
34200 SETE </t>
  </si>
  <si>
    <t>STADE UJLAKI</t>
  </si>
  <si>
    <t>19-035IND-AL</t>
  </si>
  <si>
    <t>https://drive.google.com/open?id=1e6G8E58rIH9OGgJtU4Wjwc1L4OBhn1JA</t>
  </si>
  <si>
    <t>POLE D'ACTIVITE AIX-EN-PROVENCE
415 RUE CLAUDE NICOLAS LE DOUX
EIFFEL PARK B 
13290 AIX EN PROVENCE</t>
  </si>
  <si>
    <t xml:space="preserve">College Louise Michel Marseille </t>
  </si>
  <si>
    <t>Alpha Sud</t>
  </si>
  <si>
    <t>19-034TR-AL</t>
  </si>
  <si>
    <t>https://drive.google.com/open?id=1wRkDCj_Gm6G6IQWLFa_njLddX3ovd00v</t>
  </si>
  <si>
    <t>19-033MC-FP</t>
  </si>
  <si>
    <t>https://drive.google.com/open?id=1xJNoS2ApofLQoFLEVWJ2Nr-s0Kr109NQ</t>
  </si>
  <si>
    <t>MAIRIE DE SAINT JEAN DE VEDAS</t>
  </si>
  <si>
    <t>HOTEL DE VILLE
4 RUE DE LA MAIRIE
34430 SAINT JEAN DE VEDAS</t>
  </si>
  <si>
    <t>TENNIS CLUB</t>
  </si>
  <si>
    <t>19-032RS-FP</t>
  </si>
  <si>
    <t>https://drive.google.com/open?id=1lJXSJQPaGRm7sCSCOVE91gFAtWenqFUx</t>
  </si>
  <si>
    <t>Facturation le 11/07/2019</t>
  </si>
  <si>
    <t>19-031BOU-JMB</t>
  </si>
  <si>
    <t>https://drive.google.com/open?id=1v6fSjUwZBEAYoNUCBbwLOgXzrZLgX3li</t>
  </si>
  <si>
    <t xml:space="preserve">SYNDICAT MIXTE A VOCATION SCOLAIRE  DE TOCANE ST APRE </t>
  </si>
  <si>
    <t xml:space="preserve">3 RUE DE ST APRE 
24350 TOCANE ST APRE </t>
  </si>
  <si>
    <t>MARCHE 46901.60
BC2 19074
Total 65975,6</t>
  </si>
  <si>
    <t>19-030GS-FP</t>
  </si>
  <si>
    <t>https://drive.google.com/open?id=1ZqVvYhz40AwJNGAs9QnjwJlD7TUSJW8o</t>
  </si>
  <si>
    <t>VILLE DE CARCASSONNE</t>
  </si>
  <si>
    <t>HOTEL DE VILLE
32 RUE AIME RAMOND
11835 CARCASSONNE CEDEX 9</t>
  </si>
  <si>
    <t>STADE DOMAIRON</t>
  </si>
  <si>
    <t>19-028TR-FJM</t>
  </si>
  <si>
    <t>https://drive.google.com/open?id=1Q8w-1wXE1VsMzVNiSGjNsikSJA8qrHxR</t>
  </si>
  <si>
    <t>GYMNASE AMPERE</t>
  </si>
  <si>
    <t>19-027PU-JMB</t>
  </si>
  <si>
    <t>https://drive.google.com/open?id=1f4_nLO5LscMTf-_NSWeucGpAQEVOoHTv</t>
  </si>
  <si>
    <t xml:space="preserve">VILLE DE FLOIRAC </t>
  </si>
  <si>
    <t xml:space="preserve">6 AV LOUIS PASTEUR 
33271 FLOIRAC CEDEX </t>
  </si>
  <si>
    <t>19-026GS-FP</t>
  </si>
  <si>
    <t>https://drive.google.com/open?id=13tOKAjWfDREr6Kvi7bgHXYSZqRBtzfCT</t>
  </si>
  <si>
    <t>19-025GS-LM</t>
  </si>
  <si>
    <t>https://drive.google.com/open?id=1mv6jOpvYXc14bk3s8eaBLIaE8M_Ke6t1</t>
  </si>
  <si>
    <t>MR ANTOINE DE GALBERT</t>
  </si>
  <si>
    <t xml:space="preserve">52 RUE DE CHARENTON
75012 PARIS </t>
  </si>
  <si>
    <t>MME ALINE VIDAL 
PORQUEROLLES (83)</t>
  </si>
  <si>
    <t>19-024BP-JMB</t>
  </si>
  <si>
    <t>https://drive.google.com/open?id=1mYQ0S_H0klm9ZYrhgNn3FQ39c-uqC5WP</t>
  </si>
  <si>
    <t>Mme ROGER SAVARY</t>
  </si>
  <si>
    <t>24-49 route d'Irieu 
40390 SAINT MARTIN DE SEIGNANX</t>
  </si>
  <si>
    <t>19-023RS-LM</t>
  </si>
  <si>
    <t>https://drive.google.com/open?id=1n77vL9zjtYoiVj7xO9siw7xoJzUMdCFk</t>
  </si>
  <si>
    <t xml:space="preserve">TENNIS FIGUEROLLES MARTIGUES </t>
  </si>
  <si>
    <t>19-022TRFJM</t>
  </si>
  <si>
    <t>https://drive.google.com/open?id=1oM0DfuDX3rYPODK_R4z0RAfrr1e1P3_0</t>
  </si>
  <si>
    <t xml:space="preserve">MAIRIE ST CHEF
</t>
  </si>
  <si>
    <t xml:space="preserve">HOTEL DE VILLE
38890 ST CHEF </t>
  </si>
  <si>
    <t>19-021BP-LM</t>
  </si>
  <si>
    <t>https://drive.google.com/open?id=1oXZ-zsCt6Iyg72P8d-HwDfJD8TEp10RC</t>
  </si>
  <si>
    <t xml:space="preserve">MAIRIE ST MARC JAUMEGARDE </t>
  </si>
  <si>
    <t xml:space="preserve">HOTEL DE VILLE
13100 ST MARC JAUMEGARDE </t>
  </si>
  <si>
    <t xml:space="preserve">ST MARC JAUMEGARDE </t>
  </si>
  <si>
    <t>Reste Marge 2020 = 7520,20 e</t>
  </si>
  <si>
    <t>19-020BP-SM</t>
  </si>
  <si>
    <t>https://drive.google.com/open?id=1tEqxHumSAraQhp5eS_lyx_1K3sy1GMYw</t>
  </si>
  <si>
    <t>16 AVENUE DE LA GARDIE
34510 FLORENSAC</t>
  </si>
  <si>
    <t xml:space="preserve">81000 SOUAL </t>
  </si>
  <si>
    <t xml:space="preserve">19-019PU-ASNE </t>
  </si>
  <si>
    <t>https://drive.google.com/open?id=1hu81GOrD771jKieVHNbk6qXyeeIXpOtq</t>
  </si>
  <si>
    <t xml:space="preserve">COMMUNE DE ST AUVENT </t>
  </si>
  <si>
    <t xml:space="preserve">HOTEL DE VILLE 
87130 ST AUVENT </t>
  </si>
  <si>
    <t>Encours 2019 = 48000 €</t>
  </si>
  <si>
    <t>19-018BP-FJM</t>
  </si>
  <si>
    <t>https://drive.google.com/open?id=1so1Nqk7QfpyV1tBpeeVSB3Y0Q64Wx-8m</t>
  </si>
  <si>
    <t xml:space="preserve">MAIRIE DE JAILLANS </t>
  </si>
  <si>
    <t xml:space="preserve">LE VILLAGE 
26300 JAILLANS </t>
  </si>
  <si>
    <t>19-017IND-SM</t>
  </si>
  <si>
    <t>https://drive.google.com/open?id=1Goqmm6cVS4SL2P1MEQG7i_4xaUKiWfSn</t>
  </si>
  <si>
    <t>SCI LE GRAND ROQUE</t>
  </si>
  <si>
    <t xml:space="preserve">GABON </t>
  </si>
  <si>
    <t>19-016GS-LM</t>
  </si>
  <si>
    <t>https://drive.google.com/open?id=1uMaumYHYGF-fuan5ttSVc1mTp19WFA1g</t>
  </si>
  <si>
    <t>TENNIS FIGUEROLLES</t>
  </si>
  <si>
    <t>19-015IND-AL</t>
  </si>
  <si>
    <t>https://drive.google.com/open?id=1sjPQcgUfHUja7E6HHBXisIT5D_AfECn2</t>
  </si>
  <si>
    <t>MAS DES TOURELLES 
SEPTEMES LES VALLONS</t>
  </si>
  <si>
    <t>Philippe</t>
  </si>
  <si>
    <t>19-014PKG-AL</t>
  </si>
  <si>
    <t>SAGS ANNEMASSE - SCI ETOILE  / COTRAITANT LEON GROSSE SAVOIE</t>
  </si>
  <si>
    <t xml:space="preserve">10 BD DE RUSSIE 
73100 AIX LES BAINS </t>
  </si>
  <si>
    <t>Annemasse</t>
  </si>
  <si>
    <t>BASE 557355€
BC tx supp LP CHARPENTE 3528
TOTAL 495736€HT</t>
  </si>
  <si>
    <t>https://drive.google.com/open?id=1l0LUJh0HxHcc1ro3GAoifiB5pQFIlash</t>
  </si>
  <si>
    <t>MILO</t>
  </si>
  <si>
    <t>19-013RS-JMB</t>
  </si>
  <si>
    <t>https://drive.google.com/open?id=1F21g2PJphCehx_RCnpy_Za1jR2f21ORT</t>
  </si>
  <si>
    <t xml:space="preserve">GRAND ANGOULEME </t>
  </si>
  <si>
    <t>25 BC BESSON BEY
16023 ANGOULEME CEDEX</t>
  </si>
  <si>
    <t>19-012RS-JMB</t>
  </si>
  <si>
    <t>https://drive.google.com/open?id=1nD3SQ5yxsRE2EvfKufjQqoS6GyhYMVnD</t>
  </si>
  <si>
    <t xml:space="preserve">VILLE DE PAU </t>
  </si>
  <si>
    <t xml:space="preserve">HOTEL DE VILLE 
PLACE ROYALE - CS 7575 
64036 PAU CEDEX </t>
  </si>
  <si>
    <t>19-011RS-LM</t>
  </si>
  <si>
    <t>https://drive.google.com/open?id=1SgP8VZ6bFr1DcMLSHkqvAWO2usvTPrlW</t>
  </si>
  <si>
    <t>MAIRIE DE VALBERG</t>
  </si>
  <si>
    <t>Place Charles Ginesy
06470 PEONE VALBERG</t>
  </si>
  <si>
    <t>19-010RS-JMB</t>
  </si>
  <si>
    <t>https://drive.google.com/open?id=18CZ6U0WW257VmhFEGfjWxMX8p9m-vv-k</t>
  </si>
  <si>
    <t>Mairie de FOULAYRONNES</t>
  </si>
  <si>
    <t>RUE DES ANCIENS COMBATTANTS
47510 FOULAYRONNES</t>
  </si>
  <si>
    <t>19-009PU-FJM</t>
  </si>
  <si>
    <t>https://drive.google.com/open?id=1M1i2djgKLV2_5DvcVsgxdlO87vr_opIU</t>
  </si>
  <si>
    <t xml:space="preserve">GYMNASE LEON JOUHAUX </t>
  </si>
  <si>
    <t>19-008BP-SM</t>
  </si>
  <si>
    <t>https://drive.google.com/open?id=1vMmiyxbxNn-CqpKwTucP5GC5N-_yqBd7</t>
  </si>
  <si>
    <t xml:space="preserve">MAIRIE DE VIVIERS LES MONTAGNES </t>
  </si>
  <si>
    <t xml:space="preserve">HOTEL DE VILLE
81290 VIVIERS LES MONTAGNES </t>
  </si>
  <si>
    <t xml:space="preserve">TMS BP </t>
  </si>
  <si>
    <t>19-007PU-ASNE</t>
  </si>
  <si>
    <t>https://drive.google.com/open?id=1gnt10ADCBoyfgMXlPlX-i_yewiQQNzC2</t>
  </si>
  <si>
    <t xml:space="preserve"> HALLE DES SPORTS 
87140 COMPREIGNAC</t>
  </si>
  <si>
    <t>bc 65210
bc2 8750</t>
  </si>
  <si>
    <t>19-006DIV-JMB</t>
  </si>
  <si>
    <t>https://drive.google.com/open?id=15F4TRpvBjcp2gpTRnPtDx-ahpViIJ_4_</t>
  </si>
  <si>
    <t>MAIRIE DE LEGE CAP FERRET</t>
  </si>
  <si>
    <t>79 AV DE LA MAIRIE
33950 LEGE CAP FERRET</t>
  </si>
  <si>
    <t>SALLE DES SPORTS DE LEGE CAP FERRET</t>
  </si>
  <si>
    <t>19-004RS-FP</t>
  </si>
  <si>
    <t>https://drive.google.com/open?id=1WHgw8ahr-cwfZCh5SyCNw5GHAALEjmul</t>
  </si>
  <si>
    <t>COM DE RESTINCLIERES</t>
  </si>
  <si>
    <t>1 PLACE DE LA RÉPUBLIQUE
34160 RESTINCLIERES</t>
  </si>
  <si>
    <t>19-003PKG-JR</t>
  </si>
  <si>
    <t>TRIVERIO CONSTRUCTION</t>
  </si>
  <si>
    <t>PAL ST ISODORE 
CS 43072
06202 NICE CEDEX 3</t>
  </si>
  <si>
    <t>CAP 3000 - EXTENSON SUD OUEST
AV EUGENE DONADEÏ
06700 ST LAURENT DU VAR</t>
  </si>
  <si>
    <t>https://drive.google.com/open?id=1BgOl0-A0kSFAStKbwv9QCOENNBHcTMDt</t>
  </si>
  <si>
    <t>2JFPeinture</t>
  </si>
  <si>
    <t>19-002BP-JPB</t>
  </si>
  <si>
    <t>https://drive.google.com/open?id=1fDmMobyLoXV55bgxAjfT73zYTL3a1kMK</t>
  </si>
  <si>
    <t>107 RUE DE LA RÉPUBLIQUE
69220 BELLEVILLE</t>
  </si>
  <si>
    <t>18-449GS-LM</t>
  </si>
  <si>
    <t>https://drive.google.com/open?id=1It7B981TtMONjFMPXC7GLUJH8bmU-WfN</t>
  </si>
  <si>
    <t xml:space="preserve">2837 CHE DE CLAVARY
06810 AURIBEAU SUR SIAGNE </t>
  </si>
  <si>
    <t>18-448BP-FP</t>
  </si>
  <si>
    <t>https://drive.google.com/open?id=1jPA49PbYU23PHcDYvReLy8TKdKfX8qF2</t>
  </si>
  <si>
    <t>MAIRIE DE JACOU</t>
  </si>
  <si>
    <t xml:space="preserve">HOTEL DE VILLE
34830 JACOU </t>
  </si>
  <si>
    <t>bc 69324.25
avenant 1 2250.24
total 71 614.49</t>
  </si>
  <si>
    <t>18-447GS-FP</t>
  </si>
  <si>
    <t>https://drive.google.com/open?id=16i7dJy_vZ9oZs486wLHQnKGC1jnGFpVw</t>
  </si>
  <si>
    <t xml:space="preserve">4 AV DE LA PROMENADE 
34160 CASTRIES </t>
  </si>
  <si>
    <t>18-446PARQ-JMB</t>
  </si>
  <si>
    <t>https://drive.google.com/open?id=14IKwxc6ZgymaySiar73R9sx1SnA568a3</t>
  </si>
  <si>
    <t xml:space="preserve">UNIVERSITE BORDEAUX </t>
  </si>
  <si>
    <t xml:space="preserve">351 COURS DE LA LIBERATION
33405 TALENCE CEDEX </t>
  </si>
  <si>
    <t xml:space="preserve">CAMPUS </t>
  </si>
  <si>
    <t>marché 48303</t>
  </si>
  <si>
    <t>18-445PKG-AL</t>
  </si>
  <si>
    <t>https://drive.google.com/open?id=1UmS1DLSbXSufGkDpNA9wPwoaVPixXNEL</t>
  </si>
  <si>
    <t xml:space="preserve">TSA 16702
59782 LILLE CEDEX 9 </t>
  </si>
  <si>
    <t>PKG EMPERI SALON DE PROV</t>
  </si>
  <si>
    <t>18-444TB-JPB</t>
  </si>
  <si>
    <t>https://drive.google.com/open?id=1iXGJmu-KDd3j1-sHBqeudPvinhWuNsQQ</t>
  </si>
  <si>
    <t>18-443BP-LM</t>
  </si>
  <si>
    <t>https://drive.google.com/open?id=1rz9CCQ91hbnkFpC71QvunCwJ_64OW8mi</t>
  </si>
  <si>
    <t xml:space="preserve">PROBAT </t>
  </si>
  <si>
    <t xml:space="preserve">27 BD CHARLES III
98000 MONACO </t>
  </si>
  <si>
    <t>MONACO</t>
  </si>
  <si>
    <t>bc 37000
avenant1  1100
total 38100</t>
  </si>
  <si>
    <t>18-441PU-FJM</t>
  </si>
  <si>
    <t>https://drive.google.com/open?id=1ih92r-ZimgP1r0kg2A6uZ8rwsjETNrUL</t>
  </si>
  <si>
    <t xml:space="preserve">MAIRIE DE L ISLE D ABEAU </t>
  </si>
  <si>
    <t>12 RUE HOTEL DE VILLE
CS45006
38081 L ISLE D ABEAU CEDEX</t>
  </si>
  <si>
    <t>18-440TR-FP</t>
  </si>
  <si>
    <t>https://drive.google.com/open?id=1y6ZLyLSex4Bw1rt-Zw7BFgWJ9bi2WAoi</t>
  </si>
  <si>
    <t>18-439GS-FP</t>
  </si>
  <si>
    <t>https://drive.google.com/open?id=1LvrlhsYmrAsLVhmPllu6XHKZU4lVitgJ</t>
  </si>
  <si>
    <t>18-438PKG-AL</t>
  </si>
  <si>
    <t>https://drive.google.com/open?id=1htSmNZqd-Ekz5InEEtJfU1_aag3jiwtm</t>
  </si>
  <si>
    <t xml:space="preserve">1 RUE JACQUES HENRI LARTIGUES
92130
ISSY LES MOULINEAUX </t>
  </si>
  <si>
    <t xml:space="preserve">PKG STE CECILE ALBI </t>
  </si>
  <si>
    <t>18-437PKG-JR</t>
  </si>
  <si>
    <t>https://drive.google.com/open?id=1VSMquYt5MIEaO6WApL0s_HR9t7HyCIfx</t>
  </si>
  <si>
    <t xml:space="preserve">EIFFAGE CONST PROVENCE </t>
  </si>
  <si>
    <t>7 RUE DU DEVOIR CS 30510
13344 MARSEILLE CEDEX 15</t>
  </si>
  <si>
    <t>PKG COLONEL JEAN PIERRE à AIX</t>
  </si>
  <si>
    <t xml:space="preserve">Situation de travaux 1 le 20/05/2019 : 17230,50€ situation  2 le 12/07/2019 61095,02€ </t>
  </si>
  <si>
    <t>18-436TR-FP</t>
  </si>
  <si>
    <t>https://drive.google.com/open?id=1AmWJOs3cD2KmESom1hN15-xXR2gYGN81</t>
  </si>
  <si>
    <t xml:space="preserve">PYRENEES ORIENTALE - LE DEPARTEMENT </t>
  </si>
  <si>
    <t>24 quai Sadi Carnot 
Hotel du Département 
66906 PERPIGNAN CEDEX</t>
  </si>
  <si>
    <t>Collège Alice et Jean Olibo 
Avenue Georges Pompidou 
66751 SAINT CYPRIEN</t>
  </si>
  <si>
    <t>18-435IND-JPB</t>
  </si>
  <si>
    <t>https://drive.google.com/open?id=19ehiOBuVdqMeaCgulad7WXf75DUeaJEh</t>
  </si>
  <si>
    <t xml:space="preserve">ENT VAVISSIERE </t>
  </si>
  <si>
    <t xml:space="preserve">6 RUE NICOLAI 
69007 LYON </t>
  </si>
  <si>
    <t xml:space="preserve">HOTEL METROPOLE LYON </t>
  </si>
  <si>
    <t>18-434PVC-LM</t>
  </si>
  <si>
    <t>https://drive.google.com/open?id=1uKpzkBtDaIHuZ1f_udn9vBv-i3g2fFW0</t>
  </si>
  <si>
    <t>MAIRIE DE LA ROQUE D ANTHERON</t>
  </si>
  <si>
    <t xml:space="preserve">HOTEL DE VILLE
13640 LA ROQUE D ANTHERON </t>
  </si>
  <si>
    <t xml:space="preserve">PAS DE BC à LA CREATION </t>
  </si>
  <si>
    <t>18-433DIV-LM</t>
  </si>
  <si>
    <t>https://drive.google.com/open?id=1Sv4ONrUz2ZME3BIJ4Fo2tBb39W0XVvYC</t>
  </si>
  <si>
    <t xml:space="preserve">MR VERILHAC </t>
  </si>
  <si>
    <t xml:space="preserve">150 CHEMIN BONJEAN 
84210 PERNES LES FONTAINE </t>
  </si>
  <si>
    <t>18-432PKG-AL</t>
  </si>
  <si>
    <t>https://drive.google.com/open?id=1aUtkzoBupbZWJ8r9v8hKDao-DbMszMHu</t>
  </si>
  <si>
    <t xml:space="preserve">SAGS </t>
  </si>
  <si>
    <t>295 chemin des Berthilliers 
71850 CHARNAY LES MACON</t>
  </si>
  <si>
    <t>CORBEIL ESSONNE 91</t>
  </si>
  <si>
    <t>18-431GS-FP</t>
  </si>
  <si>
    <t>https://drive.google.com/open?id=1f8IyQLFFupO3-IN9GCYgIl3BH2H_NoBu</t>
  </si>
  <si>
    <t>MAIRIE DE CASTELNAU LE LEZ</t>
  </si>
  <si>
    <t xml:space="preserve">2 RUE DE LA CROUZETTE 
CS 40013
34173 CASTELNAU LE LEZ CEDEX </t>
  </si>
  <si>
    <t>18-430PVC-FJM</t>
  </si>
  <si>
    <t>https://drive.google.com/open?id=1yHp7-xsJ9B4UMWaIO7iBIx4BW8AAvp2S</t>
  </si>
  <si>
    <t xml:space="preserve">VILLE DE CHAMBERY </t>
  </si>
  <si>
    <t>PLACE DE L HOTEL DE VILLE
BP 11105
73011 CHAMBERY CEDEX</t>
  </si>
  <si>
    <t>18-429TR-JMB</t>
  </si>
  <si>
    <t>https://drive.google.com/open?id=1reKN6PcuaLeU3ylApUKNf199jd8c0qDS</t>
  </si>
  <si>
    <t xml:space="preserve">BOUYGUES BATIMENT CENTRE SUD OUEST </t>
  </si>
  <si>
    <t xml:space="preserve">22 AV PYTHAGORE
33702 MERIGNAC </t>
  </si>
  <si>
    <t xml:space="preserve">PESSAC LOGO </t>
  </si>
  <si>
    <t>18-428PU-JMB</t>
  </si>
  <si>
    <t>https://drive.google.com/open?id=1fLO58RCwdV1w4q9Cw4TVpurRBYNga1fC</t>
  </si>
  <si>
    <t xml:space="preserve">MAIRIE DE MARSILLY </t>
  </si>
  <si>
    <t xml:space="preserve">5 BIE RUE DES ECOLES
17137 MARSILLY </t>
  </si>
  <si>
    <t>SALLE CHANSIGAUD</t>
  </si>
  <si>
    <t>18-427PKG-AL</t>
  </si>
  <si>
    <t>https://drive.google.com/open?id=1Ujln-58R500cvu-0taBwo-AFQshc9cYn</t>
  </si>
  <si>
    <t xml:space="preserve">PKG ARENES </t>
  </si>
  <si>
    <t>18-426PKG-AL</t>
  </si>
  <si>
    <t>https://drive.google.com/open?id=1f4Zm3pT1e8mLbqsY4I_zvmNn1Jr3Wt-_</t>
  </si>
  <si>
    <t>Maison Carré à Nimes</t>
  </si>
  <si>
    <t>18-425IND-JR</t>
  </si>
  <si>
    <t>https://drive.google.com/open?id=1s2DHM2OdwbZ4q0nJnlHxAHbX0kAaGb8C</t>
  </si>
  <si>
    <t xml:space="preserve">SARL CARAMEL </t>
  </si>
  <si>
    <t>20 impasse Emery
13510 EGUILLES</t>
  </si>
  <si>
    <t xml:space="preserve">ARENA NICE </t>
  </si>
  <si>
    <t>18-424TR-FP</t>
  </si>
  <si>
    <t>https://drive.google.com/open?id=1NbRg60-hq4y8IB6kA_aRpAiGHjKe-cCR</t>
  </si>
  <si>
    <t xml:space="preserve">LYCEE JOFFRE </t>
  </si>
  <si>
    <t xml:space="preserve">150 ALLEE DE LA CITADELLE
34060 MONTPELLIER </t>
  </si>
  <si>
    <t>18-423PKG-AL</t>
  </si>
  <si>
    <t>https://drive.google.com/open?id=11Fb_PocaOnMb_L0zYo4uFxEYEwkVVZ3K</t>
  </si>
  <si>
    <t xml:space="preserve">EFFIPARC SUD EST </t>
  </si>
  <si>
    <t xml:space="preserve">PKG ORATOIRE AVIGNON </t>
  </si>
  <si>
    <t>18-422RS-JMB</t>
  </si>
  <si>
    <t>https://drive.google.com/open?id=1g42w8QU9RA3r0tZRgYsXGt0a7c09YgFn</t>
  </si>
  <si>
    <t xml:space="preserve">COMM AGGLO BASSIN ARCACHON </t>
  </si>
  <si>
    <t xml:space="preserve">2 ALLEE D ESPAGNE - BP 147 
333100 ARCACHON CEDEX </t>
  </si>
  <si>
    <t xml:space="preserve">LYCEE DE LA MER à GUJAN MESTRAS </t>
  </si>
  <si>
    <t>18-421GS-FP</t>
  </si>
  <si>
    <t>https://drive.google.com/open?id=1ZH9G54JXCe3z6-o5W2p8wBkOs-gUYYLr</t>
  </si>
  <si>
    <t>Mairie de LE CRES</t>
  </si>
  <si>
    <t>PLACE JULIEN QUET 
34920 LE CRES</t>
  </si>
  <si>
    <t xml:space="preserve">18-420PU-ASNE </t>
  </si>
  <si>
    <t>https://drive.google.com/open?id=1R99pU2DXGeu6Yuta_1Oo-WEH73R9oyi7</t>
  </si>
  <si>
    <t xml:space="preserve">MAIRIE DE ST GEORGES SUR ALLIER </t>
  </si>
  <si>
    <t xml:space="preserve">7 RUE MONTFOULHOUX
63800 ST GEORGES SUR ALLIER </t>
  </si>
  <si>
    <t>18-419PKG-JPB</t>
  </si>
  <si>
    <t>https://drive.google.com/open?id=1QL-hEAm_Rpl-2TlCwnwjOMFuTotQMWtp</t>
  </si>
  <si>
    <t>MAIRIE DE CORBAS</t>
  </si>
  <si>
    <t xml:space="preserve">PLACE CHARLES JOCTEUR
69960 CORBAS </t>
  </si>
  <si>
    <t>7 RESINE</t>
  </si>
  <si>
    <t>18-418PU-LM</t>
  </si>
  <si>
    <t>https://drive.google.com/open?id=1lggurF5XKLuMpa544cd8ln_JoenE-4V2</t>
  </si>
  <si>
    <t>MAIRIE SIMIANE-COLLONGUE</t>
  </si>
  <si>
    <t>PLACE DU SEVIGNE
HOTEL DE VILLE
13109 SIMIANE COLLONGUE</t>
  </si>
  <si>
    <t>18-417BP-FP</t>
  </si>
  <si>
    <t>https://drive.google.com/open?id=1GokTMJ7Hx5o5H8E6gU1P6-uHw5D43ZJP</t>
  </si>
  <si>
    <t xml:space="preserve">BAT ATOME 
2 RUE MICHELET
30100 ALES </t>
  </si>
  <si>
    <t xml:space="preserve">TENNIS CENDRAS </t>
  </si>
  <si>
    <t>JCW</t>
  </si>
  <si>
    <t>18-416PKG-AL</t>
  </si>
  <si>
    <t>https://drive.google.com/open?id=1U4LY9UyllpYEnB4Tcn-DH_LUkXG2dRNM</t>
  </si>
  <si>
    <t xml:space="preserve">SOCIETE PKGS SOUTERRAINS DU 8EME </t>
  </si>
  <si>
    <t>PKG  CREPS GRASSE</t>
  </si>
  <si>
    <t>SMA RESINES</t>
  </si>
  <si>
    <t>18-415PU-FP</t>
  </si>
  <si>
    <t>https://drive.google.com/open?id=1AW15Ul1m6hfmy0q9GDwg5rd3IC4ry2xL</t>
  </si>
  <si>
    <t xml:space="preserve">VILLE DE ST MARTIN DE LONDRES </t>
  </si>
  <si>
    <t xml:space="preserve">9 PLACE DE LA MAIRIE
34380 ST MARTIN DE LONDRES 
</t>
  </si>
  <si>
    <t>HALLE DES SPORTS</t>
  </si>
  <si>
    <t>18-414PVC-LM</t>
  </si>
  <si>
    <t>https://drive.google.com/open?id=1Jb85To1ZYvQpIBjK_ufVl7eXrYa5JAl5</t>
  </si>
  <si>
    <t xml:space="preserve">VILLE DE PLAN DE CUQUES </t>
  </si>
  <si>
    <t xml:space="preserve">28 AV FRED CHEVILLON
BP46
13712 PLAN DE CUQUES </t>
  </si>
  <si>
    <t xml:space="preserve">GYMNASE BOCAGE </t>
  </si>
  <si>
    <t>Lawson</t>
  </si>
  <si>
    <t>18-413PU-FJM</t>
  </si>
  <si>
    <t>https://drive.google.com/open?id=1NYmf5-GGtgaMYCmyJ1ozSi5R4P2wK410</t>
  </si>
  <si>
    <t xml:space="preserve">EXTERNAT NOTRE DAME </t>
  </si>
  <si>
    <t xml:space="preserve">43 AV MARCELIN BERTHELOT
38100 GRENOBLE </t>
  </si>
  <si>
    <t>GYMNASE VEUJOZ</t>
  </si>
  <si>
    <t>18-412PARQ-LM</t>
  </si>
  <si>
    <t>https://drive.google.com/open?id=1GMc-5LCqqWIpFiQxQbuuBfJe7cif4xsE</t>
  </si>
  <si>
    <t xml:space="preserve">MAIRIE DE CARQUEIRANNE </t>
  </si>
  <si>
    <t xml:space="preserve">HOTEL DE VILLE
PLACE DE LA REPUBLIQUE 
83320 CARQUEIRANNE </t>
  </si>
  <si>
    <t>18-411GS-JMB</t>
  </si>
  <si>
    <t>https://drive.google.com/open?id=19DzjVfE8z20BlbtYmM_jv-II7Xw8UJ0n</t>
  </si>
  <si>
    <t xml:space="preserve">ASPTT STADE BORDELAIS </t>
  </si>
  <si>
    <t xml:space="preserve">30 RUE VIRGINIA 
33200 BORDEAUX </t>
  </si>
  <si>
    <t>18-410PKG-AL</t>
  </si>
  <si>
    <t>https://drive.google.com/open?id=1jc3mLxyxb2u2UOPhMqjvzmvWFqlCYfPi</t>
  </si>
  <si>
    <t xml:space="preserve">FREYSSINET FRANCE </t>
  </si>
  <si>
    <t>RUE DE L EUROPE LESPINASSE
CS 25103
31151 FENOUILLET CEDEX</t>
  </si>
  <si>
    <t xml:space="preserve">PKG MARCHE COUVERT ALBI </t>
  </si>
  <si>
    <t>18-409BP-JMB</t>
  </si>
  <si>
    <t>https://drive.google.com/open?id=14_TJvBiwMLzi04fDJg6HqXQ6IMdOJj2T</t>
  </si>
  <si>
    <t>MME BLAND JENNIE</t>
  </si>
  <si>
    <t xml:space="preserve">LIEU DIT LE PELAT
32360 JEGUN </t>
  </si>
  <si>
    <t>18-408DIV-JPB</t>
  </si>
  <si>
    <t>https://drive.google.com/open?id=1m4BnNWUJJ5SilpOpXqeM-I0WpPWZCXpI</t>
  </si>
  <si>
    <t>UNIVERSITE CLAUDE BERNARD LYON 1</t>
  </si>
  <si>
    <t xml:space="preserve">43 BD DU 11 NOVEMBRE 1918
69622 VILLEURBANNE </t>
  </si>
  <si>
    <t>18-407PIST-JMB</t>
  </si>
  <si>
    <t>https://drive.google.com/open?id=14CYYWmc7OREA-fe2qmN7xmMRNCLFmn0r</t>
  </si>
  <si>
    <t>PLACE DE LA REPUBLIQUE
4770 CASTELJALOUX</t>
  </si>
  <si>
    <t>18-406BP-FP</t>
  </si>
  <si>
    <t>https://drive.google.com/open?id=1Bi1JrX3PHzzEIx7OtVZd4gSWZ-ril8Iq</t>
  </si>
  <si>
    <t>TC GRABELS</t>
  </si>
  <si>
    <t xml:space="preserve">1 ROUTE DE BAL AIR
34790 GRABELS </t>
  </si>
  <si>
    <t>18-405IND-JR</t>
  </si>
  <si>
    <t>https://drive.google.com/open?id=1y2aMiSAm7briO2-q1tLTN5DNACV0ZCGv</t>
  </si>
  <si>
    <t>TRIVERIO CONSTRUCTION 40</t>
  </si>
  <si>
    <t>LE PAL ST ISODORE
CS 43072
06202 NICE CEDEX 3</t>
  </si>
  <si>
    <t xml:space="preserve">CAP 3000 NICE chaufferie </t>
  </si>
  <si>
    <t>SMA Résine</t>
  </si>
  <si>
    <t>18-404TB-FP</t>
  </si>
  <si>
    <t>https://drive.google.com/open?id=1TwSo8N1CSnHaAienTdmVL88vfuKwSlIq</t>
  </si>
  <si>
    <t>18-403GS-ASNE</t>
  </si>
  <si>
    <t>https://drive.google.com/open?id=1Qt9DI-8e3MUd3pdLQhRuT4JE1V73f88h</t>
  </si>
  <si>
    <t xml:space="preserve">MAIRIE ST FLOUR  </t>
  </si>
  <si>
    <t>BP 36
15102 ST FLOUR Cedex</t>
  </si>
  <si>
    <t>18-402DIV-LM</t>
  </si>
  <si>
    <t>https://drive.google.com/open?id=1Vko9QBw9AHUbGB_KRs1KWkH-8TbaWz4j</t>
  </si>
  <si>
    <t xml:space="preserve">MAIRIE DE PELISSANNE </t>
  </si>
  <si>
    <t>PARC ROUX DE BRIGBOLES
13330 PELISSANNE</t>
  </si>
  <si>
    <t>18-401GS-FP</t>
  </si>
  <si>
    <t>https://drive.google.com/open?id=1BakByr8n5Daemr3p0TXs2C9UifNOxv_s</t>
  </si>
  <si>
    <t>MAIRIE DE LAVERUNE</t>
  </si>
  <si>
    <t>PLACE DE LA MAIRIE
34880 LAVERUNE</t>
  </si>
  <si>
    <t>TERRAIN SYNTHETIQUE</t>
  </si>
  <si>
    <t>18-400PKG-JR</t>
  </si>
  <si>
    <t>https://drive.google.com/open?id=1qTftTiMXei-wRtIfdxB-CzSEOIv9Z-6t</t>
  </si>
  <si>
    <t>295 CHEMIN DES BERTHILLIERS
71850 CHARNAY LES MACON</t>
  </si>
  <si>
    <t>PKG VERDUN</t>
  </si>
  <si>
    <t>18-399EPDM-JMB</t>
  </si>
  <si>
    <t>https://drive.google.com/open?id=11XNefc9EZRO60LHgftyiabdovXZIRUEK</t>
  </si>
  <si>
    <t>MAIRIE DE MIMIZAN</t>
  </si>
  <si>
    <t xml:space="preserve">2 AV DE LA GARE 
BP 20004
40200 MIMIZAN </t>
  </si>
  <si>
    <t>18-398TR-FJM</t>
  </si>
  <si>
    <t>https://drive.google.com/open?id=1ESrUJYDVyz4WqYmeMFFfB8Fzx08POLuN</t>
  </si>
  <si>
    <t>Mairie de SAINT MARCEL LES VALENCE</t>
  </si>
  <si>
    <t>BP 4 
26320 SAINT MARCEL LES VALENCE</t>
  </si>
  <si>
    <t>18-397IND-LM</t>
  </si>
  <si>
    <t>https://drive.google.com/open?id=1V5I5FBWLTJHcDemxGI-A-ib1T42Ykhtd</t>
  </si>
  <si>
    <t xml:space="preserve">MAIRIE DE ST VICTORET </t>
  </si>
  <si>
    <t xml:space="preserve">HOTEL DE VILLE
ESPLANADE ALBERT MAIROT 
13730 ST VICTORET </t>
  </si>
  <si>
    <t xml:space="preserve">SALLE ODEON </t>
  </si>
  <si>
    <t>18-396PU-FP</t>
  </si>
  <si>
    <t>Place de l'Hôtel de Ville
30033 NIMES CEDEX</t>
  </si>
  <si>
    <t>Gymnase Les Oliviers
NIMES</t>
  </si>
  <si>
    <t xml:space="preserve">18-395RS-SM </t>
  </si>
  <si>
    <t>https://drive.google.com/open?id=13fJjHuVkzHhQXDMbY4TICr2QP7DKUf_t</t>
  </si>
  <si>
    <t xml:space="preserve">MAIRIE DE CASTRES </t>
  </si>
  <si>
    <t xml:space="preserve">3 ALLEE MARECHAL JUIN 
81100 CASTRES </t>
  </si>
  <si>
    <t xml:space="preserve">GYMNASE ROULANDOU </t>
  </si>
  <si>
    <t>18-394GS-FP</t>
  </si>
  <si>
    <t>https://drive.google.com/open?id=1J8xrsOyImiyT8AKUnCXzg12tayL1wUp0</t>
  </si>
  <si>
    <t>MAIRIE DE VERGEZE</t>
  </si>
  <si>
    <t>2 rue de la République 
30310 VERGEZE</t>
  </si>
  <si>
    <t xml:space="preserve">COUR ECOLE MATERNELLE </t>
  </si>
  <si>
    <t>18-393PVC-FP</t>
  </si>
  <si>
    <t>https://drive.google.com/open?id=1xAIrKRwjnPdXDk53xwIuC7w07BMKmiFF</t>
  </si>
  <si>
    <t>MAIRIE DE BAGNOLS SUR CEZE</t>
  </si>
  <si>
    <t>HOTEL DE VILLE 
BP 45160
30250 BAGNOLS SUR CEZE</t>
  </si>
  <si>
    <t xml:space="preserve">COMPLEXE SPORTIF LES EYRIEUX </t>
  </si>
  <si>
    <t>18-392BOU-JR</t>
  </si>
  <si>
    <t>https://drive.google.com/open?id=1oXpgif7cvMBiFCHd0hsTXIjNi-5Srhh6</t>
  </si>
  <si>
    <t xml:space="preserve">COMMUNE DE BRIGNOLES </t>
  </si>
  <si>
    <t>PLACE CARAMY 
BP 307
83177 BRIGNOLES</t>
  </si>
  <si>
    <t>18-391GS-FP</t>
  </si>
  <si>
    <t>https://drive.google.com/open?id=1uGpQ5ZO0eOa_Lpue9VFdOUiYoH8kqb9j</t>
  </si>
  <si>
    <t xml:space="preserve">MAIRIE DE FRONTIGNAN LA PEYRADE </t>
  </si>
  <si>
    <t xml:space="preserve">BP 308 
34113 FRONTIGNAN CEDEX </t>
  </si>
  <si>
    <t>18-390PVC-FJM</t>
  </si>
  <si>
    <t>https://drive.google.com/open?id=1-BBYK2SKBktf9S2B5qEOZoCKQoEyuc-Y</t>
  </si>
  <si>
    <t>MAIRIE DE CHAMP SUR DRAC</t>
  </si>
  <si>
    <t xml:space="preserve">PLACE DES DEPORTES
38560 CHAMP SUR DRAC </t>
  </si>
  <si>
    <t>18-389BOU-JR</t>
  </si>
  <si>
    <t>https://drive.google.com/open?id=1c-sMwJTFFR62puRnlwJBe5bwpLs0Zkxt</t>
  </si>
  <si>
    <t xml:space="preserve">AUBONNET ET FILS </t>
  </si>
  <si>
    <t xml:space="preserve">58 BIS RUE DE CHARLIEU
69470 COURS LA VILLE </t>
  </si>
  <si>
    <t>18-388PU-LM</t>
  </si>
  <si>
    <t>https://drive.google.com/open?id=12SbVtBupJ0rA2BnzzNa4cmcQ-_4s7JgH</t>
  </si>
  <si>
    <t xml:space="preserve">MAIRIE DE ROGNAC </t>
  </si>
  <si>
    <t xml:space="preserve">HOTEL DE VILLE
BP 10062
13655 ROGNAC CEDEX </t>
  </si>
  <si>
    <t>18-387PU-JMB</t>
  </si>
  <si>
    <t>https://drive.google.com/open?id=1JXLbhGQ27s5x5CXuxEp1nP9ZJOzPxY7s</t>
  </si>
  <si>
    <t>18-386DIV-FP</t>
  </si>
  <si>
    <t>https://drive.google.com/open?id=1bf2BaAv-Pw-DwMC_doWLTUeW63Vofyq5</t>
  </si>
  <si>
    <t>18-385DIV-FP</t>
  </si>
  <si>
    <t>https://drive.google.com/open?id=1iD8hIQ6Bzva1ALnnJB_pWhlm9V3_MHlQ</t>
  </si>
  <si>
    <t>18-384MC-FP</t>
  </si>
  <si>
    <t>https://drive.google.com/open?id=1U4mJPHDw4sZ9wAY8uPisTtZ_qpigYnhC</t>
  </si>
  <si>
    <t>MAIRIE DE ST CLEMENT DE RIVIERE</t>
  </si>
  <si>
    <t xml:space="preserve">HOTEL DE VILLE
34980 ST CLEMENT DE RIVIERE </t>
  </si>
  <si>
    <t>18-383IND-LM</t>
  </si>
  <si>
    <t>https://drive.google.com/open?id=1DQ-eu9Q1KnJaB6RY6ExH2hS-4J-kOkpk</t>
  </si>
  <si>
    <t xml:space="preserve">CARI MED FAYAT </t>
  </si>
  <si>
    <t>52 RUE EMMANUEL EYDOUX
BP187
13016 MARSEILLE</t>
  </si>
  <si>
    <t xml:space="preserve">JAGUAR NETWORK </t>
  </si>
  <si>
    <t>JOEL</t>
  </si>
  <si>
    <t>18-382PIST-ASNE</t>
  </si>
  <si>
    <t>https://drive.google.com/open?id=1NTeHpaIXJ3Ji522pDcuNztRQ0FXNe7Zq</t>
  </si>
  <si>
    <t>MAIRIE DE CLERMONT FERRAND</t>
  </si>
  <si>
    <t>10 rue Philippe Marcombes
63100 CLERMONT FERRAND</t>
  </si>
  <si>
    <t xml:space="preserve">PISTE CEZEAUX </t>
  </si>
  <si>
    <t>18-381PVC-ASNE</t>
  </si>
  <si>
    <t>https://drive.google.com/open?id=1V-DSqfka8hNmrbqNx7Z3b4mEnaEsBIq-</t>
  </si>
  <si>
    <t>BENCHAIB</t>
  </si>
  <si>
    <t>18-380PKG-AL</t>
  </si>
  <si>
    <t>https://drive.google.com/open?id=1kfODYInDp8NXSV7rxrHbIipvU4pKCAwm</t>
  </si>
  <si>
    <t xml:space="preserve">PKG RABATAU MARSEILLE </t>
  </si>
  <si>
    <t>18-379BOU-JR</t>
  </si>
  <si>
    <t>https://drive.google.com/open?id=1kRmIAAcTvQCFemR46_cDLBHkb_CXtBuW</t>
  </si>
  <si>
    <t xml:space="preserve">LA RHODANIENNE DE CARRELAGE </t>
  </si>
  <si>
    <t xml:space="preserve">BP 8222
54 AV DE PRESSENSE 
69355 LYON CEDEX </t>
  </si>
  <si>
    <t xml:space="preserve">CENTRE BIEN ETRE LES ANGLES </t>
  </si>
  <si>
    <t>18-378IND-AL</t>
  </si>
  <si>
    <t>https://drive.google.com/open?id=1p-9ClDmNPLeMDjirPF5aKiRUv-k_rSfj</t>
  </si>
  <si>
    <t>COMPAGNIE DU MONT BLANC</t>
  </si>
  <si>
    <t>35 PLACE DE LA MER DE GLACE
74400 CHAMONIX</t>
  </si>
  <si>
    <t>18-377PVC-FP</t>
  </si>
  <si>
    <t>https://drive.google.com/open?id=1YGK8gnO7J-F9ySe-I7hnU-a84R7QaOU2</t>
  </si>
  <si>
    <t xml:space="preserve">DECATHLON FRANCE </t>
  </si>
  <si>
    <t xml:space="preserve">BP 30387
59669 VILLENEUVE D ASCQ CEDEX </t>
  </si>
  <si>
    <t xml:space="preserve">DECATHLON BEZIERS
RIE ZENOBLE GRAAM
34500 BEZIERS 
</t>
  </si>
  <si>
    <t>18-376PVC-FJM</t>
  </si>
  <si>
    <t>https://drive.google.com/open?id=13vPD6X7wwLWUckF4G0AXhkCY5pKvMFwp</t>
  </si>
  <si>
    <t>MAIRIE DE TOURNON SUR RHONE</t>
  </si>
  <si>
    <t xml:space="preserve">BP 92
07301 TOURNON SUR RHONE CEDEX </t>
  </si>
  <si>
    <t>18-375TR-JMB</t>
  </si>
  <si>
    <t>https://drive.google.com/open?id=1p0jIEp7EpAxhBmXymCw3aKaaharp040T</t>
  </si>
  <si>
    <t>MAIRIE DE ROYAN</t>
  </si>
  <si>
    <t xml:space="preserve">HOTEL DE VILLE
80 AV DE PONTAILLAC
17200 ROYAN </t>
  </si>
  <si>
    <t>18-374PARQ-LM</t>
  </si>
  <si>
    <t>https://drive.google.com/open?id=1enlT7G1cNjU8dpGz6oHKJX_fbQyHh6BN</t>
  </si>
  <si>
    <t>SARL GUERRA</t>
  </si>
  <si>
    <t xml:space="preserve">ZA DES ETANGS
13320 ST MITRE LES REMPARTS </t>
  </si>
  <si>
    <t xml:space="preserve">LUYNES IBS </t>
  </si>
  <si>
    <t>Chantier Terminé 2020  en attente DGD</t>
  </si>
  <si>
    <t>18-373DIV-PB</t>
  </si>
  <si>
    <t>https://drive.google.com/open?id=12cCGCg3sceKh0gDX5UkF6nI-RBUif7A6</t>
  </si>
  <si>
    <t>TENNIS CLUB LYON</t>
  </si>
  <si>
    <t xml:space="preserve">BD 11 NOVEMBRE 1918
69100 VILLEURBANNE </t>
  </si>
  <si>
    <t>BRK TENNIS</t>
  </si>
  <si>
    <t>18-372MC-FP</t>
  </si>
  <si>
    <t>https://drive.google.com/open?id=11BNqR7RS6NtirV34Fry7Z1BiVJCLKBGJ</t>
  </si>
  <si>
    <t>MAIRIE DE MAUGUIO</t>
  </si>
  <si>
    <t>PLACE DE LA LIBERATION
34130 MAUGUIO</t>
  </si>
  <si>
    <t xml:space="preserve">BC1 2100
BC2 230 </t>
  </si>
  <si>
    <t>18-371IND-JR</t>
  </si>
  <si>
    <t>https://drive.google.com/open?id=1RyNF4YMGN0n14EkiGtBovZhGeGUtZbND</t>
  </si>
  <si>
    <t xml:space="preserve">RENAULT LAB  VALBONNE </t>
  </si>
  <si>
    <t>18-370PVC-FP</t>
  </si>
  <si>
    <t>https://drive.google.com/open?id=1_fWfYmH9QnEvqm2iTA1l4v_zQjrO8Ix4</t>
  </si>
  <si>
    <t>MAIRIE DE NIMES</t>
  </si>
  <si>
    <t xml:space="preserve">PLACE HOTEL DE VILLE
30033 NIMES CEDEX </t>
  </si>
  <si>
    <t>18-369PIST-LM</t>
  </si>
  <si>
    <t>https://drive.google.com/open?id=1p2CMDBVXgfKYY2JhYTyfs74HuL_EAjuU</t>
  </si>
  <si>
    <t xml:space="preserve">Mas Clôtures </t>
  </si>
  <si>
    <t>ZI Toulon Est 
BP092  
83079 Toulon Cedex 09</t>
  </si>
  <si>
    <t>Piste Olympie MANDELIEU</t>
  </si>
  <si>
    <t>18-368GS-JMB</t>
  </si>
  <si>
    <t>https://drive.google.com/open?id=1Pnfmw4RGehxHulbciDOLG8dmEAgN7Kaa</t>
  </si>
  <si>
    <t xml:space="preserve">MAIRIE DE ANDERNOS LES BAINS </t>
  </si>
  <si>
    <t xml:space="preserve">BD DE LA REPUBLIQUE 
33510 ANDERNOS LES BAINS </t>
  </si>
  <si>
    <t xml:space="preserve">Plastic Sols
</t>
  </si>
  <si>
    <t>18-367RS-SM</t>
  </si>
  <si>
    <t>https://drive.google.com/open?id=1vKR334YwphC9Bsyogri2fYLqhrwZ91uf</t>
  </si>
  <si>
    <t>MAIRIE DE LABARTHE SUR LEZE</t>
  </si>
  <si>
    <t>490 AV DU LAURAGAIS
31860 LABARTHE SUR LEZE</t>
  </si>
  <si>
    <t>18-366SB-SM</t>
  </si>
  <si>
    <t>https://drive.google.com/open?id=1lfAkttQFwkSzeUfSgjPt4rNbUXM8FGPL</t>
  </si>
  <si>
    <t xml:space="preserve">CH LEZOUX 
63000 ORLEAT </t>
  </si>
  <si>
    <t xml:space="preserve">VILLENEUVE MAG </t>
  </si>
  <si>
    <t>18-365PKG-AL</t>
  </si>
  <si>
    <t>https://drive.google.com/open?id=1Aw3mq0ER5N6XwYKuk1_OuW5aWFG0Ze0_</t>
  </si>
  <si>
    <t xml:space="preserve">SYNDIC COPROPRIETE LES JARDINS D ELLEVILLE </t>
  </si>
  <si>
    <t xml:space="preserve">CO NEXITY ST QUENTIN EN YVELINES
IMMEUBLE LE FUTURA
23 PLACE WICKLOW
78180 MONTIGNY LE BRETONNEUX </t>
  </si>
  <si>
    <t>18-364PU-JPB</t>
  </si>
  <si>
    <t>https://drive.google.com/open?id=1k3XqlWchtphRNx1Jsv32nOoZ9AP8lzbE</t>
  </si>
  <si>
    <t>MAIRIE DE TORCY</t>
  </si>
  <si>
    <t xml:space="preserve">AV DE BOURGOGNE
71120 TORCY </t>
  </si>
  <si>
    <t>18-363DIV-LM</t>
  </si>
  <si>
    <t>https://drive.google.com/open?id=13zmY2w0h2bouAUwEUfReh_QFoNRO-meO</t>
  </si>
  <si>
    <t>MAIRIE DE LA BOUILLADISSE</t>
  </si>
  <si>
    <t>QUARTIER DU MAGOUT 
13720 LA BOUILLADISSE</t>
  </si>
  <si>
    <t xml:space="preserve">Tennis Club Municipal 
</t>
  </si>
  <si>
    <t>18-362PKG-JR</t>
  </si>
  <si>
    <t>https://drive.google.com/open?id=15dcuRQkztaBP-XPtwu7nO-UcKVHSH-Le</t>
  </si>
  <si>
    <t xml:space="preserve">PKG JEANNE D ARC TOULOUSE </t>
  </si>
  <si>
    <t>18-361TR-JMB</t>
  </si>
  <si>
    <t>https://drive.google.com/open?id=1K_mpwlFZcL1s5BGczNVStOMCgxP77Z19</t>
  </si>
  <si>
    <t>18-360PVC-JMB</t>
  </si>
  <si>
    <t>https://drive.google.com/open?id=1bveA_GdfCD0jEhJPtADN70dEz2vDmZuR</t>
  </si>
  <si>
    <t>MAIRIE DE GAN</t>
  </si>
  <si>
    <t>PLACE DE LA MAIRIE
64290 GAN</t>
  </si>
  <si>
    <t>18-359TB-FP</t>
  </si>
  <si>
    <t>https://drive.google.com/open?id=1-qmPO3zu68hyYSsWvOth7qbSV-vRvy1m</t>
  </si>
  <si>
    <t xml:space="preserve">AV MONTPELLIER CS 11010
34970 LATTES </t>
  </si>
  <si>
    <t>18-358GS-JMS</t>
  </si>
  <si>
    <t>https://drive.google.com/open?id=1_4WVjYAnLWzVmmXwX5fErOc1Ha38ItCD</t>
  </si>
  <si>
    <t>MME CUNEO DOROTHEE</t>
  </si>
  <si>
    <t xml:space="preserve">64130 VIODOS ABENS DE BAS </t>
  </si>
  <si>
    <t>18-357BP-FJM</t>
  </si>
  <si>
    <t>https://drive.google.com/open?id=16TUhxg66MjZFkbcqhjMbQQrzWOb_KIFZ</t>
  </si>
  <si>
    <t xml:space="preserve">VILLE DE LE BOURGET DU LAC </t>
  </si>
  <si>
    <t xml:space="preserve">7 RUE DES ECOLES 
BP 90015
73371 LE BOURGET DU LAC CEDEX </t>
  </si>
  <si>
    <t xml:space="preserve">Lot1 : 63761.60€
Lot2 : 27031.28€
Total 90792.88
ATTENTION AVENANT et DC4 à VENIR </t>
  </si>
  <si>
    <t>18-356GS-SM</t>
  </si>
  <si>
    <t>https://drive.google.com/open?id=1ikwKoeLVi8LA-gk4QUnI-KgbKk7200M7</t>
  </si>
  <si>
    <t xml:space="preserve">MAIRIE DE LES ANGLES </t>
  </si>
  <si>
    <t xml:space="preserve">HOTEL DE VILLE
30133 LES ANGLES </t>
  </si>
  <si>
    <t>18-355PVC-ASNE</t>
  </si>
  <si>
    <t>https://drive.google.com/open?id=1IfM4fpFZjoZj-E2L46uBuBozW7ZTNmrJ</t>
  </si>
  <si>
    <t>VILLE DE RIOM</t>
  </si>
  <si>
    <t>HOTEL DE VILLE
BP 50020
63201 RIOM CEDEX</t>
  </si>
  <si>
    <t xml:space="preserve">GYMNASE REGIS CHABERT </t>
  </si>
  <si>
    <t xml:space="preserve"> Sports Systemes</t>
  </si>
  <si>
    <t>18-354IND-JR</t>
  </si>
  <si>
    <t>https://drive.google.com/open?id=1jq-wCl-9w8JlRKbWD9srZiSedr54FLVM</t>
  </si>
  <si>
    <t xml:space="preserve">567 MARIUS PETIPA PARC 2000
34080 MONTPELLIER </t>
  </si>
  <si>
    <t xml:space="preserve">LYCEE JULES GUESDES </t>
  </si>
  <si>
    <t>18-353PU-JPB</t>
  </si>
  <si>
    <t>https://drive.google.com/open?id=1tRl5Bl07MDlBx2O2-U6j4P1JOWGvmX-C</t>
  </si>
  <si>
    <t>24 route de Saint Trivier
01480 VILLENEUVE</t>
  </si>
  <si>
    <t>18-352BP-JPB</t>
  </si>
  <si>
    <t>https://drive.google.com/open?id=1stNyraCYk0YVD-WgjyvDIE8Z9LkZkcZO</t>
  </si>
  <si>
    <t xml:space="preserve">MR BECKER PASCAL </t>
  </si>
  <si>
    <t xml:space="preserve">TRALBAUD
16420 LESTEMPS </t>
  </si>
  <si>
    <t>18-351GS-FP</t>
  </si>
  <si>
    <t>https://drive.google.com/open?id=1piVVZqGfJhdKGakzrkB8T2GQvKC38yrR</t>
  </si>
  <si>
    <t xml:space="preserve">STADE GREGOGNA 
ST MARTIN DE VALGALGUES </t>
  </si>
  <si>
    <t>18-350RS-LM</t>
  </si>
  <si>
    <t>https://drive.google.com/open?id=1xjqh4kRpN7Zin7aptCPyo5chkFaHS1z4</t>
  </si>
  <si>
    <t xml:space="preserve">ASTEN SAS </t>
  </si>
  <si>
    <t xml:space="preserve">396 CH DE PEPIOLE 
83140 SIX FOURS </t>
  </si>
  <si>
    <t xml:space="preserve">PARC ISTHMIA TOULON </t>
  </si>
  <si>
    <t>18-349PKG-JR</t>
  </si>
  <si>
    <t>https://drive.google.com/open?id=1jGmMiy5saRpQgg3x_odeSAjSwS4dx1mC</t>
  </si>
  <si>
    <t>EIFFAGE CONSTRUCTION PROVENCE</t>
  </si>
  <si>
    <t xml:space="preserve">Aucun info .....
juste un bc "ok c'est pour nous" 
pas de tampon </t>
  </si>
  <si>
    <t>PKG AIX CAMPUS</t>
  </si>
  <si>
    <t>18-348GS-FP</t>
  </si>
  <si>
    <t>https://drive.google.com/open?id=16zNnOIrPmkQLHyGIHnTOCuBvJWTAkpRS</t>
  </si>
  <si>
    <t>MAIRIE DE SAINT PARGOIRE</t>
  </si>
  <si>
    <t>PLACE DE LA MAIRIE
34230 SAINT PARGOIRE</t>
  </si>
  <si>
    <t>18-347TB-JMB</t>
  </si>
  <si>
    <t>https://drive.google.com/open?id=1ZvFYK54J0IiQzFX-fWK72abX-L-2MGti</t>
  </si>
  <si>
    <t>TENNIS CLUB DE TARNOS</t>
  </si>
  <si>
    <t>RUE DU 11 NOVEMBRE
40220 TARNOS</t>
  </si>
  <si>
    <t>18-346RS-JPB</t>
  </si>
  <si>
    <t>https://drive.google.com/open?id=1O88m2RVOMNgdUHSXrk_yYR3hw-SUKAz8</t>
  </si>
  <si>
    <t>MAIRIE DE MONTMERLE SUR SAONE</t>
  </si>
  <si>
    <t>35 RUE DE LYON
01090 MONTMERLE SUR SAONE</t>
  </si>
  <si>
    <t>TENNIS CLUB - COURTS COUVERTS</t>
  </si>
  <si>
    <t>18-345PU-JPB</t>
  </si>
  <si>
    <t>https://drive.google.com/open?id=1DvHSboIKAbwwRKSZL1Zq2h4-k9fdrxve</t>
  </si>
  <si>
    <t>PLACE DE L'HOTEL DE VILLE
BP79
71700 TOURNUS</t>
  </si>
  <si>
    <t>GYMNASE DESMARIS
RUE RENE CASSIN
71700 TOURNUS</t>
  </si>
  <si>
    <t>18-344BOU-JR</t>
  </si>
  <si>
    <t>https://drive.google.com/open?id=1_H6540-xGGA_FMZQ_8Co36dnCAEA9YIg</t>
  </si>
  <si>
    <t>TAULIGNAN ACCEUIL REFUGIES</t>
  </si>
  <si>
    <t>MAIRIE
PLACE DU 11 NOVEMBRE
26770 TAULIGNAN</t>
  </si>
  <si>
    <t>SALLE POLYVALENTE</t>
  </si>
  <si>
    <t>18-343PARQ-FP</t>
  </si>
  <si>
    <t>https://drive.google.com/open?id=16cKJy96kFiWjgU0ufhxWETP9N-9RSW94</t>
  </si>
  <si>
    <t>MAIRIE LIGNAN SUR ORB</t>
  </si>
  <si>
    <t>MAIRIE DE LIGNAN SUR ORB
HOTEL DE VILLE
RUE RAYMOND CAU
34490 LIGNAN SUR ORB</t>
  </si>
  <si>
    <t>SALLE ASSOCIATIVE</t>
  </si>
  <si>
    <t>18-342PVC-JMB</t>
  </si>
  <si>
    <t>https://drive.google.com/open?id=17FR7VW12-rKpEwOyuyIaZltvYPoLhcdg</t>
  </si>
  <si>
    <t>COMPLEXE SPORTIF ET TENNIS CLUB</t>
  </si>
  <si>
    <t>18-341RS-JPB</t>
  </si>
  <si>
    <t>https://drive.google.com/open?id=1DcsELjmYfmxFnCuAJI-MlEyhUNGEmTSG</t>
  </si>
  <si>
    <t>MAIRIE BELLEGARDE SUR VALSERINE</t>
  </si>
  <si>
    <t>HOTEL DE VILLE
34 RUE DE LA REPUBLQIUE
01200 BELLEGARDE SUR VALSERINE</t>
  </si>
  <si>
    <t>TENNIS DES GORGES</t>
  </si>
  <si>
    <t>18-340PVC-LM</t>
  </si>
  <si>
    <t>https://drive.google.com/open?id=12HPChAdgPwuBNVUYMYedRu1pAFuwx_Tf</t>
  </si>
  <si>
    <t>MAIRIE DE VENCE</t>
  </si>
  <si>
    <t>HOTEL DE VILLE
PLACE CLEMENCEAU
BP 9
06141 VENCE CEDEX</t>
  </si>
  <si>
    <t>GYMNASE MAXIME CANDAU</t>
  </si>
  <si>
    <t>18-339RS-JMB</t>
  </si>
  <si>
    <t>https://drive.google.com/open?id=1bzDhmSQsMM50HAvs9xC-S9cZJ13fsyuf</t>
  </si>
  <si>
    <t>TENNIS CLUB DU TEICH
LA PLAINE DES SPORTS
65 ALLEE DE GRANGENEUVE
33470 LE TEICH</t>
  </si>
  <si>
    <t>18-338PK-AL</t>
  </si>
  <si>
    <t>https://drive.google.com/open?id=1nhO3-eh7GNsk_SlGViM9wC96Gl_6c2Ds</t>
  </si>
  <si>
    <t>SAPM INDIGO INFRA
TSA 16702
59782 LILLE CEDEX 9</t>
  </si>
  <si>
    <t>PARKING DU TRIANGLE
CENTRE COMMERCIAL DU TRIANGLE
34000 MONTPELLIER</t>
  </si>
  <si>
    <t>bc1 33010€
bc2 4715€</t>
  </si>
  <si>
    <t>18-337PK-AL</t>
  </si>
  <si>
    <t>https://drive.google.com/open?id=1XBij2Y5ppj23HYsOo6T8aadBKBflUktK</t>
  </si>
  <si>
    <t>SAPM-INDIGO
TSA 16702
59782 LILLE CEDEX 2</t>
  </si>
  <si>
    <t>PARKING PEYROU PITOT
RUE DU CARRE DU ROI
34000 MONTPELLIER</t>
  </si>
  <si>
    <t>18-336RS-LM</t>
  </si>
  <si>
    <t>https://drive.google.com/open?id=1QDWpE1CWhJzGBpC28kHfpOOI5eKaxbkb</t>
  </si>
  <si>
    <t>TENNIS PADEL SOLEIL</t>
  </si>
  <si>
    <t>COMPLEXE DU DEVENS
PARC DES SPORTS ANDRE VANCO
AV. DES ANCIENS COMBATTANTS D'AFRIQUE DU NORD
06240 BEAUSOLEIL</t>
  </si>
  <si>
    <t>SOFTB Tennis</t>
  </si>
  <si>
    <t>18-335PVC-FJM</t>
  </si>
  <si>
    <t>https://drive.google.com/open?id=1Hcmiuqy2RWarVzLfBittnrmefL9xtWXt</t>
  </si>
  <si>
    <t>CENTRE PÉNITENTIAIRE GRENOBLE-VARCES</t>
  </si>
  <si>
    <t xml:space="preserve">CENTRE PÉNITENTIAIRE GRENOBLE-VARCES
SERVICE ECONOMAT
BP15
38763 VARCES CEDEX </t>
  </si>
  <si>
    <t>18-334PU-FJM</t>
  </si>
  <si>
    <t>https://drive.google.com/open?id=1G99N9_9bvlh8xKcfs31PdIn4jdca1qIP</t>
  </si>
  <si>
    <t xml:space="preserve">Rien dans le dossier à part un Mail!! </t>
  </si>
  <si>
    <t>Développement Bois</t>
  </si>
  <si>
    <t>18-333-BP-FP</t>
  </si>
  <si>
    <t>https://drive.google.com/open?id=1bUqybwIczo1V2HKpTqhxdI_tN3i6p</t>
  </si>
  <si>
    <t xml:space="preserve">COMMUNE DE FLORAC 3 RIVIERES </t>
  </si>
  <si>
    <t xml:space="preserve">2 PLACE LOUIS DIDES 
48400 FLORAC TROIS RIVIERES </t>
  </si>
  <si>
    <t>TANER</t>
  </si>
  <si>
    <t>18-332GS-JPB</t>
  </si>
  <si>
    <t>https://drive.google.com/open?id=1Y-Unf3aFwSrzeubJLxw-q-LFNbvEgCHB</t>
  </si>
  <si>
    <t xml:space="preserve">MAIRIE ORLIENAS </t>
  </si>
  <si>
    <t xml:space="preserve">HOTEL DE VILLE
69530 ORLIENAS </t>
  </si>
  <si>
    <t>18-331BP-FP</t>
  </si>
  <si>
    <t>https://drive.google.com/open?id=1_X4Cjc3ZIdqDAMzZef7Sty1VMupeUMmy</t>
  </si>
  <si>
    <t xml:space="preserve">MAIRIE DE GALLARGUES LE MONTUEUX </t>
  </si>
  <si>
    <t xml:space="preserve">PLACE DU CONDOULIE
30660 GALLARGUES LE MONTUEUX </t>
  </si>
  <si>
    <t>SARI</t>
  </si>
  <si>
    <t>18-330PVC-FJM</t>
  </si>
  <si>
    <t>https://drive.google.com/open?id=1QOy7JfWxLudQj7SeyZWf6vj9nZIwxgN0</t>
  </si>
  <si>
    <t>MAIRIE D'AUBENAS</t>
  </si>
  <si>
    <t>MAIRIE
3 AVENUE MARCEL NICOLAS
07250 LE POUZIN</t>
  </si>
  <si>
    <t>GYMNASE ROQUA</t>
  </si>
  <si>
    <t>18-329BP-JPB</t>
  </si>
  <si>
    <t>https://drive.google.com/open?id=10TG_JReNGQuOJm2_p7UE17rIKyYydh6r</t>
  </si>
  <si>
    <t xml:space="preserve">TENNIS CLUB BOURG ST CHRISTOPHE </t>
  </si>
  <si>
    <t xml:space="preserve">01800 BOURG ST CHRISTOPHE </t>
  </si>
  <si>
    <t>18-328EPDM-LM</t>
  </si>
  <si>
    <t>https://drive.google.com/open?id=1zGfFt14G9rf92AH40uVh3wX5bPidFmNL</t>
  </si>
  <si>
    <t>CARI FAYAT COTE AZUR</t>
  </si>
  <si>
    <t>Immeuble Space B 
208 bc u Mercantour
CS 61011
06204 NICE CEDEX 3</t>
  </si>
  <si>
    <t xml:space="preserve">INSTITUT FENELON </t>
  </si>
  <si>
    <t>18-327PU-LM</t>
  </si>
  <si>
    <t>https://drive.google.com/open?id=1SyhPhKUlI10e9grMsXIAtEHV2BIFcyYp</t>
  </si>
  <si>
    <t xml:space="preserve">VILLE D AIX EN PROVENCE </t>
  </si>
  <si>
    <t>PLACE DE L HOTEL DE VILLE
CS 30715
13616 AIX EN PROVENCE CEDEX 1</t>
  </si>
  <si>
    <t xml:space="preserve">GYMNASE L BOBET </t>
  </si>
  <si>
    <t>18-326PVC-FP</t>
  </si>
  <si>
    <t>https://drive.google.com/open?id=1xkQaDYbgefqfdM2fGtvhy6CtX3NQCgdN</t>
  </si>
  <si>
    <t xml:space="preserve">MAIRIE DE ST CHRISTOL LES ALES </t>
  </si>
  <si>
    <t>18-325BP-SM</t>
  </si>
  <si>
    <t>https://drive.google.com/open?id=1X0F5GwPHOWlcTsW11D2dKGzoS5CFp8kY</t>
  </si>
  <si>
    <t>MAIRIE DE MONTGISCARD</t>
  </si>
  <si>
    <t xml:space="preserve">HOTEL DE VILLE
31450 MONTGISCARD </t>
  </si>
  <si>
    <t>18-324BP-FP</t>
  </si>
  <si>
    <t>https://drive.google.com/open?id=16sss_TnFcTJfyBKZN-CWhECtsPyJZm0P</t>
  </si>
  <si>
    <t>BAT ATOME 
2 RUE MICHELET
BP 60248
30105 ALES</t>
  </si>
  <si>
    <t>SALINDRES</t>
  </si>
  <si>
    <t>18-323PKG-JR</t>
  </si>
  <si>
    <t>https://drive.google.com/open?id=18LqURsVGWrYesbO_oAPaFQPijBsDXTbP</t>
  </si>
  <si>
    <t xml:space="preserve">PKG SALEYA NICE </t>
  </si>
  <si>
    <t>18-322GS-FP</t>
  </si>
  <si>
    <t>https://drive.google.com/drive/folders/1BLW584FFt0uuWPYTuBSdN4GeyOt15iCX</t>
  </si>
  <si>
    <t xml:space="preserve">MAIRIE DE MONTARNAUD </t>
  </si>
  <si>
    <t>80 Avenue Gilbert Senes
34570 Montarnaud</t>
  </si>
  <si>
    <t>18-321RS-FP</t>
  </si>
  <si>
    <t>https://drive.google.com/open?id=1SgAqmChEYPHlVb9WzgYvg1zV-r2Jd611</t>
  </si>
  <si>
    <t xml:space="preserve">VILLE DE NARBONNE </t>
  </si>
  <si>
    <t xml:space="preserve">PLACE DE L HOTEL DE VILLE
BP 823
11100 NARBONNE </t>
  </si>
  <si>
    <t>18-320PVC-FP</t>
  </si>
  <si>
    <t>https://drive.google.com/open?id=1cquUkksQ8Hs6_f3w4LEwL8dqt64j_y6a</t>
  </si>
  <si>
    <t xml:space="preserve">248 RIE ETTORE BUGATTI
66000 PERPIGNAN </t>
  </si>
  <si>
    <t>18-319MA-JPB</t>
  </si>
  <si>
    <t>https://drive.google.com/open?id=1Lhw3Hc6Bcb-18idNSZyiEywf9UuELceM</t>
  </si>
  <si>
    <t xml:space="preserve">MAIRIE DE PRESSEVIN MOENS </t>
  </si>
  <si>
    <t xml:space="preserve">27 CH DE L EGLISE 
01280 PRESSEVIN MOENS </t>
  </si>
  <si>
    <t>bc1 44762€
bc2  800€
total 45 562€</t>
  </si>
  <si>
    <t>18-318GS-FP</t>
  </si>
  <si>
    <t>https://drive.google.com/open?id=185KRsZxVlsm4GiyMcEK0ZTpRg_6jyXW1</t>
  </si>
  <si>
    <t>MAIRIE D'UZES</t>
  </si>
  <si>
    <t>BD CHARLES GIDE  
30701 UZES Cedex</t>
  </si>
  <si>
    <t>18-317GS-LM</t>
  </si>
  <si>
    <t>https://drive.google.com/open?id=1JHmlH66UTF3RyaReQPQ0TfprNoCFOpjn</t>
  </si>
  <si>
    <t>NICE LAWN TC</t>
  </si>
  <si>
    <t xml:space="preserve">5 AV SUZANNE LENGLEN 
06000 NICE </t>
  </si>
  <si>
    <t>18-316BP-JMB</t>
  </si>
  <si>
    <t>https://drive.google.com/open?id=1i2WjWLkzdUmPXUYGRebBOMQF4sXQtVdL</t>
  </si>
  <si>
    <t xml:space="preserve">MAIRIE DE GIRONDE SUR DROPT </t>
  </si>
  <si>
    <t>18-315RS-JMB</t>
  </si>
  <si>
    <t>https://drive.google.com/open?id=1g10RmsVXuH1nBWx1w1Z1noNkw5SQJ8g4</t>
  </si>
  <si>
    <t xml:space="preserve">MAIRIE DE BELIN BELIET </t>
  </si>
  <si>
    <t>29 Avenue Aliénor
33830 Belin-Béliet</t>
  </si>
  <si>
    <t>18-314EPDM-JR</t>
  </si>
  <si>
    <t>https://drive.google.com/open?id=1cfpeDg7_-020sXyWQgzT2sFAilL07Q__</t>
  </si>
  <si>
    <t xml:space="preserve">OMEGA ETANCHEITE </t>
  </si>
  <si>
    <t>9 IMPASSE DU PISTOU
13009 MARSEILLE</t>
  </si>
  <si>
    <t>18-313IND-JR</t>
  </si>
  <si>
    <t>https://drive.google.com/open?id=16noLMTUgelMmY4539mxEa9FZHXf-iNyh</t>
  </si>
  <si>
    <t>SPORT 2000 CLAIRA
(ASSO SPORT 4)</t>
  </si>
  <si>
    <t xml:space="preserve">P.A. DU CENTRE COMMERCIAL
66530 CLAIRA </t>
  </si>
  <si>
    <t>18-312GS-FP</t>
  </si>
  <si>
    <t>https://drive.google.com/open?id=14ndiPgnqQ-zo7A4TZqp7jtfK2R88ux9C</t>
  </si>
  <si>
    <t>MR STORA ROGER</t>
  </si>
  <si>
    <t xml:space="preserve">6 RUE HENRI ABBADIE
66000 PERPIGNAN </t>
  </si>
  <si>
    <t>18-311BP-JPB</t>
  </si>
  <si>
    <t>https://drive.google.com/open?id=1c0sX1PbiRNaWulF6qsjjxi17gAowMdKK</t>
  </si>
  <si>
    <t>18-310RS-FP</t>
  </si>
  <si>
    <t>https://drive.google.com/open?id=1uMl-KiHckqWdvwLUwXN4rkLw4P9QPeXM</t>
  </si>
  <si>
    <t>18-309GS-FP</t>
  </si>
  <si>
    <t>https://drive.google.com/open?id=1stWRm23fhKUybFcbseOrRX3GtEKPYgvK</t>
  </si>
  <si>
    <t>18-308TR-SM</t>
  </si>
  <si>
    <t>https://drive.google.com/open?id=1Is1Opj7PvMs7uRa_u_QOrC_dDTt0M8Z7</t>
  </si>
  <si>
    <t>18-307IND-JR</t>
  </si>
  <si>
    <t>https://drive.google.com/open?id=1j91MAGn6IhDX6xFiaaPa3SObX3Taf0a-</t>
  </si>
  <si>
    <t>INSTITUT PAOLL CALMETTE</t>
  </si>
  <si>
    <t>18-306PVC-JMB</t>
  </si>
  <si>
    <t>https://drive.google.com/open?id=1H8zmoAU68IEGXGChMcf4THbKVieM6RZ_</t>
  </si>
  <si>
    <t>MAIRIE DE ST VINCENT DE TYROSSE</t>
  </si>
  <si>
    <t>24 AV NATIONALE
40230 ST VINCENT DE TYROSSE</t>
  </si>
  <si>
    <t xml:space="preserve">GYMNASE DE LA ROMAINE </t>
  </si>
  <si>
    <t>18-305IND-JR</t>
  </si>
  <si>
    <t>https://drive.google.com/open?id=1XknC7AO-L2he4iVB8R8ykCkHfgZnDG91</t>
  </si>
  <si>
    <t xml:space="preserve">RBC </t>
  </si>
  <si>
    <t>1, avenue de ma Fontanisse 
30660 GALLARGUES LE MONTUEUX</t>
  </si>
  <si>
    <t xml:space="preserve">MTP ZONE RESTAURANT </t>
  </si>
  <si>
    <t>18-304DIV-SM</t>
  </si>
  <si>
    <t>https://drive.google.com/open?id=19wweAD5dj2bvpmw7N2tynFjKp3LyJGoy</t>
  </si>
  <si>
    <t>MAIRIE DE L'UNION</t>
  </si>
  <si>
    <t xml:space="preserve">6 BIS AV DE PYRENEES 
BP 39
31242 L'UNION CEDEX </t>
  </si>
  <si>
    <t xml:space="preserve">Clôtures tennis stade Beyney </t>
  </si>
  <si>
    <t>18-303TR-FJM</t>
  </si>
  <si>
    <t>https://drive.google.com/open?id=1hx21CSNESF11S2enlE5g-GCNI547zrsj</t>
  </si>
  <si>
    <t xml:space="preserve">Communauté de communes des Baronnies en Drôme Provençale
</t>
  </si>
  <si>
    <t>Les Laurons - 170 rue Ferdinand Fert
26110 NYONS</t>
  </si>
  <si>
    <t>18-302RS-JPB</t>
  </si>
  <si>
    <t>https://drive.google.com/open?id=1eNI7qUgMRaPD-cAtQUgRWIfFAfMr3kc4</t>
  </si>
  <si>
    <t>MALPESA TP</t>
  </si>
  <si>
    <t xml:space="preserve">23 RTE DE BESANCON 
25270 LEVIER </t>
  </si>
  <si>
    <t xml:space="preserve">complexe sportif les auxons </t>
  </si>
  <si>
    <t>18-301RS-SM</t>
  </si>
  <si>
    <t>https://drive.google.com/open?id=1kjM3eWmPRKDRHScHUnfImU90dayyahpI</t>
  </si>
  <si>
    <t>MAIRIE DE MONTPELLIER</t>
  </si>
  <si>
    <t xml:space="preserve">1 PLACE G FRECHE
34000 MONTPELLIER
</t>
  </si>
  <si>
    <t xml:space="preserve">TENNIS LA PAILLADE </t>
  </si>
  <si>
    <t>18-300BP-FP</t>
  </si>
  <si>
    <t>https://drive.google.com/open?id=1CPpJQncV1EkkwbFamoJb8GLRlMtfF_k2</t>
  </si>
  <si>
    <t xml:space="preserve">MAIRIE DE ROUSSON </t>
  </si>
  <si>
    <t xml:space="preserve">HOTEL DE VILLE
30340 ROUSSON </t>
  </si>
  <si>
    <t>18-299SB-LM</t>
  </si>
  <si>
    <t>https://drive.google.com/open?id=13Bt2ubHVDl6H7JUuaC1E_q8CJGMS7M91</t>
  </si>
  <si>
    <t xml:space="preserve">4 RUE DE L ORATOIRE 
06160 JUAN LES PINS </t>
  </si>
  <si>
    <t>18-298RS-LM</t>
  </si>
  <si>
    <t>https://drive.google.com/open?id=1jR_hfoLOJyyMeq_nlPEMJM20LFhRvw27</t>
  </si>
  <si>
    <t xml:space="preserve">FRANCAISE DES JEUX </t>
  </si>
  <si>
    <t xml:space="preserve">SITE DE MOUSSY
77230 MOUSSY LE VIEUX </t>
  </si>
  <si>
    <t xml:space="preserve">FDJ 
297 ROUTE DE LA SEDS 
13127 VITROLLES </t>
  </si>
  <si>
    <t>18-297BP-SM</t>
  </si>
  <si>
    <t>https://drive.google.com/open?id=1Rl4LKcLxCuw7WHE3wN5WEugGFs2buFi2</t>
  </si>
  <si>
    <t>Mairie de TOULOUSE</t>
  </si>
  <si>
    <t>6 RUE LEDUC
BP 35821
31505 TOULOUSE CEDEX 5</t>
  </si>
  <si>
    <t>stade Struxiano</t>
  </si>
  <si>
    <t xml:space="preserve">HM TENNIS </t>
  </si>
  <si>
    <t>18-296TB-FP</t>
  </si>
  <si>
    <t>https://drive.google.com/open?id=1Vk05qvTdrAUf_unJY7TQrJ5zLGqVxjx-</t>
  </si>
  <si>
    <t>18-295TB-JPB</t>
  </si>
  <si>
    <t>https://drive.google.com/open?id=1Ooo_ge7VwEkYwybV-5xyd2NSkt_-OmLE</t>
  </si>
  <si>
    <t>18-294PVC-FP</t>
  </si>
  <si>
    <t>https://drive.google.com/open?id=1_SQGdCKPp5w6hhqIlIJVJLUXqdvUqhwM</t>
  </si>
  <si>
    <t>SIVOM D'ENSERUNE (CAPESTANG)</t>
  </si>
  <si>
    <t xml:space="preserve">PLACE DANTON CABROL
MIRIE DE CAPESTANG
34310 CAPESTANG </t>
  </si>
  <si>
    <t>18-293GS-FP</t>
  </si>
  <si>
    <t>https://drive.google.com/open?id=1Vorbn2tVNSuvKc0FE5WBI_1BnIEB1mah</t>
  </si>
  <si>
    <t xml:space="preserve">MR ANDRIEU SYLVAIN </t>
  </si>
  <si>
    <t xml:space="preserve">( pas d adresse sur BC) 
34720 ST ANDRE DE SANGONIS </t>
  </si>
  <si>
    <t>18-291GS-JS</t>
  </si>
  <si>
    <t>https://drive.google.com/open?id=1B9S10_sSLamD7256AwXMgAQppUdHQ60z</t>
  </si>
  <si>
    <t>COM DE COMM DE L ALTA ROCCA</t>
  </si>
  <si>
    <t>RUE SORBA BP 07
20170 LEVIE</t>
  </si>
  <si>
    <t xml:space="preserve">STADE DE LA CINICCIA </t>
  </si>
  <si>
    <t>marché STG 232 420€
bc TP Graziani 16380
total : 248 800</t>
  </si>
  <si>
    <t>18-290PKG-JR</t>
  </si>
  <si>
    <t>https://drive.google.com/open?id=1TJcXSZ9sHtSfimYTwt5ksny7a4HSf45k</t>
  </si>
  <si>
    <t xml:space="preserve">PKG ANDRE CHENIER </t>
  </si>
  <si>
    <t>18-289PIST-FJM</t>
  </si>
  <si>
    <t>https://drive.google.com/open?id=1pPLFFZviLspkEzpo9ZFrGCnu_NFp-s3B</t>
  </si>
  <si>
    <t>MAIRIE DE MOIRANS</t>
  </si>
  <si>
    <t xml:space="preserve">PLACE DE L ASSEMBLEE DEPARTEMENTALE 
38430 MOIRANS </t>
  </si>
  <si>
    <t xml:space="preserve">STADE COLETTE BESSON </t>
  </si>
  <si>
    <t>18-288BP-LM</t>
  </si>
  <si>
    <t>https://drive.google.com/open?id=1x8ytLbnTbIIibqcdM-peoFn7YmPUr5Wz</t>
  </si>
  <si>
    <t>LES JARDINS DE PROVENCE</t>
  </si>
  <si>
    <t>227 IMPASSE DES GRANDES TERRASSES
83440 TOURRETTES</t>
  </si>
  <si>
    <t>contrat ent BP</t>
  </si>
  <si>
    <t>227 Impasse des Grandes Terrasses 83440 TOURRETTES</t>
  </si>
  <si>
    <t>18-287PKG-JR</t>
  </si>
  <si>
    <t>https://drive.google.com/open?id=1G2rHS9ZmRexYi-oyupCej7JIK3aorU_F</t>
  </si>
  <si>
    <t xml:space="preserve">18-286PVC-FJM </t>
  </si>
  <si>
    <t>https://drive.google.com/open?id=1tyJQwNelY5Ds_vLjCFz_VDjzsWBQGWwL</t>
  </si>
  <si>
    <t>Conseil régional Auvergne Rhône-Alpes
Espace de Grenoble</t>
  </si>
  <si>
    <t>5 rue Eugène Faure
38000 Grenoble</t>
  </si>
  <si>
    <t xml:space="preserve">LYCEE LOUIS MICHEL </t>
  </si>
  <si>
    <t xml:space="preserve">18-285BP-FJM </t>
  </si>
  <si>
    <t xml:space="preserve">MAIRIE D ANNECY </t>
  </si>
  <si>
    <t xml:space="preserve">HOTEL DE VILLE
BP 2305
74011  ANNECY CEDEX </t>
  </si>
  <si>
    <t xml:space="preserve">SEYNOD </t>
  </si>
  <si>
    <t>https://drive.google.com/open?id=1fv685C9yPLQWypwq2E3XlcfV2oTA3alv</t>
  </si>
  <si>
    <t>18-284BP-JPB</t>
  </si>
  <si>
    <t>https://drive.google.com/open?id=1ZdWa65aWxZZOajXBNe9cpHXvopRIKOHk</t>
  </si>
  <si>
    <t>DUC ET PRENEUF</t>
  </si>
  <si>
    <t xml:space="preserve">MONINSABLE
43 RUE MERE ELISE RIVET
69530 BRIGNAIS </t>
  </si>
  <si>
    <t>LUGDUNUM LYON Veme</t>
  </si>
  <si>
    <t>18-283PVC-FP</t>
  </si>
  <si>
    <t>https://drive.google.com/open?id=1OMyLHm5iUxXKZe4roiIsrTL4mo8DhqhC</t>
  </si>
  <si>
    <t>Conseil Général 66</t>
  </si>
  <si>
    <t>Cabestany</t>
  </si>
  <si>
    <t xml:space="preserve">18-282GS-SM </t>
  </si>
  <si>
    <t>https://drive.google.com/open?id=1y2xUkt_1poRIA8E6sQ-nw7GKTJbnu3SK</t>
  </si>
  <si>
    <t>MAIRIE DE PORTET SUR GARONNE</t>
  </si>
  <si>
    <t>RUE DE L HOTEL DE VILLE
BP 90073
31121 PORTET SUR GARONNE</t>
  </si>
  <si>
    <t>Nicolas</t>
  </si>
  <si>
    <t>18-281RS-JMB</t>
  </si>
  <si>
    <t>https://drive.google.com/open?id=1-jcABrO-96H16boUbzT6ob07bcaYkVu_</t>
  </si>
  <si>
    <t>MAIRIE DE LE VERDON SUR MER</t>
  </si>
  <si>
    <t xml:space="preserve">9 BD LAHENS
33123 LE VERDON SUR MER </t>
  </si>
  <si>
    <t>Plastic SOls</t>
  </si>
  <si>
    <t>18-280PU-FP</t>
  </si>
  <si>
    <t>https://drive.google.com/open?id=1DwPvTRA8uE7xwXtFi90lklQtcgP8vD6H</t>
  </si>
  <si>
    <t>Maire de LE CRES</t>
  </si>
  <si>
    <t>Place de la Mairie 
34920 LE CRES</t>
  </si>
  <si>
    <t xml:space="preserve">SALLE G BRASSENS </t>
  </si>
  <si>
    <t>18-279GS-LM</t>
  </si>
  <si>
    <t>https://drive.google.com/open?id=1KtM3l4iVFo2vAUDY0TGEA1YtckCqrwaNaFdOZWh3TXBvOVE</t>
  </si>
  <si>
    <t>Mairie de MONTEUX</t>
  </si>
  <si>
    <t>Place des Droits de l'Homme 
84170 MONTEUX</t>
  </si>
  <si>
    <t>Stade St Hilaire 
84170 MONTEUX</t>
  </si>
  <si>
    <t>18-278RS-FP</t>
  </si>
  <si>
    <t>https://drive.google.com/open?id=1FW6ow9lIpjTbn6B7ZyaRFwxWjWfm4lIH</t>
  </si>
  <si>
    <t>18-277PU-JMB</t>
  </si>
  <si>
    <t>https://drive.google.com/open?id=1XgYoRs7D_IlfMNOGcqm45hXWL04JJR-X</t>
  </si>
  <si>
    <t xml:space="preserve">MAIRIE DU HAILLAN </t>
  </si>
  <si>
    <t xml:space="preserve">HOTEL DE VILLE
137 AV PASTEUR - BP9
33186 LE HAILLAN CEDEX </t>
  </si>
  <si>
    <t xml:space="preserve">SALLE J RICART </t>
  </si>
  <si>
    <t>18-276BP-SM</t>
  </si>
  <si>
    <t>https://drive.google.com/open?id=1gXqAyZMOdGgX9iZwhJvOsIMpL8-40phQ</t>
  </si>
  <si>
    <t xml:space="preserve">74000 FETERNES </t>
  </si>
  <si>
    <t>18-275RS-LM</t>
  </si>
  <si>
    <t>https://drive.google.com/open?id=1vySzmeSxDMKurtR7T87EhdPu8I6oqC4S</t>
  </si>
  <si>
    <t xml:space="preserve">SCI BGP EYRAGUES </t>
  </si>
  <si>
    <t xml:space="preserve">13000 EYRAGUES </t>
  </si>
  <si>
    <t>18-274PU-JPB</t>
  </si>
  <si>
    <t>https://drive.google.com/open?id=1v7Xuwg2Jw1iLgu7O_vxy70rSi9KLZ2ZY</t>
  </si>
  <si>
    <t>MAIRIE DE MONTCEAU LES MINES</t>
  </si>
  <si>
    <t xml:space="preserve">HOTEL DE VILLE
71300 MONTCEAU LES MINES </t>
  </si>
  <si>
    <t>18-273TB-FP</t>
  </si>
  <si>
    <t>https://drive.google.com/open?id=1-fvTHekGPrF9xd4-NWTswt8Y2XhrB0Wb</t>
  </si>
  <si>
    <t xml:space="preserve">VILLE DE CASTELNAU LE LEZ </t>
  </si>
  <si>
    <t>2 RUE DE LA CROUZETTE 
CS 40013
34173 CASTELNAU LE LEZ CEDEX</t>
  </si>
  <si>
    <t xml:space="preserve">18-272PU-ASNE </t>
  </si>
  <si>
    <t>https://drive.google.com/open?id=1Dg36OXlFtkOTDYNQT5N5hVYEkeNsEP48</t>
  </si>
  <si>
    <t xml:space="preserve">MAIRIE DE RETOURNAC </t>
  </si>
  <si>
    <t xml:space="preserve">16 RUE HOTEL DE VILLE
43130 RETOURNAC </t>
  </si>
  <si>
    <t>18-271SB-LM</t>
  </si>
  <si>
    <t>https://drive.google.com/open?id=10El7kyDEoiu9R4EiLvT-hMYAP9uN1wUm</t>
  </si>
  <si>
    <t xml:space="preserve">MAIRIE DE ST CANNAT </t>
  </si>
  <si>
    <t xml:space="preserve">14 PL DE LA REPUBLIQUE
13760 ST CANNAT </t>
  </si>
  <si>
    <t>Mairie</t>
  </si>
  <si>
    <t>JD Renov</t>
  </si>
  <si>
    <t>18-270PKG-JR</t>
  </si>
  <si>
    <t>https://drive.google.com/open?id=1PM2_Q6eufHAii0bdciRpzOVIMWwmItJB</t>
  </si>
  <si>
    <t xml:space="preserve">PKG VIEUX PORT  MARSEILLE </t>
  </si>
  <si>
    <t>18-269PKG-7RS</t>
  </si>
  <si>
    <t>https://drive.google.com/open?id=17SVbsSfjH_U5yunGKGzCX49Yb6Y7vpdZ</t>
  </si>
  <si>
    <t>SAGS COURBEVOIE</t>
  </si>
  <si>
    <t xml:space="preserve">PKG TANNEURS LAGNY SUR MARNE </t>
  </si>
  <si>
    <t xml:space="preserve">18-268RS-JMB </t>
  </si>
  <si>
    <t>https://drive.google.com/open?id=1dSd2NVeaVjesYA4ht2wkFwc3bKmnXE4L</t>
  </si>
  <si>
    <t xml:space="preserve">MAIRIE DE BOEIL BEZING </t>
  </si>
  <si>
    <t xml:space="preserve">15 RUE HENRI IV
64510 BOEIL BEZING </t>
  </si>
  <si>
    <t>18-267GS-FJM</t>
  </si>
  <si>
    <t>https://drive.google.com/open?id=1GZeLljN21iOyZ_Vi6UYaHLLIU5mxpsJj</t>
  </si>
  <si>
    <t xml:space="preserve">5 RUE THEDORE DUBOIS
38320 POISAT </t>
  </si>
  <si>
    <t>GRENOBLE</t>
  </si>
  <si>
    <t>18-266PKG-JR</t>
  </si>
  <si>
    <t>https://drive.google.com/open?id=1ZXdCAdSlXlvifIhS1NOEP7DpAjd3Yl4B</t>
  </si>
  <si>
    <t>DUMEZ COTE D'AZUR</t>
  </si>
  <si>
    <t>LE SPACE A
208 BC MERCANTOUR - BP93192
06204 NICE CEDEX 3</t>
  </si>
  <si>
    <t xml:space="preserve">PKG ST JEAN D ANGELY </t>
  </si>
  <si>
    <t>18-265PVC-SM</t>
  </si>
  <si>
    <t>https://drive.google.com/open?id=1_yC2GsMCpUjVyXVHMVc5hmp-3KUOzpd2</t>
  </si>
  <si>
    <t>1 place Georges Freche 
34260 MONTPELLIER</t>
  </si>
  <si>
    <t xml:space="preserve">GYMNASE ROGER COUDERC </t>
  </si>
  <si>
    <t>PAGINAS E DIAGONAIS</t>
  </si>
  <si>
    <t xml:space="preserve">18-264PKG-AL </t>
  </si>
  <si>
    <t>https://drive.google.com/open?id=17180KgcInx0zJzUKzspf_8C-2W-P-CU4</t>
  </si>
  <si>
    <t xml:space="preserve">GTM SUD </t>
  </si>
  <si>
    <t xml:space="preserve">111 AV DE LA JARRE
13009 MARSEILLE </t>
  </si>
  <si>
    <t xml:space="preserve">PKG ESPARCIEUX 
RUE DES DOCKS
13002 MARSEILLE </t>
  </si>
  <si>
    <t>18-263TB-FP</t>
  </si>
  <si>
    <t>https://drive.google.com/open?id=1Vf7Vcj5r5xMHdei_EkpMeKeN61ywS1Oy</t>
  </si>
  <si>
    <t>MAIRIE DE PEROLS</t>
  </si>
  <si>
    <t xml:space="preserve">PLACE CARNOT
CS 80005
34470 PEROLS </t>
  </si>
  <si>
    <t>18-262PVC-LM</t>
  </si>
  <si>
    <t>https://drive.google.com/open?id=1vaiGUXFPUIL7h9IeKDtT_y8AiUMfnbuA</t>
  </si>
  <si>
    <t xml:space="preserve">GYMNASE PAUL TACHER </t>
  </si>
  <si>
    <t>18-261DIV-FP</t>
  </si>
  <si>
    <t>https://drive.google.com/open?id=1HxMUsw-71faUJWmCK574Gkj6cM1oIrMc</t>
  </si>
  <si>
    <t>TENNIS CLUB ST LAURENT D AIGOUZE</t>
  </si>
  <si>
    <t>30220 ST LAURENT D AIGOUZE</t>
  </si>
  <si>
    <t>18-260PKG-JR</t>
  </si>
  <si>
    <t>https://drive.google.com/open?id=1nVhu20EEk7MYlP0w7O9pdli-epnMtvEZ</t>
  </si>
  <si>
    <t>PROBAT</t>
  </si>
  <si>
    <t xml:space="preserve">7 BC CHARLES III
98000 MONACO
</t>
  </si>
  <si>
    <t xml:space="preserve">PKG SOCIETE GENERALE </t>
  </si>
  <si>
    <t>18-259PVC-LM</t>
  </si>
  <si>
    <t>https://drive.google.com/open?id=1KQ438-sKFmH42cNLtCB01R6Y9SpQFxYe</t>
  </si>
  <si>
    <t xml:space="preserve">BP 60101
13692 MARTIGUES CEDEX </t>
  </si>
  <si>
    <t xml:space="preserve">COMPLEXES JULIEN OLIVE </t>
  </si>
  <si>
    <t xml:space="preserve">Sport Systeme </t>
  </si>
  <si>
    <t>18-258BOU-JR</t>
  </si>
  <si>
    <t>https://drive.google.com/open?id=1nnwGxK70s1R4aAs6GdQJ9g6yChEj_cx-</t>
  </si>
  <si>
    <t xml:space="preserve">MONTPELLIER MEDIT METROPOLE  </t>
  </si>
  <si>
    <t>50 Place de Zeus
34000 Montpellier</t>
  </si>
  <si>
    <t xml:space="preserve">MEDIATHEQUE JJ ROUSSEAU </t>
  </si>
  <si>
    <t xml:space="preserve">18-257PVC-FJM </t>
  </si>
  <si>
    <t>https://drive.google.com/open?id=1yYXuYWb6X9b4U11ed6OiaqAhQkv14Iap</t>
  </si>
  <si>
    <t xml:space="preserve">VILLE DE VALENCE </t>
  </si>
  <si>
    <t xml:space="preserve">PLACE DE LA LIBERTE 
26021 VALENCE CEDEX </t>
  </si>
  <si>
    <t>18-256RS-FP</t>
  </si>
  <si>
    <t>https://drive.google.com/open?id=1hgTe0r5p7KASVwN426Dy2fVMOs2Q1ou3</t>
  </si>
  <si>
    <t>Mairie de NARBONNE</t>
  </si>
  <si>
    <t xml:space="preserve">Marché total 101 156.80€
Montant ST à confirmer  aprés TP </t>
  </si>
  <si>
    <t>11/</t>
  </si>
  <si>
    <t>18-255BP-SM</t>
  </si>
  <si>
    <t>https://drive.google.com/open?id=1-d7tjgvglmTt0a9559AEs3-OEjwliJew</t>
  </si>
  <si>
    <t>MAIRIE DE MAZERES</t>
  </si>
  <si>
    <t xml:space="preserve">CS 87073
09270 MAZERES </t>
  </si>
  <si>
    <t>18-254IND-JR</t>
  </si>
  <si>
    <t>https://drive.google.com/open?id=1NCs9V1kgZYH3JhHsFl3iTeW4MO_1C3QD</t>
  </si>
  <si>
    <t xml:space="preserve">ENGIE AXIMA </t>
  </si>
  <si>
    <t xml:space="preserve">EIFFEL PARK BAT A 
CS 90431
415 RUE CLAUDE NICOLAS LEDOUX 
13591 AIX EN PROVENCE 
</t>
  </si>
  <si>
    <t xml:space="preserve">SARTORIUS AUBAGNE </t>
  </si>
  <si>
    <t>18-253IND-LM</t>
  </si>
  <si>
    <t>https://drive.google.com/open?id=1RhAcPgqPTAnyrAagl4yXmyNTVBiUgVmV</t>
  </si>
  <si>
    <t>SALLE ODEON ST VICTORET</t>
  </si>
  <si>
    <t xml:space="preserve">bc 18000
bc 2  8700 </t>
  </si>
  <si>
    <t>18-252PVC-LM</t>
  </si>
  <si>
    <t>https://drive.google.com/open?id=17csbtoX0a338Y4ynae_xihOZG22VcW56</t>
  </si>
  <si>
    <t xml:space="preserve">MAIRIE DE SETE </t>
  </si>
  <si>
    <t xml:space="preserve">HOTEL DE VILLE
7 RUE PAUL VALERY
3400 SETE </t>
  </si>
  <si>
    <t xml:space="preserve">HALLE LOUIS MARTY
RUE DES GERFAUTS 
34200 SETE </t>
  </si>
  <si>
    <t>Lionel Lowson</t>
  </si>
  <si>
    <t>18-251PVC-JMB</t>
  </si>
  <si>
    <t>https://drive.google.com/open?id=1TnJIBLJ3JL9T-W6h772bV_JQl4kOe085</t>
  </si>
  <si>
    <t>GTM BATIMENT AQUITAINE</t>
  </si>
  <si>
    <t>33706 MERIGNAC</t>
  </si>
  <si>
    <t xml:space="preserve">COLLEGE AUZONE à BAZAS </t>
  </si>
  <si>
    <t>VINCI</t>
  </si>
  <si>
    <t>18-250PVC-JMB</t>
  </si>
  <si>
    <t>https://drive.google.com/open?id=1kzTd34p2S8j94EryX011GvSK8hgbvrRC</t>
  </si>
  <si>
    <t xml:space="preserve">SALLE DE SPORTS LEO LAGRANGE </t>
  </si>
  <si>
    <t>18-249TR-LM</t>
  </si>
  <si>
    <t>https://drive.google.com/open?id=1usoUUUfS6H4kYU4GSTzJ7M5p4EQs5Puj</t>
  </si>
  <si>
    <t xml:space="preserve">MAIRIE DE CAGNES SUR MER </t>
  </si>
  <si>
    <t xml:space="preserve">place Hôtel de Ville
06802 CAGNES SUR MER CEDEX </t>
  </si>
  <si>
    <t>18-248PVC-LM</t>
  </si>
  <si>
    <t>https://drive.google.com/open?id=13C6yOSObleglBvEELkgW_KTfYv9wHKgk</t>
  </si>
  <si>
    <t>MAIRIE DE SAINTE MAXIME</t>
  </si>
  <si>
    <t>Hôtel de Ville
Boulevard des Mimosas
83120 Sainte-Maxime</t>
  </si>
  <si>
    <t>18-247PVC-FJM</t>
  </si>
  <si>
    <t>https://drive.google.com/open?id=1F4uFO3eAfj_R0myTkuvzXwKuWtGO_EV6</t>
  </si>
  <si>
    <t xml:space="preserve">MAIRIE DE GUILHERAND GRANGES </t>
  </si>
  <si>
    <t xml:space="preserve">1 PLACE DES 5 CONTINENTS
BP 218
07502 GUILERAND GRANGES CEDEX </t>
  </si>
  <si>
    <t>Algarra</t>
  </si>
  <si>
    <t>18-246PVC-FP</t>
  </si>
  <si>
    <t>https://drive.google.com/open?id=1B8EKyt6LjFA1zYgnPaisYzHDEXaX_bFQ</t>
  </si>
  <si>
    <t xml:space="preserve">GYMNASE SAFER </t>
  </si>
  <si>
    <t>18-245PVC-FP</t>
  </si>
  <si>
    <t>https://drive.google.com/open?id=1V0t6YKVCJ45Ma0JTEstgjbsSJdRNxPfp</t>
  </si>
  <si>
    <t>18-244PU-JMB</t>
  </si>
  <si>
    <t>https://drive.google.com/open?id=1Tdrp-9nWnDN90vS6WiywBwHXWlyPIr1t</t>
  </si>
  <si>
    <t xml:space="preserve">MAIRIE DE SOYAUX </t>
  </si>
  <si>
    <t>235 Avenue du Général de Gaulle 
16800 Soyaux</t>
  </si>
  <si>
    <t>18-243GS-SM</t>
  </si>
  <si>
    <t>https://drive.google.com/open?id=1KhDffPEY6s6_TgT_iJuqtOCU9P6dzFMn</t>
  </si>
  <si>
    <t xml:space="preserve">24000 LA DORNAC </t>
  </si>
  <si>
    <t>18-242GS-FP</t>
  </si>
  <si>
    <t>https://drive.google.com/open?id=1t-0EcMLdAUKjXlE2cAsviAhXiOs7aP-8</t>
  </si>
  <si>
    <t xml:space="preserve">STADE JULES RIMET SUSSARGUES </t>
  </si>
  <si>
    <t xml:space="preserve">Nico
</t>
  </si>
  <si>
    <t>18-241DIV-FP</t>
  </si>
  <si>
    <t>TC ASSAS</t>
  </si>
  <si>
    <t>307 - D109
34820 ASSAS</t>
  </si>
  <si>
    <t>18-240GS-FP</t>
  </si>
  <si>
    <t>https://drive.google.com/open?id=1wPw89kyRGTKqTcdrUa0qiIvablaWGNX6</t>
  </si>
  <si>
    <t xml:space="preserve">VILLE DE FRONTIGNAN LA PEYRADE </t>
  </si>
  <si>
    <t xml:space="preserve">PLACE HOTEL DE VILLE 
BP 308
34113 FRONTIGNAN </t>
  </si>
  <si>
    <t xml:space="preserve">STADE ESPRIT GRANIER </t>
  </si>
  <si>
    <t>18-239TR-LM</t>
  </si>
  <si>
    <t>https://drive.google.com/open?id=1-ftrSIN4V2G8c7i1aR_mcEWjcqASpkOq</t>
  </si>
  <si>
    <t xml:space="preserve">MAIRIE DE VALBONNE SOPHIA ANTIPOLIS </t>
  </si>
  <si>
    <t xml:space="preserve">BP 109
06902 VALBONNE SOPHIA ANTIPOLIS </t>
  </si>
  <si>
    <t>18-238MC-FP</t>
  </si>
  <si>
    <t>https://drive.google.com/open?id=1AYa_72h7dsJ9gKi1hb0CuJB75FkzbrBX</t>
  </si>
  <si>
    <t xml:space="preserve">MR HANSLER 
ASSOCIATION TC </t>
  </si>
  <si>
    <t>65 MONTEE POUROLS
34270 ST MATHIEU DE TREVIERS</t>
  </si>
  <si>
    <t>18-237PVC-FP</t>
  </si>
  <si>
    <t>https://drive.google.com/open?id=1djbNsaTb4saQ606chn_3i_ZUPiMmv2pw</t>
  </si>
  <si>
    <t xml:space="preserve">Collège LA GARRIGOLE à PERPIGNAN </t>
  </si>
  <si>
    <t xml:space="preserve">Reste Marge 5559,10 €
avenant1 3654€ à rajouter </t>
  </si>
  <si>
    <t>18-236BP-FP</t>
  </si>
  <si>
    <t>https://drive.google.com/open?id=1DRJigcu9ph5jzb-f0Vhs4qz-lIv2Z1FH</t>
  </si>
  <si>
    <t>MAIRIE DE ST FELIX DE LODEZ</t>
  </si>
  <si>
    <t>22 BIS AV CARDINAL FERRY
34725 ST FELIX DE LODEZ</t>
  </si>
  <si>
    <t>TSF</t>
  </si>
  <si>
    <t>18-235RS-SM</t>
  </si>
  <si>
    <t>https://drive.google.com/open?id=1fL6GeNp4w1lMVvR1LKR09x3T5FpEJULB</t>
  </si>
  <si>
    <t>Mairie de VILLENEUVE TOLOSANE</t>
  </si>
  <si>
    <t>4 Rue de l'Hôtel de ville
31270 Villeneuve-Tolosane</t>
  </si>
  <si>
    <t>18-234RS-JMB</t>
  </si>
  <si>
    <t>https://drive.google.com/open?id=1joB1KwCCbu4dFD8ZiDPCcwi58gdaTlCN</t>
  </si>
  <si>
    <t>MAIRIE DE BIARRITZ</t>
  </si>
  <si>
    <t xml:space="preserve">12 AV EDOUARD VII
BP58
64202 BIARRITZ CEDEX </t>
  </si>
  <si>
    <t>18-233PIST-FJM</t>
  </si>
  <si>
    <t>https://drive.google.com/open?id=1yC9c3EsvemNCqmjxBZTL3k8OYvbttW5t</t>
  </si>
  <si>
    <t xml:space="preserve">COMITE SKI MONT BLANC </t>
  </si>
  <si>
    <t xml:space="preserve">2 BIS RUE PAUL GUITON 
74000 ANNECY </t>
  </si>
  <si>
    <t>18-232MA-FJM</t>
  </si>
  <si>
    <t>https://drive.google.com/open?id=1bEWPnUKj3YRasYfxB8wwpxAwZ8dErf74</t>
  </si>
  <si>
    <t xml:space="preserve">VILLE DE LA MOTTE CEDEX </t>
  </si>
  <si>
    <t xml:space="preserve">HOTEL DE VILLE 
BP 43
73292 LA MOTTE SERVOLEX </t>
  </si>
  <si>
    <t>18-231SB-SM</t>
  </si>
  <si>
    <t>https://drive.google.com/open?id=1H4E7ZT_-UOGUqTlu6V71utBtzXMZw87q</t>
  </si>
  <si>
    <t xml:space="preserve">BOISSON </t>
  </si>
  <si>
    <t>Z.A. de MUDAISON Lot. N°3
34130 MUDAISON</t>
  </si>
  <si>
    <t xml:space="preserve">MTP INRA </t>
  </si>
  <si>
    <t>18-230PVC-SM</t>
  </si>
  <si>
    <t>https://drive.google.com/open?id=14q5ogqtOKlBciDX_Mxz0i2oTZtVo1YyC</t>
  </si>
  <si>
    <t xml:space="preserve">MAIRIE DE REVEL </t>
  </si>
  <si>
    <t xml:space="preserve">20, rue Jean Moulin 
BP 109 
31250 REVEL </t>
  </si>
  <si>
    <t>18-229PVC-LM</t>
  </si>
  <si>
    <t>https://drive.google.com/open?id=1Xb_enXPAeEpktZLWFgyegJrcU8zmzgW8</t>
  </si>
  <si>
    <t xml:space="preserve">SOCIETE PROVENCALE DE PEINTURE </t>
  </si>
  <si>
    <t>Z.I des Molières
14 Avenue du Luxembourg
13140 MIRAMAS</t>
  </si>
  <si>
    <t>COSEC MIRAMAS</t>
  </si>
  <si>
    <t>18-228PU-LM</t>
  </si>
  <si>
    <t>https://drive.google.com/open?id=1cSe8GbsGFRB5bGD5xLPBSzXQBYI8gb6A</t>
  </si>
  <si>
    <t>SANTUNIONE</t>
  </si>
  <si>
    <t>SARL SANTUNIONE
CAMPO DI FIORI
20090 AJACCIO</t>
  </si>
  <si>
    <t>PORTO VECCHIO</t>
  </si>
  <si>
    <t>18-227RS-LM</t>
  </si>
  <si>
    <t>https://drive.google.com/open?id=1p5MYjADbX4NwhbsywukVcd9snLS1E5pv</t>
  </si>
  <si>
    <t>18-226SB-FP</t>
  </si>
  <si>
    <t xml:space="preserve">LR AMENAGEMENT </t>
  </si>
  <si>
    <t>117 rue des Etats Généraux Montpellier</t>
  </si>
  <si>
    <t>https://drive.google.com/open?id=1Nrhzh_dy8An-oLSMut4gLg-OxeDnEphA</t>
  </si>
  <si>
    <t>117 rue des Etats Généraux 
 CS 19536
34961 Montpellier cedex 2</t>
  </si>
  <si>
    <t>18-225PARQ-FP</t>
  </si>
  <si>
    <t>https://drive.google.com/open?id=1i5ILNjbe7gOG8DjFJ1gSH4dnvPSmqNHq</t>
  </si>
  <si>
    <t>LYCEE JOFFRE</t>
  </si>
  <si>
    <t>18-224PVC-JMB</t>
  </si>
  <si>
    <t>https://drive.google.com/open?id=1a9Gmu2M6j2DBNT8k5QFYis4XJef6t2j0</t>
  </si>
  <si>
    <t xml:space="preserve">MAIRIE DE MANSLE </t>
  </si>
  <si>
    <t>Place de l'Hôtel de Ville
BP 90033
16230 MANSLE</t>
  </si>
  <si>
    <t>18-223EPDM-LM</t>
  </si>
  <si>
    <t>https://drive.google.com/open?id=1wJ60TtRhDqKU3nN9YE3MEWkZA4F3lTKG</t>
  </si>
  <si>
    <t>18-222SB-LM</t>
  </si>
  <si>
    <t>https://drive.google.com/open?id=1lsVZAFZmin4P3bqQERolM-peqLxo7xc6</t>
  </si>
  <si>
    <t xml:space="preserve">BIBLIOTHEQUE </t>
  </si>
  <si>
    <t>18-221PU-LM</t>
  </si>
  <si>
    <t>https://drive.google.com/open?id=1fbXSOBxbxyJ0SPomUTNy16le8fmnCm4v</t>
  </si>
  <si>
    <t>MAIRIE DE MOUGINS</t>
  </si>
  <si>
    <t>72 chemin de l'Horizon 
CS 61000 
06251 MOUGINS Cedx</t>
  </si>
  <si>
    <t>18-220BP-JPB</t>
  </si>
  <si>
    <t>https://drive.google.com/open?id=1_Ibsa1jG0x6CPlz0anhW84AeML36iE2C</t>
  </si>
  <si>
    <t>MAIRIE DE FLAGEY</t>
  </si>
  <si>
    <t xml:space="preserve">3 GRANDE RUE
25330 FLAGEY </t>
  </si>
  <si>
    <t xml:space="preserve">18-219BP-FJM
</t>
  </si>
  <si>
    <t>https://drive.google.com/open?id=1KxpvF3KJVK0k5V0qZ79hVPsakhvTT22r</t>
  </si>
  <si>
    <t>SAS SOLS VALLEE DU RHONE</t>
  </si>
  <si>
    <t xml:space="preserve">202 RUE DES ENTREPRENEURS 
ZA FIANCEY 
26250 LIVRON </t>
  </si>
  <si>
    <t xml:space="preserve">CAMPING LE GRILLOU A ROSIERES </t>
  </si>
  <si>
    <t>18-218PKG-AL</t>
  </si>
  <si>
    <t>https://drive.google.com/open?id=1Y4GVilpbBv81LzaIOKxTw5XoUlNQv5a0</t>
  </si>
  <si>
    <t>MAIRIE DE LES GETS</t>
  </si>
  <si>
    <t xml:space="preserve">HOTEL DE VILLE
61 ROUTE DU FRONT DE NEIGE
74260 LES GETS </t>
  </si>
  <si>
    <t xml:space="preserve">PKG DU CENTRE </t>
  </si>
  <si>
    <t>18-217RS-FP</t>
  </si>
  <si>
    <t>https://drive.google.com/open?id=1Kli7hS8LO7JEGEant8r_Qn2KutEqIf9J</t>
  </si>
  <si>
    <t>18-216BP-FP</t>
  </si>
  <si>
    <t>https://drive.google.com/open?id=10fc2WRTiKomcAfR5Al6bN1cMhM6mR-tz</t>
  </si>
  <si>
    <t>18-215IND-JR</t>
  </si>
  <si>
    <t>https://drive.google.com/open?id=1dJZav3pMygvMw2z7lo6jTOdi3EWwrXLl</t>
  </si>
  <si>
    <t xml:space="preserve">SOGEA SUD BATIMENT
</t>
  </si>
  <si>
    <t>BP 42040
30904 NÎMES Cedex 9</t>
  </si>
  <si>
    <t>CAMP MILITAIRE GARRIGUE</t>
  </si>
  <si>
    <t>18-214BOU-JR</t>
  </si>
  <si>
    <t>https://drive.google.com/open?id=1dp4wzAP9y8p6CZPl-NLGab7h-50gNgrw</t>
  </si>
  <si>
    <t>CROUS RANGUEIL (31)</t>
  </si>
  <si>
    <t>18-213IND-JR</t>
  </si>
  <si>
    <t>https://drive.google.com/open?id=1G5JbedVF7ZY6pRNizmPyNmAOUakmu778</t>
  </si>
  <si>
    <t xml:space="preserve">SPORT 2000 BOURGES </t>
  </si>
  <si>
    <t>BSPORT 
???????</t>
  </si>
  <si>
    <t>Paulinio</t>
  </si>
  <si>
    <t>18-212GS-FP</t>
  </si>
  <si>
    <t>https://drive.google.com/open?id=1t7VhkqLHOYSH8GfrrcquMmwQH_zrcRse</t>
  </si>
  <si>
    <t>SPL AGATE</t>
  </si>
  <si>
    <t>19 RUE TRAJAN 
CS30001
30035 NIMES CEDEX 1</t>
  </si>
  <si>
    <t>STADE POULX</t>
  </si>
  <si>
    <t>18-211GS-FJM</t>
  </si>
  <si>
    <t>https://drive.google.com/open?id=1AYIqLUC0i1jLGKRSgWgO1knlda65UMbg</t>
  </si>
  <si>
    <t>MR KRUPLEWICZ</t>
  </si>
  <si>
    <t>ROUTE DU PONT DU DIABLE 
07330 THUEYTS</t>
  </si>
  <si>
    <t>18-210BP-SM</t>
  </si>
  <si>
    <t>https://drive.google.com/open?id=1aomjEC0yxL5i2P-rp-EYYRYLiJCbzw0G</t>
  </si>
  <si>
    <t>Sol Concept</t>
  </si>
  <si>
    <t>18-209TR-ASNE</t>
  </si>
  <si>
    <t>https://drive.google.com/open?id=1B9459hUA-IYOo33AyO1G3JVsF6-U7jeG</t>
  </si>
  <si>
    <t>Mairie de VEAUCHE</t>
  </si>
  <si>
    <t>Place Jacque Raffin 
BP 2
42340 VEAUCHE</t>
  </si>
  <si>
    <t>18-208PU-JMB</t>
  </si>
  <si>
    <t>https://drive.google.com/open?id=1XXQor9AK3DK3RsbJ3MmeLBSffLTzhobU</t>
  </si>
  <si>
    <t xml:space="preserve">COMMUNE DE PONS </t>
  </si>
  <si>
    <t xml:space="preserve">ESPLANADE DU CHATEAU
BP 76
17800 PONS </t>
  </si>
  <si>
    <t>18-207IND-AL</t>
  </si>
  <si>
    <t>https://drive.google.com/open?id=1kjWLbA-4VyTwyXuCz8l9UnK3LT_UzkWA</t>
  </si>
  <si>
    <t>MAIRIE DE VILLENEUVE SUR LOT</t>
  </si>
  <si>
    <t>BD DE LA REPUBLIQUE 
BP 317
47307 VILLENEUVE SUR LOT CEDEX</t>
  </si>
  <si>
    <t xml:space="preserve">CUISINE CENTRALE </t>
  </si>
  <si>
    <t>18-206PU-LM</t>
  </si>
  <si>
    <t>https://drive.google.com/open?id=1ispVPPA2eK_I4wZmIEf_XdF2VS7Af0aQ</t>
  </si>
  <si>
    <t xml:space="preserve">MAIRIE DE LA FARE LES OLIVIERS </t>
  </si>
  <si>
    <t>18-205PIST-LM</t>
  </si>
  <si>
    <t>https://drive.google.com/open?id=1USUZg9KG_-COXB5adOVf1hcJW2Mgd1Le</t>
  </si>
  <si>
    <t>MAIRIE DE MEYREUIL</t>
  </si>
  <si>
    <t>HOTEL DE VILLE 
ALLEE DES PLATANES
13590 MEYREUIL</t>
  </si>
  <si>
    <t>18-204BP-FP</t>
  </si>
  <si>
    <t>https://drive.google.com/open?id=1cMw7Ra_PSvJ38_pNujnglMvbbtox_Dzp</t>
  </si>
  <si>
    <t>TENNIS CLUB DE TEYRAN</t>
  </si>
  <si>
    <t>CHEMIN DES SPORTS
34820 TEYRAN</t>
  </si>
  <si>
    <t>BC 17902.38 
+ OPTION DALLE 1805</t>
  </si>
  <si>
    <t>18-203GS-FP</t>
  </si>
  <si>
    <t>GERFLOR</t>
  </si>
  <si>
    <t>TARARE</t>
  </si>
  <si>
    <t>43 boulevard Garivaldi 69170 TARARE</t>
  </si>
  <si>
    <t>50, Cours de la République 69627 VILLEURBANNE Cedex</t>
  </si>
  <si>
    <t>50, Cours de la République 69</t>
  </si>
  <si>
    <t>18-203DIV-FP</t>
  </si>
  <si>
    <t>43, Boulevard Garibaldi 69170 TARARE</t>
  </si>
  <si>
    <t>43 boulevard Garibaldi
69170 TARAREE</t>
  </si>
  <si>
    <t>43 boulevard Garibaldi 69170 TARARE</t>
  </si>
  <si>
    <t>SPORTS SYSTEMES</t>
  </si>
  <si>
    <t>18-202PVC-LM</t>
  </si>
  <si>
    <t>https://drive.google.com/open?id=1B7jpGM7cIOE29XmB6-ftCkCNX5zM6u1u</t>
  </si>
  <si>
    <t>AIX MARSEILLE UNIVERSITE</t>
  </si>
  <si>
    <t>JARDIN DU PHARO
58 BD CHARLES LIVON
13284 MARSEILLE CEDEX 07</t>
  </si>
  <si>
    <t xml:space="preserve">GYMNASE HALLE ALDEBERT </t>
  </si>
  <si>
    <t>72979.25 
AVENANT  2416€
TOTAL 75 395.25</t>
  </si>
  <si>
    <t>18-201TB-FP</t>
  </si>
  <si>
    <t>https://drive.google.com/open?id=16YjZNCITGLU-ZjbkVL-pwkWyPX7Xkji8</t>
  </si>
  <si>
    <t xml:space="preserve"> TC BITERROIS</t>
  </si>
  <si>
    <t>TC BITERROIS 
Impasse des Elfes 
34500 BEZIERS</t>
  </si>
  <si>
    <t>18-200BP-JMB</t>
  </si>
  <si>
    <t>https://drive.google.com/open?id=1MZQ-PFyokZ5z_DGnxvbd4S3FnnDNuP2S</t>
  </si>
  <si>
    <t xml:space="preserve">CENTRE PEDIATRIQUE ST JACQUES </t>
  </si>
  <si>
    <t xml:space="preserve">ROQUETAILLE
32550 MONTEGUT </t>
  </si>
  <si>
    <t>18-199DIV-JMB</t>
  </si>
  <si>
    <t>https://drive.google.com/open?id=1M2k_euNvG_0XSSBReqkpJSQG8UgGrcKR</t>
  </si>
  <si>
    <t>EPC</t>
  </si>
  <si>
    <t>18-198GSFP</t>
  </si>
  <si>
    <t>https://drive.google.com/open?id=1T4wVJU2LZpkjbo8gyEMqW14fzujsP4Oj</t>
  </si>
  <si>
    <t xml:space="preserve">MR TIM CARDEN </t>
  </si>
  <si>
    <t xml:space="preserve">07150 LABASTIDE DE VIRAC </t>
  </si>
  <si>
    <t>18-197RS-FJM</t>
  </si>
  <si>
    <t>https://drive.google.com/open?id=1ka7zGj__ml1cW_OrlLmztAMGwTaqx_Md</t>
  </si>
  <si>
    <t xml:space="preserve">MR JEAN DE CHEVRON VILLETTE </t>
  </si>
  <si>
    <t xml:space="preserve">GY
307 ROUTE DE THOVEY
74210 GIEZ </t>
  </si>
  <si>
    <t>18-196BP-LM</t>
  </si>
  <si>
    <t>https://drive.google.com/open?id=1r4iWTMvdgx3Nxe1joufPnCeCr58pcL5W</t>
  </si>
  <si>
    <t>MR ANDERSON</t>
  </si>
  <si>
    <t xml:space="preserve">AV DES ALLIES
83240 CAVALAIRE </t>
  </si>
  <si>
    <t>18-194PVC-LM</t>
  </si>
  <si>
    <t>https://drive.google.com/open?id=1Pk7tcPBNncBjuGt4RQo3-RczaaP41ZMG</t>
  </si>
  <si>
    <t>SOCIETE MSE</t>
  </si>
  <si>
    <t xml:space="preserve">30 BD FERDINAND LESSEPS
13003 MARSEILLE </t>
  </si>
  <si>
    <t>COLLEGE PEGOMAS</t>
  </si>
  <si>
    <t>ALGARRA</t>
  </si>
  <si>
    <t>18-193BP-JMB</t>
  </si>
  <si>
    <t>https://drive.google.com/open?id=1fb8EqkCN-X_IWPH_ignco9snOYsnv6Fo</t>
  </si>
  <si>
    <t>MAIRIE DE NAVARRENX</t>
  </si>
  <si>
    <t xml:space="preserve">PLACE D ARMES
64190 NAVARRENX </t>
  </si>
  <si>
    <t>18-192PVC-FP</t>
  </si>
  <si>
    <t>https://drive.google.com/open?id=1YgKl5YpgCCL3e9fSkDKOzha0pvKJjKQv</t>
  </si>
  <si>
    <t xml:space="preserve">SALLE MULTISPORT GYMNASE 1 </t>
  </si>
  <si>
    <t>Sports Systemes Services</t>
  </si>
  <si>
    <t>18-191IND-JR</t>
  </si>
  <si>
    <t>https://drive.google.com/open?id=1rtzsjMJ84MgvE41WZbc5eu4dirD06dUy</t>
  </si>
  <si>
    <t>SPORT 2000 CREPY</t>
  </si>
  <si>
    <t>SARL PM5 CREPY 
????????</t>
  </si>
  <si>
    <t>18-189RS-LM</t>
  </si>
  <si>
    <t>https://drive.google.com/open?id=1yRH5G3gDguCdLoIGpmxUCr8fbaY0n0Wk</t>
  </si>
  <si>
    <t xml:space="preserve">SOCIETE BAXAL </t>
  </si>
  <si>
    <t>ZA PLAINES DE JOUQUES
195 AV COULIN
13420 GEMENOS</t>
  </si>
  <si>
    <t>ST TROPEZ</t>
  </si>
  <si>
    <t>18-188MC-LM</t>
  </si>
  <si>
    <t>https://drive.google.com/open?id=1s8YLH11YjAxP5pcX5sgxC66VJmF4UA2Y</t>
  </si>
  <si>
    <t>SCI CHANTE</t>
  </si>
  <si>
    <t>Chemin de Capon 
La Campagne Roy 
83990 SAINT TROPEZ</t>
  </si>
  <si>
    <t>18-187RS-FP</t>
  </si>
  <si>
    <t>https://drive.google.com/open?id=1YH-b6jEYZwHAYHFLcfjbRAYOp5nKAQ4-</t>
  </si>
  <si>
    <t>18-186MC-FP</t>
  </si>
  <si>
    <t>https://drive.google.com/open?id=11bqlYngOwtoUlm4vI6Yy2D5IcrMW83uv</t>
  </si>
  <si>
    <t>18-185GS-LM</t>
  </si>
  <si>
    <t>https://drive.google.com/open?id=1tL0M5EEb_sUxgLzC0Mt03qrbu16LyXDn</t>
  </si>
  <si>
    <t xml:space="preserve">VILLE DE COGOLIN </t>
  </si>
  <si>
    <t xml:space="preserve">HOTEL DE VILLE 
83300 COGOLIN </t>
  </si>
  <si>
    <t>18-184DIV-LM</t>
  </si>
  <si>
    <t>https://drive.google.com/open?id=1nLGlMrCPuwX6Nbl-J_Kjw1AFHZFmL6V7</t>
  </si>
  <si>
    <t>MAIRIE DE MANOSQUE</t>
  </si>
  <si>
    <t>HOTEL DE VILLE BP 107
04101 MANOSQUE</t>
  </si>
  <si>
    <t>18-183PIST-JMB</t>
  </si>
  <si>
    <t>https://drive.google.com/open?id=19saxMbD4wFx2vfL8gRrvvfhcKHYfqpji</t>
  </si>
  <si>
    <t>VILLE DE ST JEAN DE LUZ</t>
  </si>
  <si>
    <t xml:space="preserve">HOTEL DE VILLE
PLACE LOUIS XIV
64500 ST JEAN DE LUZ </t>
  </si>
  <si>
    <t>18-182RS-FJM</t>
  </si>
  <si>
    <t>https://drive.google.com/open?id=1bz7xV_LNioS8eIDbeET1FLQq1v9UGBv9</t>
  </si>
  <si>
    <t xml:space="preserve">MAIRIE  D'ENTRELACS </t>
  </si>
  <si>
    <t xml:space="preserve">CENTRE ADMINISTRATIF RENE GAY
BP 90003 - ALBENS 
73410 ENTRELACS </t>
  </si>
  <si>
    <t>TC D'ALBENS 
73410 ENTRELACS</t>
  </si>
  <si>
    <t>MARCHE TOTAL = 120645,65
MARCHE EIFFAGE = 48096 
MARCHE PORCHERON = 35696.01
MARCHE STGROUPE = 36853.64</t>
  </si>
  <si>
    <t>18-181MC-FP</t>
  </si>
  <si>
    <t>https://drive.google.com/open?id=13MN8MSYxBXwB4yw50ekM1uy_sND2XtWe</t>
  </si>
  <si>
    <t>TC CRESSOIS</t>
  </si>
  <si>
    <t xml:space="preserve">RUE DU CHARDONNERET 
34920 LE CRES </t>
  </si>
  <si>
    <t>18-180PVC-LM</t>
  </si>
  <si>
    <t>https://drive.google.com/open?id=1Ss3cjAnNGacIrd-UlxY7lCuNR6bqeMM8</t>
  </si>
  <si>
    <t xml:space="preserve">CREPS PACA </t>
  </si>
  <si>
    <t xml:space="preserve">62 CHEMIN DU VIADUC 
13000 AIX EN PROVENCE </t>
  </si>
  <si>
    <t>18-179GS-FP</t>
  </si>
  <si>
    <t>https://drive.google.com/open?id=1mgQv_15OlmW6BIti3ZWeWzvXbgZWDhjv</t>
  </si>
  <si>
    <t xml:space="preserve">MAIRIE DE ST MATHIEU DE TREVIERS </t>
  </si>
  <si>
    <t xml:space="preserve">PLACE DE L HOTEL DE VILLE
34270 ST MATHIEU TREVIERS </t>
  </si>
  <si>
    <t>18-178IND-JR</t>
  </si>
  <si>
    <t xml:space="preserve">DELISLE SAS </t>
  </si>
  <si>
    <t xml:space="preserve">ROUTE DE PROVINS 
BP25
77320 LA FERTE GAUCHER </t>
  </si>
  <si>
    <t>https://drive.google.com/open?id=1iQxZcTqwc_ctuCM2HBF5jlc1KI_C4iVd</t>
  </si>
  <si>
    <t xml:space="preserve">18-177GS-JPB </t>
  </si>
  <si>
    <t>https://drive.google.com/open?id=1m2aGFlVxowmysDYSPNhH-3wSbjF0k1IW</t>
  </si>
  <si>
    <t>MR SEYDOUX</t>
  </si>
  <si>
    <t xml:space="preserve">CHATEAU DE LA CARELLE
69860 OUROUX </t>
  </si>
  <si>
    <t>18-176PVC-LM</t>
  </si>
  <si>
    <t>https://drive.google.com/open?id=1OJ__v_d-qpHcG9e_PQO5WHqaFCqG7bD4</t>
  </si>
  <si>
    <t xml:space="preserve">MAIRIE DE ORANGE </t>
  </si>
  <si>
    <t xml:space="preserve">PLACE CLEMENCEAU
BP 187
84106 ORANGE CEDEX </t>
  </si>
  <si>
    <t>GYMNASE ARGENSOL</t>
  </si>
  <si>
    <t>18-175RS-SM</t>
  </si>
  <si>
    <t>https://drive.google.com/open?id=1cmo81kjZCcaGMuUKM-MGdWaHwG6nlvsW</t>
  </si>
  <si>
    <t>TENNIS DE L ASCCO COLOMBIER</t>
  </si>
  <si>
    <t xml:space="preserve">97000 ST BARTHELEMY </t>
  </si>
  <si>
    <t>18-174PVC-FJM</t>
  </si>
  <si>
    <t>https://drive.google.com/open?id=1IK3z_MO8ohcgubZbylmfqJdSLQSev9V8</t>
  </si>
  <si>
    <t>MAIRIE DE NYONS</t>
  </si>
  <si>
    <t>Hôtel de Ville 
26110 NYONS</t>
  </si>
  <si>
    <t>GYMNASE JEAN MONPEYSSEN 
26110 NYONS</t>
  </si>
  <si>
    <t>Dimitriu</t>
  </si>
  <si>
    <t>18-173RS-JPB</t>
  </si>
  <si>
    <t>https://drive.google.com/open?id=1gj9fm-fjyy7iSoe9SHZoDMvC3o-b4Bpq</t>
  </si>
  <si>
    <t xml:space="preserve">VILLE DE PRIEST  </t>
  </si>
  <si>
    <t xml:space="preserve">FINANCES
HOTEL DE VILLE BP 330
69801 ST PRIEST CEDEX </t>
  </si>
  <si>
    <t>18-172PVC-ASNE</t>
  </si>
  <si>
    <t>https://drive.google.com/open?id=1gRJH_dwC6Xoqkkp3kSK67IpNgrde0Yzc</t>
  </si>
  <si>
    <t xml:space="preserve">VILLE DE COURNON D AUVERGNE </t>
  </si>
  <si>
    <t>HOTEL DE VILLE
BP 158
63804 COURNON D AUVERGNE CEDEX</t>
  </si>
  <si>
    <t xml:space="preserve"> Algarra</t>
  </si>
  <si>
    <t>18-171IND-JR</t>
  </si>
  <si>
    <t>https://drive.google.com/open?id=1okv0h2Kr0Tcpeut8ZZfyxUa_3j0c1FBC</t>
  </si>
  <si>
    <t>567 rue Marius Petipa 
Parc 2000
34080 MONTPELLIER</t>
  </si>
  <si>
    <t xml:space="preserve">Complexe sportif Pignan </t>
  </si>
  <si>
    <t>18-170EPDM-JMB</t>
  </si>
  <si>
    <t>https://drive.google.com/open?id=17FsggB7A2xdAY3OtlMQd54cClFy9_qSr</t>
  </si>
  <si>
    <t>EIFFAGE ROUTE SUD OUEST</t>
  </si>
  <si>
    <t>ZI DE LA MADELIENE
BP 23259 FLOURENS
31312 BALMA</t>
  </si>
  <si>
    <t xml:space="preserve">PLAISANCE DU TOUCH </t>
  </si>
  <si>
    <t>18-169BP-FP</t>
  </si>
  <si>
    <t>https://drive.google.com/open?id=1QUcRgVUbYJsAG9-8w8M2RbBaJzbM5MET</t>
  </si>
  <si>
    <t>MAIRIE DE COUIZA</t>
  </si>
  <si>
    <t>BP 46
11190 COUIZA</t>
  </si>
  <si>
    <t>18-168SB-SM</t>
  </si>
  <si>
    <t>https://drive.google.com/open?id=1n_JA43p3tCJPmqWFpnPL69CP4A-CX3Ua</t>
  </si>
  <si>
    <t xml:space="preserve">CABINET MESLIER ALES </t>
  </si>
  <si>
    <t>angle bd louis blanc 
Av Gal de Gaulle 
30100 Alès</t>
  </si>
  <si>
    <t>18-167TR-JR</t>
  </si>
  <si>
    <t>https://drive.google.com/open?id=17MGVtpBVIevbkWky0g-Ab2PfsDWWLGhN</t>
  </si>
  <si>
    <t xml:space="preserve">COLLEGE JULES VERNES  LE SOLER </t>
  </si>
  <si>
    <t xml:space="preserve">7 AV DE LA REPUBLIQUE 
66270 LE SOLER </t>
  </si>
  <si>
    <t>18-166IND-JR</t>
  </si>
  <si>
    <t>https://drive.google.com/open?id=1kgaspspX5z0FRhyqsbQVdbSraC8g0JfO</t>
  </si>
  <si>
    <t>SCI LES BOUCHETS</t>
  </si>
  <si>
    <t xml:space="preserve">34 RUE DE LA CONDAMINE 
33220 PINEUILH </t>
  </si>
  <si>
    <t>SPORT 2000 PINEULH</t>
  </si>
  <si>
    <t>18-165BP-FP</t>
  </si>
  <si>
    <t>https://drive.google.com/open?id=1WcRyS8d_jbFEgBrwzsRic-k6Cj083qKu</t>
  </si>
  <si>
    <t>DOMAINE DE MERLACK</t>
  </si>
  <si>
    <t xml:space="preserve">34220 RIEUSSEC </t>
  </si>
  <si>
    <t>18-164GS-JPB</t>
  </si>
  <si>
    <t>https://drive.google.com/open?id=1iMbi0vE7uGogfrRqhZMfTdUN_NJCaU9E</t>
  </si>
  <si>
    <t>NEXITY</t>
  </si>
  <si>
    <t xml:space="preserve">15 PLACE DE LA REPUBLIQUE
87000 LIMOGES
</t>
  </si>
  <si>
    <t xml:space="preserve">RES JARDINS DE VENTADOUR </t>
  </si>
  <si>
    <t>18-163BP-SM</t>
  </si>
  <si>
    <t>https://drive.google.com/open?id=1pRODA50ikY8A-un3YzE5F37pJFBffuwZ</t>
  </si>
  <si>
    <t xml:space="preserve">MAIRIE DE ROUZE </t>
  </si>
  <si>
    <t xml:space="preserve">LE PONT 
09460 ROUZE </t>
  </si>
  <si>
    <t>18-162DIV-LM</t>
  </si>
  <si>
    <t>https://drive.google.com/open?id=1ayxxO7a_FC-OtsGSk3Y-vw-FR5u07D7J</t>
  </si>
  <si>
    <t xml:space="preserve">MAIRIE DE CHATEAUNEUF LES MARTIGUES </t>
  </si>
  <si>
    <t xml:space="preserve">PLACE BELLOT 
BP 70024
13168 CHATEAUNEUF LES MARTIGUES </t>
  </si>
  <si>
    <t>18-161DIV-LM</t>
  </si>
  <si>
    <t>https://drive.google.com/open?id=1yW-2YPSr3zAp08RxjNAH5yDidrzTQIto</t>
  </si>
  <si>
    <t>SUN IMMOBILIER</t>
  </si>
  <si>
    <t xml:space="preserve">113 RUE HENRI POINCARE 
83000 TOULON </t>
  </si>
  <si>
    <t>18-160BP-JMB</t>
  </si>
  <si>
    <t>https://drive.google.com/open?id=1TqIUF3XX6FsTiD8lBT3lewECI5yc3Zz7</t>
  </si>
  <si>
    <t>Monsieur LUDVIG Laurent</t>
  </si>
  <si>
    <t>62 IMPASSE ARRIOU DE BRUCA 
40180 SORT EN CHALOSSE</t>
  </si>
  <si>
    <t>18-159TB-FP</t>
  </si>
  <si>
    <t>https://drive.google.com/open?id=1uVMZT6AEGLd2iOrXUsoh8Wpwx8_y7xFT</t>
  </si>
  <si>
    <t>18-158GS-FP</t>
  </si>
  <si>
    <t>https://drive.google.com/open?id=1iqQpsg-tiflZPsx7V4mS8VylBXFVap4h</t>
  </si>
  <si>
    <t>18-157PU-SM</t>
  </si>
  <si>
    <t>https://drive.google.com/open?id=17krJzpZIQt39hCuzjRD0E02c6JJjh8Ro</t>
  </si>
  <si>
    <t xml:space="preserve">MAIRIE DE ST PAUL CAP DE JOUX </t>
  </si>
  <si>
    <t xml:space="preserve">HOTEL DE VILLE
1 PLACE PHILIPPE PINEL 
81220 ST PAUL CAP DE JOUX </t>
  </si>
  <si>
    <t>TenniSurface</t>
  </si>
  <si>
    <t>18-156GS-SM</t>
  </si>
  <si>
    <t>https://drive.google.com/open?id=1pQI7LR0a9Qh7pe5dKP_V8tjXpJLHDxvl</t>
  </si>
  <si>
    <t>MAIRIE DE MONTASTRUC</t>
  </si>
  <si>
    <t xml:space="preserve">HOTEL DE VILLE
31380 MONTASTRUC LA CONSEILLERE </t>
  </si>
  <si>
    <t>18-155MC-FP</t>
  </si>
  <si>
    <t>https://drive.google.com/open?id=13iAyr7kNcRktHJ6WntQDxx5oinIyKaC7</t>
  </si>
  <si>
    <t>18-154PVC-FJM</t>
  </si>
  <si>
    <t>https://drive.google.com/open?id=19nh0yKJ7TRgx-P2IgRKZ6u8uVzpzNSat</t>
  </si>
  <si>
    <t xml:space="preserve">COM DE COM LES VERSANTS D AIME </t>
  </si>
  <si>
    <t xml:space="preserve">1002 AV TARENTAISE 
BP 60
73121 AIME CEDEX </t>
  </si>
  <si>
    <t>18-153DIV-FJM</t>
  </si>
  <si>
    <t>https://drive.google.com/open?id=1BTK1_FnKfsnDMcpvlj3J7GYHmYsjhOxP</t>
  </si>
  <si>
    <t xml:space="preserve">Mairie de Valmeinier
</t>
  </si>
  <si>
    <t>Chef-Lieu
73 450 VALMEINIER</t>
  </si>
  <si>
    <t>18-152BP-JMB</t>
  </si>
  <si>
    <t>https://drive.google.com/open?id=1McjaidCZjbN29xBOM39xlzb13V80PC9B</t>
  </si>
  <si>
    <t>SYNDICAT INTERCOMMUNAL DES DEUX RIVES è</t>
  </si>
  <si>
    <t xml:space="preserve">MAIRIE PORT STE MARIE
47130 PORT STE MARIE </t>
  </si>
  <si>
    <t>18-151ANSE-PU</t>
  </si>
  <si>
    <t>https://drive.google.com/open?id=1UWSScA2KrSmcjEInvX2stgZOx2Zxf1eu</t>
  </si>
  <si>
    <t xml:space="preserve">7 AV DE LA LIBERATION
BP 19
43120 MONISTROL SUR LOIRE </t>
  </si>
  <si>
    <t>18-150TB-FJM</t>
  </si>
  <si>
    <t>https://drive.google.com/open?id=1eOkW0FNwHiHGsh3jfbaDJsFKw7YLJgIJ</t>
  </si>
  <si>
    <t>18-149GS-LM</t>
  </si>
  <si>
    <t>https://drive.google.com/open?id=1Vi7aNVfJ2KzMPRa4le0amUcQ0Vbq_ZA_</t>
  </si>
  <si>
    <t>MR BUCAILLE</t>
  </si>
  <si>
    <t>101 CHEMIN DE CAPON
83990 ST TROPEZ</t>
  </si>
  <si>
    <t>18-148DIV-LM</t>
  </si>
  <si>
    <t>https://drive.google.com/open?id=1sDSYgbplhHj0Brwy0VE0i6M3RxzndY5T</t>
  </si>
  <si>
    <t>18-147GS-FP</t>
  </si>
  <si>
    <t>https://drive.google.com/open?id=1v-4_nUZYdOiq3aWGlocXvuXbDrVedgAk</t>
  </si>
  <si>
    <t>16 BD MARECHAL JOFFRE
34250 PALAVAS LES FLOTS</t>
  </si>
  <si>
    <t>18-146GS-JPB</t>
  </si>
  <si>
    <t>https://drive.google.com/open?id=1gcqodDaz06NO7Ii719rJEu9gwCmuh6V9</t>
  </si>
  <si>
    <t>TC SERGY</t>
  </si>
  <si>
    <t>01630 SERGY</t>
  </si>
  <si>
    <t>Saintin Nicolas</t>
  </si>
  <si>
    <t>18-145TB-SM</t>
  </si>
  <si>
    <t>https://drive.google.com/open?id=1qXzgMcREMME6aSq45Y42KtO_ShhLUeIe</t>
  </si>
  <si>
    <t xml:space="preserve">17 PLACE DE LA DAURADE
31000 TOULOUSE </t>
  </si>
  <si>
    <t xml:space="preserve">PARC GARONNE
</t>
  </si>
  <si>
    <t>BERNARD SAINTIN</t>
  </si>
  <si>
    <t>18-144RS-FP</t>
  </si>
  <si>
    <t>https://drive.google.com/open?id=1w_z_j8kQ8spLSo4ZOGpOqXYiXFpQFCTQ</t>
  </si>
  <si>
    <t>UNIVERSITE MONTPELLIER</t>
  </si>
  <si>
    <t>163 RUE AUGUSTE BROUSSONET 
34090 MONTPELLIER</t>
  </si>
  <si>
    <t>CAMPUS DE VEYRASSI</t>
  </si>
  <si>
    <t>18-143DIV-JPB</t>
  </si>
  <si>
    <t>https://drive.google.com/open?id=1f_PpUuszhNEMshm-SdDJ_8Dof8ytw3ET</t>
  </si>
  <si>
    <t xml:space="preserve">DELASTRE IMMOBILIER </t>
  </si>
  <si>
    <t xml:space="preserve">18 PLACE DE LA CROIX ROUSSE
69004 LYON </t>
  </si>
  <si>
    <t>18-142DIV-FP</t>
  </si>
  <si>
    <t>https://drive.google.com/open?id=1NVEB3IqHUiSlKFGxyGppxoA-zcYZ4DWh</t>
  </si>
  <si>
    <t>18-141PVC-JMB</t>
  </si>
  <si>
    <t>https://drive.google.com/open?id=1j8Mc5uI26CkL-oQatxyQ1-4XwLKAAz6g</t>
  </si>
  <si>
    <t>MAIRIE DE CANEJAN</t>
  </si>
  <si>
    <t xml:space="preserve">ALLEE POGGIO MIRTETO
BP 90031
33611 CANEJAN CEDEX </t>
  </si>
  <si>
    <t>18-140SB-SM</t>
  </si>
  <si>
    <t>https://drive.google.com/open?id=15RVQhKpW4bdz3cxaQMW8o3fD1RYOPJm6</t>
  </si>
  <si>
    <t>Mairie de POUSSAN</t>
  </si>
  <si>
    <t>1 Place de la Mairie 
BP 4
34560 POUSSAN</t>
  </si>
  <si>
    <t>ECOLE MATERNELLE</t>
  </si>
  <si>
    <t>18-139EPDM-FP</t>
  </si>
  <si>
    <t>https://drive.google.com/open?id=1qT5JZySqEJkWrqmXpJAIxl2XvQ_U16-L</t>
  </si>
  <si>
    <t xml:space="preserve">OGEC NOTRE DAME </t>
  </si>
  <si>
    <t xml:space="preserve">44 RUE SOUBEYRANNE
30100 ALES </t>
  </si>
  <si>
    <t>18-138PU-FP</t>
  </si>
  <si>
    <t>https://drive.google.com/open?id=16lcaTieJ95jm6xSCz4xxVr1Gp83hHciV</t>
  </si>
  <si>
    <t>18-137BOU-JR</t>
  </si>
  <si>
    <t>https://drive.google.com/open?id=1nNoFIMLMDuIlsyf_MfM7xf8HrBKbHmzx</t>
  </si>
  <si>
    <t xml:space="preserve">RECTORAT AIX MARSEILLE </t>
  </si>
  <si>
    <t>18-136DIV-JMB</t>
  </si>
  <si>
    <t>https://drive.google.com/open?id=1D4ergdyswRcuKFkh961646upnTmhyO03</t>
  </si>
  <si>
    <t xml:space="preserve">Hôtel de Ville
Allée du Bois d'Ariste 
CS 70488
64238 Lescar Cedex </t>
  </si>
  <si>
    <t>18-135BOU-JR</t>
  </si>
  <si>
    <t>https://drive.google.com/open?id=19jzBecfFsZG0pSQrapu6vgK0trdYng-V</t>
  </si>
  <si>
    <t>RENOVBAT</t>
  </si>
  <si>
    <t xml:space="preserve">ROUTE NATIONALE 20
66760 LA TOUR DE CAROL </t>
  </si>
  <si>
    <t>Marge Calculée en Attente DGD</t>
  </si>
  <si>
    <t>18-134TB-FJM</t>
  </si>
  <si>
    <t>https://drive.google.com/open?id=1WmTCwwvkYGtI5wb3MtxToQxsYrZj21dM</t>
  </si>
  <si>
    <t xml:space="preserve">TENNIS BOIS DU BOUCHET </t>
  </si>
  <si>
    <t>18-133IND-JR</t>
  </si>
  <si>
    <t>https://drive.google.com/open?id=1sGuLf8lwgmgsAomQC7Wc8dLq-pnMyzA0</t>
  </si>
  <si>
    <t xml:space="preserve">SARL CD RESTAURATION </t>
  </si>
  <si>
    <t>Pas d'adresse sur le BC......</t>
  </si>
  <si>
    <t xml:space="preserve">LOU CALEOU NEXT SOMMIERES </t>
  </si>
  <si>
    <t>SMA RESINE</t>
  </si>
  <si>
    <t>18-132PVC-FP</t>
  </si>
  <si>
    <t>https://drive.google.com/open?id=1DljBspQUfDjQbo8wHPZYAf8TftN8MEBt</t>
  </si>
  <si>
    <t>18-131PIST-SM</t>
  </si>
  <si>
    <t>https://drive.google.com/open?id=1aYAJ-yaroF7IXu-qoCbnTHAdCWkcts9z</t>
  </si>
  <si>
    <t>SOGEP</t>
  </si>
  <si>
    <t xml:space="preserve">ZI DE TOULICOU
65100 ADE </t>
  </si>
  <si>
    <t xml:space="preserve">PISTE ATHLE LOURDES </t>
  </si>
  <si>
    <t>Luis</t>
  </si>
  <si>
    <t>18-130PVC-LM</t>
  </si>
  <si>
    <t>https://drive.google.com/open?id=1n5MUU-djgu1YhfMtcFZ1iQ5urnmcclr3</t>
  </si>
  <si>
    <t xml:space="preserve">MAIRIE DE CANNES </t>
  </si>
  <si>
    <t xml:space="preserve">HOTEL DE VILLE
CS 30140
06406 CANNES CEDEX </t>
  </si>
  <si>
    <t>18-129PKG-AL</t>
  </si>
  <si>
    <t>https://drive.google.com/open?id=1nrKSn1VnxuKgyuE2x0sHe-Pu7IpgBA_k</t>
  </si>
  <si>
    <t>TSA 96701
59782 LILLE CEDEX 9</t>
  </si>
  <si>
    <t xml:space="preserve">PKG BELLECOUR LYON </t>
  </si>
  <si>
    <t>18-128PVC-FP</t>
  </si>
  <si>
    <t>https://drive.google.com/open?id=1nVoK_C41_KAOp-tI8a90hmeI9v0uORo3</t>
  </si>
  <si>
    <t>AV GENERAL BALAMAN
34370 MARAUSSAN</t>
  </si>
  <si>
    <t xml:space="preserve">HALLE DES SPORTS </t>
  </si>
  <si>
    <t>18-127IND-JR</t>
  </si>
  <si>
    <t>https://drive.google.com/open?id=1mPCBjSIRUT04SJ7ZRhXEmxftujy28vnm</t>
  </si>
  <si>
    <t>SPORT 2000 LIMOUX</t>
  </si>
  <si>
    <t xml:space="preserve">SARL C ELIOT SPORT
LIEU DIT FLASSA
11300 LIMOUX </t>
  </si>
  <si>
    <t>18-126TR-SM</t>
  </si>
  <si>
    <t>https://drive.google.com/open?id=1L9XK1z4OP7hHvZeT3BqSvQxJCaArsn9L</t>
  </si>
  <si>
    <t>MAIRIE DE ST GELY DU FESC</t>
  </si>
  <si>
    <t xml:space="preserve">HOTEL DE VILLE
34980 ST GELY DU FESC </t>
  </si>
  <si>
    <t>18-125DIV-FP</t>
  </si>
  <si>
    <t>https://drive.google.com/open?id=1K2tOCZTnHbuJWizovW0kZmSMTrYQtLSt</t>
  </si>
  <si>
    <t>MAIRIE D AIMARGUES</t>
  </si>
  <si>
    <t xml:space="preserve">PLACE DU 7 MAI 1945
30470 AIMARGUES </t>
  </si>
  <si>
    <t>18-124BP-FJM</t>
  </si>
  <si>
    <t>https://drive.google.com/open?id=1Ymcp-gyqmzXC96ssrW-ooNAVVCYoXoMR</t>
  </si>
  <si>
    <t xml:space="preserve">COM DE COM COEUR DE TARENTAISE </t>
  </si>
  <si>
    <t xml:space="preserve">133 QUAI ST REAL 
73600 MOUTIERS </t>
  </si>
  <si>
    <t>18-123PVC-LM</t>
  </si>
  <si>
    <t>https://drive.google.com/open?id=1rkNRC59-o4juRPItq4ycNXmsXsNL99lq</t>
  </si>
  <si>
    <t>18-122RS-SM</t>
  </si>
  <si>
    <t>https://drive.google.com/open?id=1PFdjWAtwUoDOI_g69CDb99fqJxH_ky0B</t>
  </si>
  <si>
    <t>ASC SECTION TENNIS</t>
  </si>
  <si>
    <t xml:space="preserve">18 AV EDOUARD BELIN
31401 TOULOUSE </t>
  </si>
  <si>
    <t xml:space="preserve">18-121BP-JMB </t>
  </si>
  <si>
    <t>https://drive.google.com/open?id=1Mc_HbA9K8hU_Smm72x2kl1koloJ5jKdL</t>
  </si>
  <si>
    <t>MR THORNHILL</t>
  </si>
  <si>
    <t>LA HOTTE</t>
  </si>
  <si>
    <t>32190 BELMONT</t>
  </si>
  <si>
    <t>18-120GS-FP</t>
  </si>
  <si>
    <t>https://drive.google.com/open?id=14b8Rwug1G9u0vUrT2dVJsk0_cutPw9Gq</t>
  </si>
  <si>
    <t>MAIRIE DE CARCASSONNE</t>
  </si>
  <si>
    <t>HOTEL DE VILLE
32 RUA AIME RAMOND
11835 CARCASSONNE CEDEX 9</t>
  </si>
  <si>
    <t xml:space="preserve">STADE DOMAIRON </t>
  </si>
  <si>
    <t>18-119BP-LM</t>
  </si>
  <si>
    <t>https://drive.google.com/open?id=1_hi76IFaXNL4dslWSiKbgEL5u1GFGaBQ</t>
  </si>
  <si>
    <t xml:space="preserve">CAMPING MARINA PARADISE </t>
  </si>
  <si>
    <t xml:space="preserve">20 AV FREDERIC MISTRAL
RD POINT DE LA FOU
83310 PORT COGOLIN </t>
  </si>
  <si>
    <t>18-118RS-FJM</t>
  </si>
  <si>
    <t>https://drive.google.com/open?id=1A4obKCqiAq5TB9I2Ab_aIh_gLwohnxmI</t>
  </si>
  <si>
    <t xml:space="preserve">LIGUE DAUPHINE SAVOIE TENNIS </t>
  </si>
  <si>
    <t>1 RUE LOUIS VICAT
38180 SEYSSINS</t>
  </si>
  <si>
    <t>18-117PU-JMB</t>
  </si>
  <si>
    <t>https://drive.google.com/open?id=1ovwMXCFEgS6gY2_uUUgCNyebVxqywzsD</t>
  </si>
  <si>
    <t>250 RUE DU PETIT BOIS
PA DES PLATIERES
69440 MORMANT</t>
  </si>
  <si>
    <t xml:space="preserve">GYMNASE 
1 ROUTE DES PASCARELLES
24680 LAMONZIE ST MARTIN </t>
  </si>
  <si>
    <t>18-116TB-FP</t>
  </si>
  <si>
    <t>https://drive.google.com/open?id=1k8Ki_vTpMOj4JfW7eZ4VW6a-JqW3C11B</t>
  </si>
  <si>
    <t xml:space="preserve">SARL LES HAUTS DE NIMES </t>
  </si>
  <si>
    <t xml:space="preserve">620 CHEMIN DES HAUTS DE NIMES
30900 NIMES </t>
  </si>
  <si>
    <t>18-115BP-JMB</t>
  </si>
  <si>
    <t>https://drive.google.com/open?id=1T3BH51I2fQHTzPDlXj7_z8_59g3JVVyQ</t>
  </si>
  <si>
    <t>MR FYSH GABRIEL</t>
  </si>
  <si>
    <t xml:space="preserve">1005-1019 LA BARDE
24320 LUSIGNAC </t>
  </si>
  <si>
    <t>18-114TB-FJM</t>
  </si>
  <si>
    <t>https://drive.google.com/open?id=1Quq2hwjmNzjzRgqB5ZXtCbIkZz-_gebo</t>
  </si>
  <si>
    <t xml:space="preserve">PLACE DE L HOTEL DE VILLE 
BP 11105
73011 CHAMBERY CEDEX </t>
  </si>
  <si>
    <t>TENNIS CLUB DE BUISSON ROND</t>
  </si>
  <si>
    <t>18-113BP-M</t>
  </si>
  <si>
    <t>https://drive.google.com/open?id=1DqsujoJ1p5lllZG3ivYKxGbt_t7t96td</t>
  </si>
  <si>
    <t xml:space="preserve">MR ET MME REDMAYNE </t>
  </si>
  <si>
    <t>42 OAKLEY STREET 
LONDON SW3 5HA</t>
  </si>
  <si>
    <t xml:space="preserve">267 CHEMIN DE PRIGNON 
83310 GRIMAUD </t>
  </si>
  <si>
    <t>18-112PU-LM</t>
  </si>
  <si>
    <t>https://drive.google.com/open?id=1bXVxKAFw5sckizXMLkKcGI1XewvWENlI</t>
  </si>
  <si>
    <t xml:space="preserve">BD DE LA REPUBLIQUE 
83260 LA CRAU </t>
  </si>
  <si>
    <t xml:space="preserve">GYMNASE FENOUILLET </t>
  </si>
  <si>
    <t>18-111TB-LM</t>
  </si>
  <si>
    <t>https://drive.google.com/open?id=1mNXrmBaur73eIxGVnwbzT4JuWQeVbMWv</t>
  </si>
  <si>
    <t>18-110IND-JR</t>
  </si>
  <si>
    <t>https://drive.google.com/open?id=1feomlU-f9ESchyuXA-AoLvvgF5xOmyXb</t>
  </si>
  <si>
    <t xml:space="preserve">ROMAIN DUMAS
</t>
  </si>
  <si>
    <t xml:space="preserve">30100 ALES </t>
  </si>
  <si>
    <t>POLE MECANIQUE</t>
  </si>
  <si>
    <t>18-109DIV-FP</t>
  </si>
  <si>
    <t>https://drive.google.com/open?id=1egstTMVxTGiN3VJ0bGuH9FgODZHVJZj-</t>
  </si>
  <si>
    <t xml:space="preserve">MAIRIE D AIGUES MORTES </t>
  </si>
  <si>
    <t xml:space="preserve">HOTEL DE VILLE
30220 AIGUES MORTES </t>
  </si>
  <si>
    <t>18-108PKG-AL</t>
  </si>
  <si>
    <t>https://drive.google.com/open?id=1UaFquVq9pDbRnI60UJ9pKiY_n_JVYnLf</t>
  </si>
  <si>
    <t>18-107PKG-AL</t>
  </si>
  <si>
    <t>https://drive.google.com/open?id=1NxIQMUhcE3YMFVjrEoE7rPA6eu4G8Yjj</t>
  </si>
  <si>
    <t xml:space="preserve">PKG LENVAL NICE </t>
  </si>
  <si>
    <t>18-106GS-FP</t>
  </si>
  <si>
    <t>https://drive.google.com/open?id=169adbMB_x_X22xIp_7qXPTxwIA5p5JIo</t>
  </si>
  <si>
    <t>18-105BP-JMB</t>
  </si>
  <si>
    <t>https://drive.google.com/open?id=15hBl0MXtI7FcV-lYOLlB7aAnnqvhz1uU</t>
  </si>
  <si>
    <t>MAIRIE DE FLOUDES</t>
  </si>
  <si>
    <t>LE BOURG
33190 FLOUDES</t>
  </si>
  <si>
    <t>18-104GS-JMB</t>
  </si>
  <si>
    <t>https://drive.google.com/open?id=1JGNF6Dsw8rbmCUw91LFqWB_qwoFjxkNi</t>
  </si>
  <si>
    <t xml:space="preserve">MR MICHEL OLIVE </t>
  </si>
  <si>
    <t xml:space="preserve">64360 LUCQ DE BEARN </t>
  </si>
  <si>
    <t>18-103SB-SM</t>
  </si>
  <si>
    <t>https://drive.google.com/open?id=1DAMr3eIBPmV7B6zFTvBYpYLLssyRIVGT</t>
  </si>
  <si>
    <t>ITEP LE GREZAN</t>
  </si>
  <si>
    <t xml:space="preserve">CHEMIN DU MAS GUIRAUD 
30000 NIMES </t>
  </si>
  <si>
    <t>18-101PVC-LM</t>
  </si>
  <si>
    <t>https://drive.google.com/open?id=1rE-g-9Ad3EmnAJbc7ZwoX6dgoQznhUZL</t>
  </si>
  <si>
    <t>DECATHLON</t>
  </si>
  <si>
    <t xml:space="preserve">1080 CHEMIN DES TERRIERS
06600 ANTIBES </t>
  </si>
  <si>
    <t>18-100EPDM-LM</t>
  </si>
  <si>
    <t>https://drive.google.com/open?id=1eWlcX5_u9dtU6IjsCdEm1ARAesWD1rf4</t>
  </si>
  <si>
    <t xml:space="preserve">COM DE COM PAYS DE FAYENCE </t>
  </si>
  <si>
    <t>TASSY
83440 TOURRETTES</t>
  </si>
  <si>
    <t>MANDELIEU</t>
  </si>
  <si>
    <t>ALi</t>
  </si>
  <si>
    <t>18-099BP-JMB</t>
  </si>
  <si>
    <t>https://drive.google.com/open?id=1TuPkjlzOpWt762LxRFmTpykZpXokLiKV</t>
  </si>
  <si>
    <t>MME AGNES PEBEREAU</t>
  </si>
  <si>
    <t xml:space="preserve">DOMAINE ARGENTENS
32500 STE RADEGONDE </t>
  </si>
  <si>
    <t>18-098IND-AL</t>
  </si>
  <si>
    <t>https://drive.google.com/open?id=10is7MF9b6xdGFHEi9qc9ym0GaTAiY_-c</t>
  </si>
  <si>
    <t xml:space="preserve">9 BD GAY LUSSAC
13014 MARSEILLE </t>
  </si>
  <si>
    <t>Mas des Tourelles Septeme</t>
  </si>
  <si>
    <t>Claude Baptiste</t>
  </si>
  <si>
    <t>18-097PKG-AL</t>
  </si>
  <si>
    <t>https://drive.google.com/open?id=149PRLJJkabP2Ez-z6vh1-1-f-FyIYoPz</t>
  </si>
  <si>
    <t xml:space="preserve">PKG CASINO HYERES </t>
  </si>
  <si>
    <t>18-096DIV-FP</t>
  </si>
  <si>
    <t>https://drive.google.com/open?id=1-VR-8AwKPZUCzAnUegBAHMRDi5umTe49</t>
  </si>
  <si>
    <t xml:space="preserve">TC GRABELS </t>
  </si>
  <si>
    <t>Route de Bel air
34790 GRABELS</t>
  </si>
  <si>
    <t>18-095PU-FJM</t>
  </si>
  <si>
    <t>https://drive.google.com/open?id=1kfov48Whqh6Vks4cfJTpQNaeDODHhepN</t>
  </si>
  <si>
    <t xml:space="preserve">BTP CFA ISERE </t>
  </si>
  <si>
    <t>21 Bd Pré Pommier
38300 BOURGOIN-JALLIEU</t>
  </si>
  <si>
    <t>18-094BP-SM</t>
  </si>
  <si>
    <t>https://drive.google.com/open?id=1eD6nVsHn8rcOKal9_udyvA2Fr85jCfor</t>
  </si>
  <si>
    <t>MAIRIE DE POMMEVIC</t>
  </si>
  <si>
    <t>1, Place de la Mairie
82400 POMMEVIC</t>
  </si>
  <si>
    <t>18-093PKG-AL</t>
  </si>
  <si>
    <t>https://drive.google.com/open?id=1lxLDJvI2EEfgR9fuRNbJOWDeQt5yuhC9</t>
  </si>
  <si>
    <t xml:space="preserve">PKG PALAIS JUSTICE à NICE </t>
  </si>
  <si>
    <t>18-092GF-FP</t>
  </si>
  <si>
    <t>https://drive.google.com/open?id=1R2D2-QSlOgsQ5uWXlSTndeU9LHbGa8sZ</t>
  </si>
  <si>
    <t xml:space="preserve">CHATEAU DE MONTCAUD SAS </t>
  </si>
  <si>
    <t xml:space="preserve">HAMEAU DE COMBE
30200 SABRAN </t>
  </si>
  <si>
    <t>18-091TB-FP</t>
  </si>
  <si>
    <t>https://drive.google.com/open?id=1MvKzVG4G4iorfV_D6xqLcTP9BdcHXIF8</t>
  </si>
  <si>
    <t>18-090BP-JMB</t>
  </si>
  <si>
    <t>https://drive.google.com/open?id=1xFc6JVXy2KJ-RPAVqsaJbFPNV_DQhkhr</t>
  </si>
  <si>
    <t>TC BORDEAUX</t>
  </si>
  <si>
    <t xml:space="preserve">215 RUE SUZON
33400 TALENCE </t>
  </si>
  <si>
    <t>18-089PVC-FJM</t>
  </si>
  <si>
    <t>https://drive.google.com/open?id=1s40t4B3mAkQAevve2Nikl0HxxajgMI_5</t>
  </si>
  <si>
    <t>HALLE CLEMENCEAU</t>
  </si>
  <si>
    <t>18-088RS-FP</t>
  </si>
  <si>
    <t>https://drive.google.com/open?id=1Narvi1sfiBMpZSuWQDqEZe2orI7bqpIM</t>
  </si>
  <si>
    <t>18-087PVC-FP</t>
  </si>
  <si>
    <t>https://drive.google.com/open?id=1uAYw7JRaEiPfbwGD2D_HjEIZlTloddjq</t>
  </si>
  <si>
    <t xml:space="preserve">COM COM PYRENEES CATALANES </t>
  </si>
  <si>
    <t>COL DE LA QUILLANNE 
66210 LA LLAGONNE</t>
  </si>
  <si>
    <t>POLE PETITE ENFANCE MATEMALE (66)</t>
  </si>
  <si>
    <t>18-086PVC-SM</t>
  </si>
  <si>
    <t>https://drive.google.com/open?id=1_tx2aCwXYRtCS3YCTRbMyh9qw9jXTytM</t>
  </si>
  <si>
    <t xml:space="preserve">GYMNASE 
134 RUE DU STADE
31270 CUGNAUX </t>
  </si>
  <si>
    <t>18-085TB-JMB</t>
  </si>
  <si>
    <t>https://drive.google.com/open?id=18sYp6vYHeVN5uvbfq-awVgj_VoZRlT2Y</t>
  </si>
  <si>
    <t xml:space="preserve">MAIRIE DE CENON </t>
  </si>
  <si>
    <t xml:space="preserve">3 AV ARISTIDE BRIAND
33150 CENON </t>
  </si>
  <si>
    <t>18-084PVC-LM</t>
  </si>
  <si>
    <t>https://drive.google.com/open?id=1YIOp6fQs2XBj9JO6aKuZQzbWJPPIMro9</t>
  </si>
  <si>
    <t xml:space="preserve">43 BD GARIBALDI
69170 TARARE </t>
  </si>
  <si>
    <t>GYMNASE COGOLIN</t>
  </si>
  <si>
    <t>18-083PVC-LM</t>
  </si>
  <si>
    <t>https://drive.google.com/open?id=1jzWrrCbU9NF3rfX0OnRfC9o5VmclC5fG</t>
  </si>
  <si>
    <t xml:space="preserve">GYMNASE VENTABREN </t>
  </si>
  <si>
    <t>18-082PVC-SM</t>
  </si>
  <si>
    <t>https://drive.google.com/open?id=1Ej7f20RmOX6l53GMSUIGUuT1QnKmZxV7</t>
  </si>
  <si>
    <t>A2F</t>
  </si>
  <si>
    <t xml:space="preserve">10 ALLEE DU PIOT 
30660 GALLARGUES LE MONTUEUX </t>
  </si>
  <si>
    <t>18-081DIV-LM</t>
  </si>
  <si>
    <t>https://drive.google.com/open?id=1PbY0OLEPIV-FWgOXIHjs8c4S4cEOAot5</t>
  </si>
  <si>
    <t xml:space="preserve">HOTEL CLUB PORT LA GALERE </t>
  </si>
  <si>
    <t>18-080PKG-AL</t>
  </si>
  <si>
    <t>https://drive.google.com/open?id=1QBXuW0Fog7tpgT-vFj9aXSUJ_azDX6JK</t>
  </si>
  <si>
    <t xml:space="preserve">PKG  LIBERATION BEAUSOLEIL </t>
  </si>
  <si>
    <t>18-079PKG-AL</t>
  </si>
  <si>
    <t xml:space="preserve">PKG GAMBETTA MARSEILLE </t>
  </si>
  <si>
    <t>bc1 3500 
bc2 3650€
total 7150</t>
  </si>
  <si>
    <t>18-078RS-FJM</t>
  </si>
  <si>
    <t>https://drive.google.com/open?id=1MKYQ5fxHE-mTK2e5HvaJ2WX2C80RwyOR</t>
  </si>
  <si>
    <t>18-077PU-JMB</t>
  </si>
  <si>
    <t>https://drive.google.com/open?id=1qkYXFCjXaCX7tOjTOL_bUcfhOFpXlpwh</t>
  </si>
  <si>
    <t>HOTEL DE VILLE
33370 TRESSES</t>
  </si>
  <si>
    <t>18-076BP-SM</t>
  </si>
  <si>
    <t>https://drive.google.com/open?id=1BSx-3BZedHDLzrbY88cQxDbyYQADsKOp</t>
  </si>
  <si>
    <t xml:space="preserve">MR ROSSI </t>
  </si>
  <si>
    <t xml:space="preserve">ALLEE CUJALA
47510 FOULAYRONNES </t>
  </si>
  <si>
    <t>18-075GS-FP</t>
  </si>
  <si>
    <t>https://drive.google.com/open?id=1LDL8apkDc-E4vqJKvn0hhW9Exs1V0na1</t>
  </si>
  <si>
    <t xml:space="preserve">RUE ALSACE LORRAINE </t>
  </si>
  <si>
    <t xml:space="preserve">18-074BP-JMB </t>
  </si>
  <si>
    <t>https://drive.google.com/open?id=1LzJVjJxAM7NsI-vCWg16NyYZ_G87RgS5</t>
  </si>
  <si>
    <t xml:space="preserve">MAIRIE DE LOUIT </t>
  </si>
  <si>
    <t xml:space="preserve">25 RUE DE L OVALLE 
65350 LOUIT </t>
  </si>
  <si>
    <t>HM 41</t>
  </si>
  <si>
    <t>18-073GS-FP</t>
  </si>
  <si>
    <t>https://drive.google.com/open?id=1nHTY0u2_DlnzFzGibcGhT57EcG-B-DkN</t>
  </si>
  <si>
    <t>MAIRIE DE VALERGUES</t>
  </si>
  <si>
    <t xml:space="preserve">HOTEL DE VILLE
PLACE DE L HORLOGE
34130 VALERGUES </t>
  </si>
  <si>
    <t>TERRAIN MULTISPORT</t>
  </si>
  <si>
    <t>BC 87105
PRIX A MODIFIER AVEC TP ET METALU 
BC TX SUPP 3560</t>
  </si>
  <si>
    <t>18-072RS-SM</t>
  </si>
  <si>
    <t>https://drive.google.com/open?id=1jwwb1NY5aZ1vKL_T2PyE4ZQkDL7NA-x6</t>
  </si>
  <si>
    <t>MAIRIE DE ST JORY</t>
  </si>
  <si>
    <t xml:space="preserve">HOTEL DE VILLE
31790 ST JORY </t>
  </si>
  <si>
    <t>18-071IND-JR</t>
  </si>
  <si>
    <t>https://drive.google.com/open?id=1Q2syzyb8KnXCANPPYmXcmQdH6YW2yoVu</t>
  </si>
  <si>
    <t>SPORT 2000 COGOLIN</t>
  </si>
  <si>
    <t xml:space="preserve">SARL COGO SPORT
375 AV MISTRAL BATIMENT B
ZA ATHELIE IV
13600 LA CIOTAT </t>
  </si>
  <si>
    <t>18-070EPDM-JR</t>
  </si>
  <si>
    <t>https://drive.google.com/open?id=1D5lndDRwuSJYAXy8-1QqJL6bREcEslGB</t>
  </si>
  <si>
    <t xml:space="preserve">ANIMO CONCEPT </t>
  </si>
  <si>
    <t xml:space="preserve">Aucune info </t>
  </si>
  <si>
    <t>18-069IND-LM</t>
  </si>
  <si>
    <t>https://drive.google.com/open?id=14JHcb04s73wSk5wN-OSYtol3wleCefTg</t>
  </si>
  <si>
    <t>IGLOBAL</t>
  </si>
  <si>
    <t>4, allée de l’électronique
42000 Saint Etienne</t>
  </si>
  <si>
    <t>RUE DE LA CUISINE 
PLAN DE CAMPAGNE (13)</t>
  </si>
  <si>
    <t>18-068GS-FP</t>
  </si>
  <si>
    <t>https://drive.google.com/open?id=1OrtssMhbON7nlZmUBdcg60mwe1PwUjVE</t>
  </si>
  <si>
    <t xml:space="preserve">240 AV VICTOR HUGO
BP 210
34400 LUNEL </t>
  </si>
  <si>
    <t>Remplissage GEOFILL</t>
  </si>
  <si>
    <t>18-067GS-LM</t>
  </si>
  <si>
    <t>https://drive.google.com/open?id=1Rr45vsCHeNz5lWsim03IvhLgcJOoHmFF</t>
  </si>
  <si>
    <t xml:space="preserve">SCI DOMAINE DE PIBONSON
MME MATHIJSEN </t>
  </si>
  <si>
    <t xml:space="preserve">153 CHEMIN DU MIRACLE
06250 MOUGINS
</t>
  </si>
  <si>
    <t xml:space="preserve">18-066TR-LM </t>
  </si>
  <si>
    <t>https://drive.google.com/open?id=19HwXM3_YgqdyO-GbAMGhdPXUAzZblfrP</t>
  </si>
  <si>
    <t>MAIRIE DE GONFARON</t>
  </si>
  <si>
    <t xml:space="preserve">HOTEL DE VILLE
83590 GONFARON </t>
  </si>
  <si>
    <t>18-065IND-SM</t>
  </si>
  <si>
    <t>https://drive.google.com/open?id=1yc-hpbTKnZ2_plwMQFUq1G1HDrGUqca6</t>
  </si>
  <si>
    <t xml:space="preserve">AUZIER CHABERNAC CONFISEUR </t>
  </si>
  <si>
    <t>34980 ST GELY DU FESC</t>
  </si>
  <si>
    <t>Forgeot José</t>
  </si>
  <si>
    <t>18-064IND-JR</t>
  </si>
  <si>
    <t>PAL Saint Isidore
CS43072
06202 NICE CEDEX 3</t>
  </si>
  <si>
    <t>18-063MC-FP</t>
  </si>
  <si>
    <t>https://drive.google.com/open?id=1I7xW-daWElxoYfDSqqxgp0_WUmlE5yGz</t>
  </si>
  <si>
    <t xml:space="preserve">TENNIS CLUB ST MATHIEU </t>
  </si>
  <si>
    <t xml:space="preserve">65 MONTEE POUROLS
34270 ST MATHIEU DE TREVIERS </t>
  </si>
  <si>
    <t>18-062BP-LM</t>
  </si>
  <si>
    <t>https://drive.google.com/open?id=1awmzWK7cXSGFCSQH0Kst67I1PndZRIAk</t>
  </si>
  <si>
    <t>CABINET HENRY WEHRLE DETROYE</t>
  </si>
  <si>
    <t xml:space="preserve">LE MAJESTIC
4 BD CIMIEZ
06000 NICE </t>
  </si>
  <si>
    <t>18-061BP-LM</t>
  </si>
  <si>
    <t>https://drive.google.com/open?id=1eLBfcVEnFVfRO7VqVgQ0ErlZS43Yxxpm</t>
  </si>
  <si>
    <t>18-060PVC-SM</t>
  </si>
  <si>
    <t>https://drive.google.com/open?id=1HmUgr7hFVJoBFQTxjhgxgFwCZggCupT4</t>
  </si>
  <si>
    <t>COMM AGGLO SICOVAL</t>
  </si>
  <si>
    <t>65 RUE DU CHENE VERT
31670 LABEGE</t>
  </si>
  <si>
    <t>COLLEGE PREVERT
ST ORENS DE GAMEVILLE</t>
  </si>
  <si>
    <t>18-059GS-FP</t>
  </si>
  <si>
    <t>https://drive.google.com/open?id=15xk8W8lG61HppH_JGPhKVIOLZHx5Ub0m</t>
  </si>
  <si>
    <t>18-058PKG-AL</t>
  </si>
  <si>
    <t>https://drive.google.com/open?id=1anshIUKfXi2JIn9bJhl-9XGM64FV2KTZ</t>
  </si>
  <si>
    <t xml:space="preserve">PKG  LOUVRE NICE </t>
  </si>
  <si>
    <t>18-057BP-FJM</t>
  </si>
  <si>
    <t>https://drive.google.com/open?id=13IQl_279r7Ew9trMo95imzg2spgQEla7</t>
  </si>
  <si>
    <t>MAIRIE DE THUEYTS</t>
  </si>
  <si>
    <t xml:space="preserve">PLACE DU CHAMP DE MARS 
07330 THUEYTS </t>
  </si>
  <si>
    <t xml:space="preserve">18-055PKG-AL </t>
  </si>
  <si>
    <t>https://drive.google.com/open?id=1Dmx0nr4ohBEPfXlhSiR4dgfBKi1Nj0KG</t>
  </si>
  <si>
    <t>MARSEILLE DE STATIONNEMENT Q PARK</t>
  </si>
  <si>
    <t xml:space="preserve">1 RUE JACQUES HENRI LARTIGUES 
92130 ISSY LES MOULINEAUX </t>
  </si>
  <si>
    <t>18-054EPDM-LM</t>
  </si>
  <si>
    <t>https://drive.google.com/open?id=1jpWMlHqD46gKc9ncLqlaCDEfs4G3YVv5</t>
  </si>
  <si>
    <t xml:space="preserve">COLLEGE ST PHILIPPE NERI </t>
  </si>
  <si>
    <t>4 rue de l'Oratoire
06160 Juan-les-Pins</t>
  </si>
  <si>
    <t xml:space="preserve">18-053TR-JPB </t>
  </si>
  <si>
    <t>https://drive.google.com/open?id=12yW7m3JVEYs09JaUfx3d2hLKTyhT8GZ9</t>
  </si>
  <si>
    <t>MAIRIE D ORGELET</t>
  </si>
  <si>
    <t xml:space="preserve">HOTEL DE VILLE
39270 ORGELET </t>
  </si>
  <si>
    <t xml:space="preserve">bc1 2640€ 
bc2 4944€ </t>
  </si>
  <si>
    <t>18-052IND-JR</t>
  </si>
  <si>
    <t>https://drive.google.com/open?id=1bK5lzlsMO9KmcVYF12IAOUDp9SSs0H50</t>
  </si>
  <si>
    <t xml:space="preserve">SPORT 2000 BIAS </t>
  </si>
  <si>
    <t xml:space="preserve">742 AV DE BORDEAUX
47300 BIAS </t>
  </si>
  <si>
    <t>18-051BP-JMB</t>
  </si>
  <si>
    <t>https://drive.google.com/open?id=1vzXxqPvL2zuAiBAvMm8faXPwnlu1i8It</t>
  </si>
  <si>
    <t xml:space="preserve">SARL LARTIGOLLE
</t>
  </si>
  <si>
    <t xml:space="preserve">2 ROUTE DE CASTELNAU
32550 PESSAN </t>
  </si>
  <si>
    <t>18-050DIV-JMB</t>
  </si>
  <si>
    <t>https://drive.google.com/open?id=1TyhBqiCs6ZrI59cb9Lqoxgr3eZ7BOvMP</t>
  </si>
  <si>
    <t xml:space="preserve">MAIRIE DE MORNAC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</si>
  <si>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1, Allée des Sports
16600 MORNAC</t>
  </si>
  <si>
    <t>Nouansport</t>
  </si>
  <si>
    <t>18-048RS-FP</t>
  </si>
  <si>
    <t>https://drive.google.com/open?id=1z1kd0Fnpx-llnWR6r4gUmcGIJO27Ohgv</t>
  </si>
  <si>
    <t>18-047MC-FP</t>
  </si>
  <si>
    <t>https://drive.google.com/open?id=1qyX4LMtE8xNbqnbLhIHZJ9FWKeFFE5Co</t>
  </si>
  <si>
    <t>18-046BP-JPB</t>
  </si>
  <si>
    <t>https://drive.google.com/open?id=1upUNnefEu06j0MB5NcAzjsbTinxlLH62</t>
  </si>
  <si>
    <t>MR SISTI</t>
  </si>
  <si>
    <t xml:space="preserve">PARC MONCHOISY
69300 CALUIRE ET CUIRE </t>
  </si>
  <si>
    <t>BC1 21 525.4
BC2 740</t>
  </si>
  <si>
    <t>18-045GS-LM</t>
  </si>
  <si>
    <t>https://drive.google.com/open?id=1DfNbjSPnKoVk00Dd0hPpcxE1UdnayeFk</t>
  </si>
  <si>
    <t>Montée des Moulins 
13620 CARRY LE ROUET</t>
  </si>
  <si>
    <t>13620 CARRY LE ROUET</t>
  </si>
  <si>
    <t xml:space="preserve">CONTRAT ENTRETIEN 2019 </t>
  </si>
  <si>
    <t xml:space="preserve">CONTRAT ENTRETIEN 2018 </t>
  </si>
  <si>
    <t>Saintin Nico</t>
  </si>
  <si>
    <t>18-044DIV-FP</t>
  </si>
  <si>
    <t>https://drive.google.com/open?id=1tb-JNMtkFmByaPrPZmK__MYSF7Qqyc5P</t>
  </si>
  <si>
    <t xml:space="preserve">PLACE DANTON CABROL
34130 CAPESTANG </t>
  </si>
  <si>
    <t xml:space="preserve">
</t>
  </si>
  <si>
    <t>18-043MC-FP</t>
  </si>
  <si>
    <t>https://drive.google.com/open?id=1KWXl1CGEVkDAgdcWpc7WMG_tJWex83BG</t>
  </si>
  <si>
    <t>18-042PKG-AL</t>
  </si>
  <si>
    <t>https://drive.google.com/open?id=1Vvf4EKPjmyGg1SF16LgkcGuzrWYwi3VX</t>
  </si>
  <si>
    <t>SOGEA SUD</t>
  </si>
  <si>
    <t>ZAC MILLEMANIRE P 51023
1787 AV A EINSTEIN
34010 MONTPELLIER CEDEX 1</t>
  </si>
  <si>
    <t>AEROPORT MTP</t>
  </si>
  <si>
    <t>Phillipe</t>
  </si>
  <si>
    <t>18-041PKG-AL</t>
  </si>
  <si>
    <t>https://drive.google.com/open?id=1cdsAbZg5zYluhhAqwkdP13GSS96HlNls</t>
  </si>
  <si>
    <t>18-040PK-AL</t>
  </si>
  <si>
    <t>https://drive.google.com/open?id=1DGteHad5_WxzcK3wM0NJV9EvZg-KiYfp</t>
  </si>
  <si>
    <t xml:space="preserve">PKG  GRENOBLE PHILIPEVILLE </t>
  </si>
  <si>
    <t>18-039IND-JR</t>
  </si>
  <si>
    <t>https://drive.google.com/open?id=1W9oz9f7X2D8IdjtFqMWtmIAzvFiQogpE</t>
  </si>
  <si>
    <t xml:space="preserve">ARSCENES SCENOGRAPHIE </t>
  </si>
  <si>
    <t>23 Rue des Étuves
34000 Montpellier</t>
  </si>
  <si>
    <t>PLANETARIUM MONTPELLIER</t>
  </si>
  <si>
    <t>18-038MC-FP</t>
  </si>
  <si>
    <t>https://drive.google.com/open?id=1N2UsHtZdHRHf2phVH3F_17VnvYcZSFNa</t>
  </si>
  <si>
    <t>18-037BP-JPB</t>
  </si>
  <si>
    <t>https://drive.google.com/open?id=1wbk84Q9lIIA5uTsdHz2u6XrfoKULfRH-</t>
  </si>
  <si>
    <t xml:space="preserve">MAIRIE DE FARAMANS </t>
  </si>
  <si>
    <t>HOTEL DE VILLE
01800 FARAMANS</t>
  </si>
  <si>
    <t>18-036PU-JPB</t>
  </si>
  <si>
    <t>https://drive.google.com/open?id=1CAn6rVfn8P3bfnkTGy2HMBReA1oGAG_t</t>
  </si>
  <si>
    <t xml:space="preserve">VILLE DE BRIGNAIS  </t>
  </si>
  <si>
    <t xml:space="preserve">PA DE SACUNY
262 RUE BARTHELEMY THIMONIER
69530 BRIGNAIS </t>
  </si>
  <si>
    <t>18-035BP-LM</t>
  </si>
  <si>
    <t>https://drive.google.com/open?id=17gMPry-xG__pFtiGowikZzRCtzxTneNW</t>
  </si>
  <si>
    <t>METROPOLE TOULON PROV MEDITERRANEE</t>
  </si>
  <si>
    <t xml:space="preserve">HOTEL DE LA METROPOLE 
83041 TOULON </t>
  </si>
  <si>
    <t xml:space="preserve">TMS VALLON DU SOLEIL
LA CRAU </t>
  </si>
  <si>
    <t>18-034PARQ-LM</t>
  </si>
  <si>
    <t>https://drive.google.com/open?id=138HfggvM8cGxGAkTz4Z032lmnnyOgGS1</t>
  </si>
  <si>
    <t>VELODROME HYERES</t>
  </si>
  <si>
    <t>18-033DIV-LM</t>
  </si>
  <si>
    <t>https://drive.google.com/open?id=1d7aUqmm44_yeBoW02sHecniO83-ePq0S</t>
  </si>
  <si>
    <t>QUARTIER DU MAGOUT
13720 LA BOUILLADISSE</t>
  </si>
  <si>
    <t>18-032TR-FP</t>
  </si>
  <si>
    <t>https://drive.google.com/open?id=1pMn53vgmr326iOndBvtgjSHFGzzZvm7X</t>
  </si>
  <si>
    <t>18-031-MC-FP</t>
  </si>
  <si>
    <t>https://drive.google.com/open?id=1Ib8P7EwD6MT5dcfa74jg5mDuBy0CD-E7</t>
  </si>
  <si>
    <t>18-030PKG-JR</t>
  </si>
  <si>
    <t>https://drive.google.com/open?id=13NkpKK3fVlHaR4swV08DGeTrPsKx2sVc</t>
  </si>
  <si>
    <t>CARI MULTIPLEXE</t>
  </si>
  <si>
    <t>IMMEUBLE SPACE B 
208 BD DU MERCANTOUR
CS61011
06204 NICE CEDEX 3</t>
  </si>
  <si>
    <t>18-029GS-ASNE</t>
  </si>
  <si>
    <t>https://drive.google.com/open?id=12gbygsSujrfoq2gIN2USdhMmRnYRLPNK</t>
  </si>
  <si>
    <t xml:space="preserve">ZA DU ROZIER COREN
15100 ST FLOUR </t>
  </si>
  <si>
    <t>18-028GS-FP</t>
  </si>
  <si>
    <t>https://drive.google.com/open?id=1Uqv__coZ9ytnBNDXAZCid7-sL38Ptgk-</t>
  </si>
  <si>
    <t xml:space="preserve">HOTEL DE VILLE
PLACE DE LA LOGE
BP 20931
66931 PERPIGNAN CEDEX </t>
  </si>
  <si>
    <t xml:space="preserve">STADE LURCAT </t>
  </si>
  <si>
    <t>18-027BP-LM</t>
  </si>
  <si>
    <t>https://drive.google.com/open?id=1DmTOK6lF-0WC9X-dWMJ-8EDLNpn70Gia</t>
  </si>
  <si>
    <t xml:space="preserve">LES PRAIRIES DE LA MER </t>
  </si>
  <si>
    <t>1910 Route du Littoral 
83310 Grimaud</t>
  </si>
  <si>
    <t>18-026TR-FJM</t>
  </si>
  <si>
    <t>https://drive.google.com/open?id=1W3rXPgFKZLg8_g26shzrK3jQM1idEjUm</t>
  </si>
  <si>
    <t>MAIRIE D ALBON</t>
  </si>
  <si>
    <t>PLACE DE LA MAIRIE
26140 ALBON</t>
  </si>
  <si>
    <t>18-025DIV-LM</t>
  </si>
  <si>
    <t>https://drive.google.com/open?id=1fEpesv-usHV3aW1NUO8fTMvPARonIOdm</t>
  </si>
  <si>
    <t>MAIRIE DE VESCOVATO</t>
  </si>
  <si>
    <t>20215 VESCOVATO</t>
  </si>
  <si>
    <t>18-024GS-FP</t>
  </si>
  <si>
    <t>https://drive.google.com/open?id=1e0hFcmehFIV2usnZgeoVmTOsBEMnOj5C</t>
  </si>
  <si>
    <t>18-023RS-JMB</t>
  </si>
  <si>
    <t>https://drive.google.com/open?id=16Ip0Pd6kWCB6wv0lK_KgvvCEe8BhlcKO</t>
  </si>
  <si>
    <t>MAIRIE DE TARBES</t>
  </si>
  <si>
    <t>PLACE J JAURES
BP 132965013 TARBES CEDEX 9</t>
  </si>
  <si>
    <t>18-022EPDM-LM</t>
  </si>
  <si>
    <t>https://drive.google.com/open?id=1cPxKOZ8XJS20o-K8KQZTJ7xZqbLRJRWh</t>
  </si>
  <si>
    <t>ECOLE JEANNE D ARC</t>
  </si>
  <si>
    <t>7 AV STE PREMASSE
04300 FORCALQUIER</t>
  </si>
  <si>
    <t>18-021TB-FP</t>
  </si>
  <si>
    <t>https://drive.google.com/open?id=1nfxIAUCOPZUZUcNny8g9aIl3r6NbCuTo</t>
  </si>
  <si>
    <t>TC SAINT PRIVAS</t>
  </si>
  <si>
    <t xml:space="preserve">bc1 17300
bc2 802
bc3 tx supp 19982.65
total </t>
  </si>
  <si>
    <t>18-020PVC-JPB</t>
  </si>
  <si>
    <t>https://drive.google.com/open?id=1jz0COjBT3OfsCQyApImbkK-6X4-Na77n</t>
  </si>
  <si>
    <t>COM AGGLO LE GRAND PERIGUEUX</t>
  </si>
  <si>
    <t xml:space="preserve">1 BD LAKANAL
BP 70171
24019 PERIGUEUX CEDEX </t>
  </si>
  <si>
    <t xml:space="preserve">GYMNASE AGONAC </t>
  </si>
  <si>
    <t>18-019PVC-JMB</t>
  </si>
  <si>
    <t>https://drive.google.com/open?id=1qvTuoNqc41WGZk1G5aL32Y9qFYzEzfCL</t>
  </si>
  <si>
    <t xml:space="preserve">HOTEL DE VILLE
PLACE DE LA 5EME REPUBLIQUE 
BP 40096
33604 PESSAC CEDEX </t>
  </si>
  <si>
    <t xml:space="preserve">COSEC SAIGE </t>
  </si>
  <si>
    <t>18-018BP-JMB</t>
  </si>
  <si>
    <t>https://drive.google.com/open?id=1hggSIuoeQ5HOU2ducifLCnuYlLuIe6Fi</t>
  </si>
  <si>
    <t xml:space="preserve">MR ERIC NICHOLLS </t>
  </si>
  <si>
    <t xml:space="preserve">82230 ST MARTIAL </t>
  </si>
  <si>
    <t xml:space="preserve">18-017PVC-ASNE </t>
  </si>
  <si>
    <t>https://drive.google.com/open?id=1inLI2NaWD2U12PdwbSiLGq2XS6ivDB33</t>
  </si>
  <si>
    <t xml:space="preserve">COM COM DOMES SANCY ARTENSE </t>
  </si>
  <si>
    <t xml:space="preserve">23 ROUTE DE CLERMONT 
BP 15
63210 ROCHEFORT MONTAGNE </t>
  </si>
  <si>
    <t>Salle de Sports de Rochefort Montagne</t>
  </si>
  <si>
    <t>18-016DIV-FP</t>
  </si>
  <si>
    <t>https://drive.google.com/open?id=1RWiEaHdLDIvsINjhszOqFQ14GHNoVN-2</t>
  </si>
  <si>
    <t>18-015PVC-FP</t>
  </si>
  <si>
    <t>https://drive.google.com/open?id=1ddFLAB8cv5tGC1auiiIF71x0bImXcozl</t>
  </si>
  <si>
    <t>BP 823
11108 NARBONNE</t>
  </si>
  <si>
    <t>18-014BP-LM</t>
  </si>
  <si>
    <t>https://drive.google.com/open?id=12ucdcARM-YcwWkh6o0qdlq7VnVzKlzet</t>
  </si>
  <si>
    <t>18-013GS-JMB</t>
  </si>
  <si>
    <t>https://drive.google.com/open?id=1ZmhlMN7CyeP6oTkQZCCsk7m50waMfDAs</t>
  </si>
  <si>
    <t xml:space="preserve">MR POURAILLY BENJAMIN </t>
  </si>
  <si>
    <t xml:space="preserve">11 CHEMIN DE LA MERCERIE 
33280 SALIGNAC </t>
  </si>
  <si>
    <t>18-012DIV-JPB</t>
  </si>
  <si>
    <t>https://drive.google.com/open?id=1YS5j4YqNiPGGFNYVIBbD5esrqsNeTLdN</t>
  </si>
  <si>
    <t xml:space="preserve">ORALIA - ROSIER MODICA </t>
  </si>
  <si>
    <t xml:space="preserve">9 RUE JULIETTE RECAMIER
69006 LYON </t>
  </si>
  <si>
    <t>18-011TB-JPB</t>
  </si>
  <si>
    <t>https://drive.google.com/open?id=1s5tkUKr7VteAA4bkodZ4ZYOaHKofvXe9</t>
  </si>
  <si>
    <t>18-010BOU-JR</t>
  </si>
  <si>
    <t>https://drive.google.com/open?id=1cII9jp87UsZeXquOlPWxluwdcdf_UR5z</t>
  </si>
  <si>
    <t>MAIRIE DE MURVIEL LES BEZIERS</t>
  </si>
  <si>
    <t xml:space="preserve">PLACE GEORGES CLEMENCEAU 
34490 MURVIEL LES BEZIERS </t>
  </si>
  <si>
    <t>18-008BP-SM</t>
  </si>
  <si>
    <t>https://drive.google.com/open?id=1t3leOGgWCPvKT2EFXVCxpsA4WaTqip86</t>
  </si>
  <si>
    <t>Mairie de Rouffiac-Tolosan</t>
  </si>
  <si>
    <t>5, allée des platanes
31180 ROUFFIAC-TOLOSAN</t>
  </si>
  <si>
    <t>ROUFFIAC-TOLOSAN</t>
  </si>
  <si>
    <t>18-007MC-FP</t>
  </si>
  <si>
    <t>https://drive.google.com/open?id=1Boo8cB9qmyYwdnUB2Qom6EXjyw0qDftx</t>
  </si>
  <si>
    <t>18-006IND-SM</t>
  </si>
  <si>
    <t>https://drive.google.com/open?id=1QeS6CsZQXTiEKINBBPAbhsHjS_vQARTo</t>
  </si>
  <si>
    <t xml:space="preserve">NAHO COSMETIQUES </t>
  </si>
  <si>
    <t>4 RUE POICH BOUCHETE
34400 ST CHRISTOL</t>
  </si>
  <si>
    <t>18-005DIV-FP</t>
  </si>
  <si>
    <t>https://drive.google.com/open?id=1NjUkMM8Xyr2z9RV6lo5dLTXfj6WejIu1</t>
  </si>
  <si>
    <t>CENTRE INTERNATIONAL DE TENNIS DU CAP D'AGDE</t>
  </si>
  <si>
    <t>3 AVENUE DE LA VIGNE
34300 LE CAP D'AGDE</t>
  </si>
  <si>
    <t>18-004DIV-FP</t>
  </si>
  <si>
    <t>https://drive.google.com/open?id=1NcimzPZry53pp0PDON-PL6lizPVMKiAH</t>
  </si>
  <si>
    <t>18-003BP-SM</t>
  </si>
  <si>
    <t>https://drive.google.com/open?id=1NUVPU8g11CgBtsTmAfx_lo6cocTfzQpe</t>
  </si>
  <si>
    <t>ARE TP</t>
  </si>
  <si>
    <t>53 BIS ROUTE DE LUCHAC
16200 JARNAC</t>
  </si>
  <si>
    <t>CAMPING LES SABLONS
AVENUE DES MÛRIERS
34420 PORTIRAGNES</t>
  </si>
  <si>
    <t>UMIT</t>
  </si>
  <si>
    <t>18-002DIV-LM</t>
  </si>
  <si>
    <t>https://drive.google.com/open?id=1LfCFCnnH4ddpLkF8Df-W-p3FwZr4v4gc</t>
  </si>
  <si>
    <t>MONTE CARLO COUNTRY CLUB</t>
  </si>
  <si>
    <t>155 AVENUE PRINCESSE GRACE
06190 ROQUEBRUNE CAP MARTIN</t>
  </si>
  <si>
    <t>A DEFINIR</t>
  </si>
  <si>
    <t>18-001DIV-JS</t>
  </si>
  <si>
    <t>https://drive.google.com/open?id=16bPa5RbWj5BIQ6U6F84b6BvnPSnlK2H4</t>
  </si>
  <si>
    <t>MAIRIE DE ST JULIEN LES ROSIERS</t>
  </si>
  <si>
    <t>376 AVENUE DES MIMOSAS
30340 ST JULIEN LES ROSIERS</t>
  </si>
  <si>
    <t>17-456PVC-FJM</t>
  </si>
  <si>
    <t>https://drive.google.com/open?id=12Cbwc-xtAHjJVzlw3dCqdZ7qP5GF3XuN</t>
  </si>
  <si>
    <t>17-454BP-FP</t>
  </si>
  <si>
    <t>https://drive.google.com/open?id=163HN-OcmpJAs2UQsutUxJaLxor7rFE8b</t>
  </si>
  <si>
    <t>COMMUNE DE VILLENEUVE DE LA RAHO</t>
  </si>
  <si>
    <t>MAIRIE DE VILLENEUVE DE LA RAHO
1 AVENUE DU GENERAL DE GAULLE
66180 VILLENEUVE DE LA RAHO</t>
  </si>
  <si>
    <t>17-453IND-SM</t>
  </si>
  <si>
    <t>https://drive.google.com/open?id=1l4Ef94zHNeIwwNgKqOl7Sz71nGZGo1Wf</t>
  </si>
  <si>
    <t xml:space="preserve">SRT </t>
  </si>
  <si>
    <t xml:space="preserve">LIEU DIT CABIAC 
30430 ST PRIVAT DE CHAMPCLOS </t>
  </si>
  <si>
    <t xml:space="preserve">POLE MECANIQUE ALES </t>
  </si>
  <si>
    <t>17-452PKG-AL</t>
  </si>
  <si>
    <t>https://drive.google.com/open?id=1OoZfSflQ8D5mTq_96LW3-2vQLHgxrC46</t>
  </si>
  <si>
    <t xml:space="preserve">PKG  LIBERTE TOULON </t>
  </si>
  <si>
    <t>17-451IND-AL</t>
  </si>
  <si>
    <t>https://drive.google.com/open?id=1cVuEmr7r84Th1ab7H4bbFYTApaFYSYze</t>
  </si>
  <si>
    <t>11 RUE F JOLIOIT CURIE
ESPACE NOBEL BAT D
13013 MARSELLE</t>
  </si>
  <si>
    <t>FAC MEDECINE MARSEILLE</t>
  </si>
  <si>
    <t>17-450GS-FP</t>
  </si>
  <si>
    <t>https://drive.google.com/open?id=1IuZdMsruhKHtUX97yY_jjALDMEpDJQEn</t>
  </si>
  <si>
    <t xml:space="preserve">MAIRIE DE ST JULIEN LES ROSIERS </t>
  </si>
  <si>
    <t xml:space="preserve">376 AV DES MIMOSAS
30340 ST JULIEN LES ROSIERS </t>
  </si>
  <si>
    <t>17-449IND-JR</t>
  </si>
  <si>
    <t>https://drive.google.com/open?id=1HqzM1R3lKiewuRl4qDLm-vL7jwwDl4H5</t>
  </si>
  <si>
    <t xml:space="preserve">MAIRIE DE ORTAFFA </t>
  </si>
  <si>
    <t xml:space="preserve">PLACE DU CLOCHER 
66560 ORTAFFA </t>
  </si>
  <si>
    <t>SMA REsine</t>
  </si>
  <si>
    <t>17-448PKG-AL</t>
  </si>
  <si>
    <t>https://drive.google.com/open?id=1Ygq1njfOtOu2ySoqn7k-ws9WaLYbbNAH</t>
  </si>
  <si>
    <t>MAIRIE D ALES</t>
  </si>
  <si>
    <t xml:space="preserve">9 PLACE HE DE VILLE
BP 40345
30115 ALES CEDEX </t>
  </si>
  <si>
    <t>17-446PVC-FP</t>
  </si>
  <si>
    <t>50, Cours de la République
69627 VILLEURBANNE CEDEX</t>
  </si>
  <si>
    <t>Disneyland Paris</t>
  </si>
  <si>
    <t>69627 VILLEURBANNE CEDEX</t>
  </si>
  <si>
    <t>50, cours de la République
69627 VILLEURBANNE CEDEX</t>
  </si>
  <si>
    <t>Paris</t>
  </si>
  <si>
    <t>17-445PKG-AL</t>
  </si>
  <si>
    <t>https://drive.google.com/open?id=1H4CMpWEQMtksu2H3-e2_RAZMstZkd90i</t>
  </si>
  <si>
    <t xml:space="preserve">INDIGO PARK
</t>
  </si>
  <si>
    <t xml:space="preserve">INDIGO TOULON </t>
  </si>
  <si>
    <t>17-444PKG-AL</t>
  </si>
  <si>
    <t>https://drive.google.com/open?id=1l2gmAM4g4VWXIwg0PAqJX4mP6Kqt2LEk</t>
  </si>
  <si>
    <t>INDIGO INFRA 
STE PARKING SOUTERRAINS DU 8EME</t>
  </si>
  <si>
    <t xml:space="preserve">PKG  LOCAL CAGNES SUR MER </t>
  </si>
  <si>
    <t>17-443MC-FP</t>
  </si>
  <si>
    <t>https://drive.google.com/open?id=1q2-PzdI2c2LuKDXuCpxhEtP8LwbtMGtv</t>
  </si>
  <si>
    <t xml:space="preserve">MAIRIE DE BEAUCAIRE </t>
  </si>
  <si>
    <t xml:space="preserve">HOTEL DE VILLE
BP 134
30302 BEAUCAIRE </t>
  </si>
  <si>
    <t>17-442MC-FP</t>
  </si>
  <si>
    <t>https://drive.google.com/open?id=1MHGa1_sszvqdZ5_0GPwGODUmD67WKQ81</t>
  </si>
  <si>
    <t>17-441PVC-FJM</t>
  </si>
  <si>
    <t>https://drive.google.com/open?id=1st8rkjn-SeirHG4xebYP2nrpT1J8G9iO</t>
  </si>
  <si>
    <t xml:space="preserve">COLLEGE ST FRANCOIS DE SALES </t>
  </si>
  <si>
    <t>20 AVENUE DR DESFRANCOIS 
73000 CHAMBERY</t>
  </si>
  <si>
    <t>17-440IND-JR</t>
  </si>
  <si>
    <t>LAGARRIGUE</t>
  </si>
  <si>
    <t>PLACE DE LA REPUBLIQUE
12300 FIRMI</t>
  </si>
  <si>
    <t>https://drive.google.com/open?id=1HF7_gcz87qekuAEguP2LGcq_tJDlFIHQ</t>
  </si>
  <si>
    <t>17-439PKG-AL</t>
  </si>
  <si>
    <t>https://drive.google.com/open?id=1hhjVqnxRrbbwbq26yE404tPXJFg3QAtF</t>
  </si>
  <si>
    <t xml:space="preserve">PKG  STE BARBE MARSEILLE </t>
  </si>
  <si>
    <t>17-438BP-FJM</t>
  </si>
  <si>
    <t>https://drive.google.com/open?id=1oPCw2a27_ppGT9Jt3dsd1vngKNxGHMFu</t>
  </si>
  <si>
    <t>SOLS VALLEE DU RHONE</t>
  </si>
  <si>
    <t xml:space="preserve">202 RUE DE L ENTREPRENEUR
26250 LIVRON SUR DROME </t>
  </si>
  <si>
    <t xml:space="preserve">CAMPING YELLOH
ROUTE DU ROCHER
07120 SAMPZON </t>
  </si>
  <si>
    <t>17-437GS-FJM</t>
  </si>
  <si>
    <t>https://drive.google.com/open?id=1nkbPsD8Mkeux0bNfrDe6TQlJDl5Ku8ht</t>
  </si>
  <si>
    <t xml:space="preserve">SCI WESTPHAL </t>
  </si>
  <si>
    <t xml:space="preserve">48 ROUTE DE LA POINTE
74140 MESSERY </t>
  </si>
  <si>
    <t>17-436GS-FJM</t>
  </si>
  <si>
    <t>https://drive.google.com/open?id=1xpB7qTsqrf2N4NQ-Rq2HenT5-lR4EU1W</t>
  </si>
  <si>
    <t>NICOLAS</t>
  </si>
  <si>
    <t>17-435IND-JR</t>
  </si>
  <si>
    <t>https://drive.google.com/open?id=1Bppz1BDLBvzDnA3h0vrHp4aTbmrL9CGF</t>
  </si>
  <si>
    <t>COM DE COM CLERMONTOIS</t>
  </si>
  <si>
    <t xml:space="preserve">ESPACE MARCEL VIDAL
20 AV RAYMOND LACOMBE BP 40
34800 CLERMONT L HERAULT </t>
  </si>
  <si>
    <t>GARE ESPACE ACCUEIL</t>
  </si>
  <si>
    <t>17-434MC-FP</t>
  </si>
  <si>
    <t>https://drive.google.com/open?id=1CY27orzkeKXQ-ddWF6iI6f9TIkSqkNu2</t>
  </si>
  <si>
    <t>17-432IND-JR</t>
  </si>
  <si>
    <t>https://drive.google.com/open?id=1dnUgwrz8u_bR34BP8aXdyfcTNRxSgNKV</t>
  </si>
  <si>
    <t xml:space="preserve">VESTIAIRES LEO LAGRANGE </t>
  </si>
  <si>
    <t>7 Resine</t>
  </si>
  <si>
    <t>17-431MC-FP</t>
  </si>
  <si>
    <t>https://drive.google.com/open?id=1EG--PUmnsnr8HI4A7pAn6SOC_5w4ldkt</t>
  </si>
  <si>
    <t xml:space="preserve">VILLE DE BEZIERS </t>
  </si>
  <si>
    <t>PLACE GABRIEL PERI 
BP 4000
34543 BEZIERS CEDEX</t>
  </si>
  <si>
    <t>17-430EPDM-FP</t>
  </si>
  <si>
    <t>https://drive.google.com/open?id=1tJjzIiqDKa3gchBSoFWP2WRmaab00kTV</t>
  </si>
  <si>
    <t>SAS SN VINCENT</t>
  </si>
  <si>
    <t xml:space="preserve">5 IMPASSE FRANCIS POULENC
30100 ALES </t>
  </si>
  <si>
    <t>ecole mistral</t>
  </si>
  <si>
    <t>17-429PU-FJM</t>
  </si>
  <si>
    <t>https://drive.google.com/open?id=15yBTx2F08IabEUidjlilE9p45u1kFeps</t>
  </si>
  <si>
    <t>COM COM LE GRESIVAUDAN</t>
  </si>
  <si>
    <t>390 RUE HENRI FABRE
38926 CROLLES CEDEX</t>
  </si>
  <si>
    <t xml:space="preserve">GYMNASE FRISON ROCHE 
38190 VILLARD DONNOT </t>
  </si>
  <si>
    <t>17-428IND-FP</t>
  </si>
  <si>
    <t>https://drive.google.com/open?id=1Xtiqq4jDwOtToUHxj61aqG70TokCxC5h</t>
  </si>
  <si>
    <t>17-427PIST-JPB</t>
  </si>
  <si>
    <t>https://drive.google.com/open?id=1EKb6rixJEOt3uQ5b_gtwOZvEl0q2upzS</t>
  </si>
  <si>
    <t>20 RUE DU VALLON BATIMENT A
25480 ECOLE VALENTIN</t>
  </si>
  <si>
    <t>CASERNE JOFFRE A BESANCON</t>
  </si>
  <si>
    <t>17-426PVC-LM</t>
  </si>
  <si>
    <t>https://drive.google.com/open?id=1PCqZJphOI3rboztLICFZLZzFO1n6gDXh</t>
  </si>
  <si>
    <t>MAIRIE D EGUILLES</t>
  </si>
  <si>
    <t xml:space="preserve">HOTEL DE VILLE 
PLACE GABRIEL PAYEUR
13510 EGUILLES </t>
  </si>
  <si>
    <t>17-426GS-JPB</t>
  </si>
  <si>
    <t>https://drive.google.com/open?id=1fUW59mHdyB7K-b-OgBOgp9zbe0ADCWjC</t>
  </si>
  <si>
    <t xml:space="preserve">MR MONNE </t>
  </si>
  <si>
    <t>14 B RUE AMPERE
69450 ST CYR AU MONT D OR</t>
  </si>
  <si>
    <t>17-425IND-JR</t>
  </si>
  <si>
    <t>https://drive.google.com/open?id=1mg9rvka4qd6QBZ7mN71L42-3p1iP4h7L</t>
  </si>
  <si>
    <t>SOGIMA</t>
  </si>
  <si>
    <t>6 PLACE DU 4 SEPTEMBRE
CS 70025 
13284 MARSEILLE CEDEX 7</t>
  </si>
  <si>
    <t xml:space="preserve">SILO D ARENC </t>
  </si>
  <si>
    <t>17-424IND-JR</t>
  </si>
  <si>
    <t>https://drive.google.com/open?id=1gdr_rATuvVWtc6MdJ9qO5khfVpP2wKmg</t>
  </si>
  <si>
    <t>AIRBUS</t>
  </si>
  <si>
    <t>AEROPORT DE MARSEILLE
13725 MARIGNANE CEDEX</t>
  </si>
  <si>
    <t>17-423MC-FP</t>
  </si>
  <si>
    <t>https://drive.google.com/open?id=1LSxIQJLC7unlhUb_VKtKdLIQAf--uAxP</t>
  </si>
  <si>
    <t>MAIRIE DE GRABELS</t>
  </si>
  <si>
    <t xml:space="preserve">1 PLACE JEAN JAURES
34790 GRABELS </t>
  </si>
  <si>
    <t>17-422PKG-SM</t>
  </si>
  <si>
    <t>https://drive.google.com/open?id=1fjZyQaKM9yIXaZDf8uJbJYFRIcizNqWP</t>
  </si>
  <si>
    <t>SECF CASINO FREJUS</t>
  </si>
  <si>
    <t xml:space="preserve">40 RUE JEAN AICARD
83600 FREJUS </t>
  </si>
  <si>
    <t>17-420PKG-AL</t>
  </si>
  <si>
    <t>https://drive.google.com/open?id=1osR3vVeWssEuKc0phlbORS1IeLQ0okhO</t>
  </si>
  <si>
    <t xml:space="preserve">REGIE DES PARKING GRASSOIS </t>
  </si>
  <si>
    <t xml:space="preserve">HOTEL DE VILLE
BP 12069
06130 GRASSE CEDEX </t>
  </si>
  <si>
    <t>17-419PKG-AL</t>
  </si>
  <si>
    <t>https://drive.google.com/open?id=1UN0U3Msvf9LFg5SVZnl14p8VQcABydJB</t>
  </si>
  <si>
    <t>PKG  NICE</t>
  </si>
  <si>
    <t>17-418PVC-FJM</t>
  </si>
  <si>
    <t>https://drive.google.com/open?id=1LbuV7725rGSovLOPvgK60NmnbtXmeDoQ</t>
  </si>
  <si>
    <t>17-417BP-JMB</t>
  </si>
  <si>
    <t>https://drive.google.com/open?id=117Dgd4VJV8rwVLdBVqtzl5DgdIDO8zPh</t>
  </si>
  <si>
    <t xml:space="preserve">ETAT MAJOR GENDARMERIE D AQUITAINE </t>
  </si>
  <si>
    <t xml:space="preserve">59 RUE DE SEGUINEAU
33700 MERIGNAC </t>
  </si>
  <si>
    <t>17-416BOU-JR</t>
  </si>
  <si>
    <t>https://drive.google.com/open?id=1gqW_C6pkoqf8T8ua6yZB2Es8z1F8JyDG</t>
  </si>
  <si>
    <t xml:space="preserve">J2P CONCEPT </t>
  </si>
  <si>
    <t xml:space="preserve">Z.A. du Grand Pont 
1900, Avenue Jean Pallet - Lot n°19 
13880 VELAUX </t>
  </si>
  <si>
    <t xml:space="preserve">POLE UNIVERSITAIRE ST JEAN D ANGELY à NICE </t>
  </si>
  <si>
    <t>17-415BP-JMB</t>
  </si>
  <si>
    <t>https://drive.google.com/open?id=1Y9swvcJamfkSDBHskupbszQrCmYCpYvX</t>
  </si>
  <si>
    <t xml:space="preserve">MAIRIE DE BIAS </t>
  </si>
  <si>
    <t>272 route des Lacs 
40170 BIAS</t>
  </si>
  <si>
    <t>17-413PKG-AL</t>
  </si>
  <si>
    <t>https://drive.google.com/open?id=15KJkmF7ZTND2uM5rX3P12oJ6wZ7OpoSA</t>
  </si>
  <si>
    <t xml:space="preserve">PKG  MASSENA </t>
  </si>
  <si>
    <t>17-412SB-SM</t>
  </si>
  <si>
    <t>https://drive.google.com/open?id=1lthinVYV6BO6dCBAGxj_EINi_tM4cMCD</t>
  </si>
  <si>
    <t>17-411BP-JMB</t>
  </si>
  <si>
    <t>https://drive.google.com/open?id=1D09Khil8qcuJO9RShnW51U3i7p_bnuyy</t>
  </si>
  <si>
    <t xml:space="preserve">VILLE DE SAINTES </t>
  </si>
  <si>
    <t>HOTEL DE VILLE
BP 319
17107 SAINTES CEDEX</t>
  </si>
  <si>
    <t>17-410BP-JMB</t>
  </si>
  <si>
    <t>https://drive.google.com/open?id=1A9QGuyg5XmHFxAj-YFW9B5tnFc9NnoQ0</t>
  </si>
  <si>
    <t xml:space="preserve">CAMPING LES CIGALES </t>
  </si>
  <si>
    <t>AVENUE DE L OCEAN 
40660 MOLIETS ET MAA</t>
  </si>
  <si>
    <t>17-409DIV-FP</t>
  </si>
  <si>
    <t>https://drive.google.com/open?id=1gYrI088SPTIt5Hz6JGGA3DQWc3dROygf</t>
  </si>
  <si>
    <t>MAIRIE DE BEAUCAIRE</t>
  </si>
  <si>
    <t xml:space="preserve">HOTEL DE VILLE
30300 BEAUCAIRE </t>
  </si>
  <si>
    <t>Kais</t>
  </si>
  <si>
    <t>17-408DIV-FJM</t>
  </si>
  <si>
    <t>https://drive.google.com/open?id=1soWucz_shDsRSNynzbrQpil6901Wvo3L</t>
  </si>
  <si>
    <t>MAIRIE DE NOYAREY</t>
  </si>
  <si>
    <t xml:space="preserve">75 RUE DE MAUPAS
38360 NOYAREY </t>
  </si>
  <si>
    <t>17-407PVC-JMB</t>
  </si>
  <si>
    <t>https://drive.google.com/open?id=19I7I-SYTvLmgVqs664EQUoFKPs8D10Lj</t>
  </si>
  <si>
    <t>CNEFG</t>
  </si>
  <si>
    <t xml:space="preserve">ROUTE DE GRAVELLE
24110 ST ASTIER </t>
  </si>
  <si>
    <t>17-406PVC-FJM</t>
  </si>
  <si>
    <t>https://drive.google.com/open?id=1Fw4ojMvySATPpRhEf_x1tl7gFarUntWL</t>
  </si>
  <si>
    <t>VALENCE HANDBALL</t>
  </si>
  <si>
    <t xml:space="preserve">44 RUE JEAN BERTIN
26000 VALENCE </t>
  </si>
  <si>
    <t xml:space="preserve">PALAIS DES SPORTS MENDES FRANCE </t>
  </si>
  <si>
    <t>17-405EPDM-JMB</t>
  </si>
  <si>
    <t>https://drive.google.com/open?id=1jqQplrwDs30PkC7RcT1HgOtzw2QIF7JE</t>
  </si>
  <si>
    <t xml:space="preserve">VILLE DE CENON
 </t>
  </si>
  <si>
    <t xml:space="preserve">1 AV CARNOT
CS 50027
33152 CENON CEDEX </t>
  </si>
  <si>
    <t>PISTE ATHLE PALMER</t>
  </si>
  <si>
    <t>17-404GS-FP</t>
  </si>
  <si>
    <t>https://drive.google.com/open?id=1ZsMBLc0U8g1_03DdlECd8hUgkSNxWtBJ</t>
  </si>
  <si>
    <t>VILLE DE CASTELNAU LE LEZ</t>
  </si>
  <si>
    <t>Vincent</t>
  </si>
  <si>
    <t>17-403PKG-JR</t>
  </si>
  <si>
    <t>https://drive.google.com/open?id=1ubZ_cLFwt_3vnbi51Lj2UpH49ppKEnwQ</t>
  </si>
  <si>
    <t>SMS PROMOTION</t>
  </si>
  <si>
    <t>GROUPE SM
26 RUE ARISTIDE BOUCICAUT - BP 531
11105 NARBONNE CEDEX</t>
  </si>
  <si>
    <t>PKG POLE EMPLOI à MONTPELLIER</t>
  </si>
  <si>
    <t>17-402DIV-JR</t>
  </si>
  <si>
    <t>https://drive.google.com/open?id=1mR9SPPK_1RkqVftC_Ujk3ZgS2fD72c19</t>
  </si>
  <si>
    <t xml:space="preserve">VILLE DU SOLER </t>
  </si>
  <si>
    <t xml:space="preserve">Place André Daugnac
66270 LE SOLER </t>
  </si>
  <si>
    <t>17-401DIV-JPB</t>
  </si>
  <si>
    <t>https://drive.google.com/open?id=1gcr1LvVCY7DzoOq63MVTqDWavfDUl-8C</t>
  </si>
  <si>
    <t>17-400PVC-LM</t>
  </si>
  <si>
    <t>https://drive.google.com/open?id=0By9076QATsXNTmc4aFROTjN6NlU</t>
  </si>
  <si>
    <t>LES POSEURS</t>
  </si>
  <si>
    <t xml:space="preserve">GIALLA
20170 SAN SAVINO DI CARBINI </t>
  </si>
  <si>
    <t>17-399PVC-LM</t>
  </si>
  <si>
    <t>https://drive.google.com/open?id=0By9076QATsXNUEx1TUtfR2lDSGc</t>
  </si>
  <si>
    <t>Mairie de PLAN DE CUQUES</t>
  </si>
  <si>
    <t>28 avenue Frederic Chevillon 
13380 PLAN DE CUQUES</t>
  </si>
  <si>
    <t>17-398IND-SM</t>
  </si>
  <si>
    <t>https://drive.google.com/open?id=0By9076QATsXNU0FfdG1icGw1SFU</t>
  </si>
  <si>
    <t>MONSIEUR CHALEIL</t>
  </si>
  <si>
    <t>Impasse des Genevriers
34160 CASTRIES</t>
  </si>
  <si>
    <t>17-397SB-SM</t>
  </si>
  <si>
    <t>https://drive.google.com/open?id=0By9076QATsXNUGRpRmN3dE5UVkU</t>
  </si>
  <si>
    <t xml:space="preserve">ECOLE PAINLEVE </t>
  </si>
  <si>
    <t>Toledo</t>
  </si>
  <si>
    <t>17-397DIV-LM</t>
  </si>
  <si>
    <t>https://drive.google.com/open?id=0By9076QATsXNTk1nWC1GMkRqUmc</t>
  </si>
  <si>
    <t>17-395DIV-JPB</t>
  </si>
  <si>
    <t>https://drive.google.com/open?id=0By9076QATsXNNXRDRTBfZTI0R1U</t>
  </si>
  <si>
    <t>17-394DIV-FP</t>
  </si>
  <si>
    <t>https://drive.google.com/open?id=0By9076QATsXNMy1CR2ZOQ1VmQlE</t>
  </si>
  <si>
    <t>MAIRIE DE MONTAGNAC</t>
  </si>
  <si>
    <t xml:space="preserve">6 PLACE EMILE COMBES
34530 MONTAGNAC </t>
  </si>
  <si>
    <t>17-393PVC-SM</t>
  </si>
  <si>
    <t>https://drive.google.com/open?id=0By9076QATsXNVmpqUFdGcXpTYjQ</t>
  </si>
  <si>
    <t>MAIRIE DE SAVERDUN</t>
  </si>
  <si>
    <t>HOTEL DE VILLE</t>
  </si>
  <si>
    <t xml:space="preserve">1 PLACE DU SOUVENIR FRANCAIS
09700 SAVERDUN </t>
  </si>
  <si>
    <t>17-392BP-JMB</t>
  </si>
  <si>
    <t>https://drive.google.com/open?id=0By9076QATsXNSWtDZGQtT0paT2c</t>
  </si>
  <si>
    <t>17-391MC-JPB</t>
  </si>
  <si>
    <t>https://drive.google.com/open?id=0By9076QATsXNdHB6cmV5LWk0eHM</t>
  </si>
  <si>
    <t xml:space="preserve">COMMUNE DE ST CYR AU MONT DOR </t>
  </si>
  <si>
    <t xml:space="preserve">13 RUE JEAN ET CATHERINE REYNIER
69450 ST CYR AU MONT D OR </t>
  </si>
  <si>
    <t>17-390BOU-JR</t>
  </si>
  <si>
    <t>https://drive.google.com/open?id=0By9076QATsXNcUdGWmpSRlg2OEk</t>
  </si>
  <si>
    <t>Chambre de Métiers et de l'Artisanat de l'Aude</t>
  </si>
  <si>
    <t>20, Avenue du Maréchal Juin
CS 70051
 11890 CARCASSONNE Cedex 9</t>
  </si>
  <si>
    <t xml:space="preserve">CFA HENRI MARTIN 
11200 LEZIGNAN CORBIERES </t>
  </si>
  <si>
    <t>17-389PKG-JR</t>
  </si>
  <si>
    <t>https://drive.google.com/open?id=0By9076QATsXNVEp1OVF1RE13bHc</t>
  </si>
  <si>
    <t>17-388GS-FP</t>
  </si>
  <si>
    <t>https://drive.google.com/open?id=0By9076QATsXNaTBYQUdjZVcxaHc</t>
  </si>
  <si>
    <t>MAIRIE DE LIGNAN SUR ORB</t>
  </si>
  <si>
    <t xml:space="preserve">1 RUE RAYMOND CAU
34490 LIGNAN SUR ORB </t>
  </si>
  <si>
    <t>17-387SB-SM</t>
  </si>
  <si>
    <t>https://drive.google.com/open?id=0By9076QATsXNeENraW0xVndBbWs</t>
  </si>
  <si>
    <t>1 PLACE GEORGES FRECHE
34000 MONTPELLIER</t>
  </si>
  <si>
    <t>GROUPE DAUBIE
SALLE POLYVALENTE 
34000 MONTPELLIER</t>
  </si>
  <si>
    <t>17-386IND-SM</t>
  </si>
  <si>
    <t>https://drive.google.com/open?id=0By9076QATsXNclpVQlVHc1pXZGc</t>
  </si>
  <si>
    <t xml:space="preserve">TETRA FINITIONS 
</t>
  </si>
  <si>
    <t xml:space="preserve">ZAC DES PIELETTES 
13740 LE ROVE </t>
  </si>
  <si>
    <t xml:space="preserve">PUM PLASTIQUE ISTRES </t>
  </si>
  <si>
    <t>17-385BP-SM</t>
  </si>
  <si>
    <t>https://drive.google.com/open?id=0By9076QATsXNcTNWa1o2b29DQzA</t>
  </si>
  <si>
    <t>MME ABADIE</t>
  </si>
  <si>
    <t xml:space="preserve">COL DES ARES / RECHIOUS 
31510 BARBAZAN </t>
  </si>
  <si>
    <t>17-384RS-LM</t>
  </si>
  <si>
    <t>https://drive.google.com/open?id=0By9076QATsXNWXJodGlxQ051eW8</t>
  </si>
  <si>
    <t>17-383DIV-FP</t>
  </si>
  <si>
    <t>https://drive.google.com/open?id=18chYp1NZmnTbvbl-j7lQhFoSX-tnn8dY</t>
  </si>
  <si>
    <t>VILLE DE PEROLS</t>
  </si>
  <si>
    <t>17-382PU-FJM</t>
  </si>
  <si>
    <t>https://drive.google.com/open?id=0By9076QATsXNdjNCTFpiZjVHS3M</t>
  </si>
  <si>
    <t xml:space="preserve">MAIRIE D AOSTE                                                                                                       </t>
  </si>
  <si>
    <t xml:space="preserve">PLACE DE LA MAIRIE
38490 AOSTE </t>
  </si>
  <si>
    <t>17-381PKG-AL</t>
  </si>
  <si>
    <t>https://drive.google.com/open?id=0By9076QATsXNTlo3cnN4NnRiLUE</t>
  </si>
  <si>
    <t xml:space="preserve">PKG PALAIS JUSTICE NICE </t>
  </si>
  <si>
    <t>17-380PU-FJM</t>
  </si>
  <si>
    <t>https://drive.google.com/open?id=0By9076QATsXNQktYUjRfYkFBdWM</t>
  </si>
  <si>
    <t>COMMUNE DE CROLLES</t>
  </si>
  <si>
    <t>BP 11
38921 CROLLES CEDEX</t>
  </si>
  <si>
    <t xml:space="preserve">GYMNASE LA MARELLE </t>
  </si>
  <si>
    <t>17-379PIST-LM</t>
  </si>
  <si>
    <t>https://drive.google.com/open?id=0By9076QATsXNeV9GRXI3dWhXZmc</t>
  </si>
  <si>
    <t>Conseil Général 13</t>
  </si>
  <si>
    <t>Hôtel du Département
52 avenue Saint Just
13256 MARSEILLE Cedex 20</t>
  </si>
  <si>
    <t xml:space="preserve">COLLEGE NATHALIE SARRAUTE à AUBAGNE </t>
  </si>
  <si>
    <t>Sports Services Dos Estrellas</t>
  </si>
  <si>
    <t>17-378PU-LM</t>
  </si>
  <si>
    <t>https://drive.google.com/open?id=0By9076QATsXNekdaQ1l0VGNrcnM</t>
  </si>
  <si>
    <t>MAIRIE DE GARDANNE</t>
  </si>
  <si>
    <t xml:space="preserve">HOTEL DE VILLE
13120 GARDANNE </t>
  </si>
  <si>
    <t xml:space="preserve">SALLE DE DANSE COSEC </t>
  </si>
  <si>
    <t>17-377PKG-AL</t>
  </si>
  <si>
    <t>https://drive.google.com/open?id=0By9076QATsXNX0pCa2d0a0taNU0</t>
  </si>
  <si>
    <t xml:space="preserve">INDIGO INFRA  </t>
  </si>
  <si>
    <t xml:space="preserve">PKG ST PAUL 
RD POINT STE CLAIRE 
06570 ST PAUL DE VENCE </t>
  </si>
  <si>
    <t>Facture Oct Travaux Novembre</t>
  </si>
  <si>
    <t xml:space="preserve">17-376RS-LM </t>
  </si>
  <si>
    <t>https://drive.google.com/open?id=0By9076QATsXNZlBKdWxyNG5YWFU</t>
  </si>
  <si>
    <t xml:space="preserve">COMPLEXES JULIEN OLIVE ET FLORIAN AURELIO </t>
  </si>
  <si>
    <t>17-375PU-ASNE</t>
  </si>
  <si>
    <t>https://drive.google.com/open?id=0By9076QATsXNSVFOSldoY3lmV1E</t>
  </si>
  <si>
    <t xml:space="preserve">ENSEMBLE SCOLAIRE E MICHELET </t>
  </si>
  <si>
    <t xml:space="preserve">LYCEE BOSSUET
11 RUE BOSSUET
19100 BRIVE </t>
  </si>
  <si>
    <t>carlos</t>
  </si>
  <si>
    <t>17-374IND-JR</t>
  </si>
  <si>
    <t>https://drive.google.com/open?id=0By9076QATsXNM21zdGc5QmhpRXc</t>
  </si>
  <si>
    <t>MUSEE FABRE</t>
  </si>
  <si>
    <t xml:space="preserve">13 RUE DES MONTPELLIERET 
34000 MONTPELLIER </t>
  </si>
  <si>
    <t>17-373BP-FP</t>
  </si>
  <si>
    <t>https://drive.google.com/open?id=0By9076QATsXNdE1ta3JNNjk1eTA</t>
  </si>
  <si>
    <t>MAIRIE D'AUTIGNAC</t>
  </si>
  <si>
    <t>5 PLACE DU 14 JUILLET
34480 AUTIGNAC</t>
  </si>
  <si>
    <t>17-372BP-SM</t>
  </si>
  <si>
    <t>https://drive.google.com/open?id=0ByFq5RDVYhYYNUE3VXNjcGxkWTQ</t>
  </si>
  <si>
    <t>- 05110 VITROLLES</t>
  </si>
  <si>
    <t>17-371BP-SM</t>
  </si>
  <si>
    <t>https://drive.google.com/open?id=0ByFq5RDVYhYYNHQzMGlxNkRPcGc</t>
  </si>
  <si>
    <t>74500 FETERNES</t>
  </si>
  <si>
    <t>17-370GS-SM</t>
  </si>
  <si>
    <t>https://drive.google.com/open?id=0ByFq5RDVYhYYNGhndWdDQ0NKaFk</t>
  </si>
  <si>
    <t>MAIRIE DE PIBRAC</t>
  </si>
  <si>
    <t>ESPLANADE SAINT GERMAINE
31820 PIBRAC</t>
  </si>
  <si>
    <t>TENNIS CLUB MUNICIPAL</t>
  </si>
  <si>
    <t>17-369PVC-AS</t>
  </si>
  <si>
    <t>https://drive.google.com/open?id=0ByFq5RDVYhYYN2hDOG9uXzJ6VGc</t>
  </si>
  <si>
    <t>COMMUNAUTE DE COMMUNES DU LANGEADOIS</t>
  </si>
  <si>
    <t>6 PLACE ANDRE ROUX
43300 LANGEAC</t>
  </si>
  <si>
    <t>HALLE DES SPORTS 
1 RUE PIERRE DE COUBERTIN
43300 LANGEAC</t>
  </si>
  <si>
    <t>17-368GS-LM</t>
  </si>
  <si>
    <t>https://drive.google.com/open?id=0By9076QATsXNN014NjdlbnluMEk</t>
  </si>
  <si>
    <t>17-367PKG-AL</t>
  </si>
  <si>
    <t>https://drive.google.com/open?id=0By9076QATsXNam1RM3JSeVJ1VE0</t>
  </si>
  <si>
    <t xml:space="preserve">TRAVAUX DU MIDI </t>
  </si>
  <si>
    <t>111 AV DE LA JARRE 13009 MARSEILLE</t>
  </si>
  <si>
    <t xml:space="preserve">PKG ORTEC à AIX EN PROVENCE </t>
  </si>
  <si>
    <t>Comptabilisé avec le marché de base</t>
  </si>
  <si>
    <t>17-366PKG-AL</t>
  </si>
  <si>
    <t>https://drive.google.com/open?id=0By9076QATsXNdzdjQW1zTHppbTA</t>
  </si>
  <si>
    <t>270 IMPASSE ADAM SMITH
CS 10100
34479 PEROLS CEDEX</t>
  </si>
  <si>
    <t>17-365GS-FP</t>
  </si>
  <si>
    <t>https://drive.google.com/open?id=0By9076QATsXNTndTMkwta1NjMGM</t>
  </si>
  <si>
    <t xml:space="preserve">Nicolas
</t>
  </si>
  <si>
    <t>17-364DIV-LM</t>
  </si>
  <si>
    <t>https://drive.google.com/open?id=0By9076QATsXNTDBFZTVrUlhOUG8</t>
  </si>
  <si>
    <t xml:space="preserve">VILLE DE MARIGNANE </t>
  </si>
  <si>
    <t>HOTEL DE VILLE
COURS MIRABEAU -CS 40022
13729 MARIGNANE CEDEX</t>
  </si>
  <si>
    <t>17-363PKG-JR</t>
  </si>
  <si>
    <t>https://drive.google.com/open?id=0By9076QATsXNNUR4SGV4NERETzQ</t>
  </si>
  <si>
    <t>ENTREPRISE 26</t>
  </si>
  <si>
    <t xml:space="preserve">885 AV PIERRE BROSSOLETTE 
26800 PORTES LES VALENCE </t>
  </si>
  <si>
    <t>17-362IND-SM</t>
  </si>
  <si>
    <t>https://drive.google.com/open?id=0By9076QATsXNamp5MlRMUmlHM1E</t>
  </si>
  <si>
    <t xml:space="preserve">SDIS 34
</t>
  </si>
  <si>
    <t xml:space="preserve">PARC DE BEL AIR
150 RUE SUPERNOVA 
34570 VAILHAUQUES </t>
  </si>
  <si>
    <t xml:space="preserve">CENTRE DE PAULHAN 
LT YORIS  - 1 CHEMIN DES DAMES 
34230 PAULHAN </t>
  </si>
  <si>
    <t>17-361DIV-FP</t>
  </si>
  <si>
    <t>https://drive.google.com/open?id=0By9076QATsXNaWE5ZU5iSS0tc0E</t>
  </si>
  <si>
    <t xml:space="preserve">LE SOLEIL BLEU - CAMPING PARIS SAS </t>
  </si>
  <si>
    <t xml:space="preserve">66420 LE BARCARES </t>
  </si>
  <si>
    <t>17-360DIV-FP</t>
  </si>
  <si>
    <t>https://drive.google.com/open?id=0By9076QATsXNVWVYQ1JvOHNxSkU</t>
  </si>
  <si>
    <t>MR VERNAZOBRE</t>
  </si>
  <si>
    <t xml:space="preserve">MAS DE CODURE
34130 ST AUNES </t>
  </si>
  <si>
    <t xml:space="preserve">Nicolas </t>
  </si>
  <si>
    <t>17-359PARQ-FP</t>
  </si>
  <si>
    <t>https://drive.google.com/open?id=0By9076QATsXNOW1HSUNURk1icXc</t>
  </si>
  <si>
    <t xml:space="preserve">HOOPS FACTORY TOULOUSE </t>
  </si>
  <si>
    <t>17-358PU-FP</t>
  </si>
  <si>
    <t>https://drive.google.com/open?id=0By9076QATsXNVnlkSzk2VlExTVU</t>
  </si>
  <si>
    <t>17-357DIV-FP</t>
  </si>
  <si>
    <t>https://drive.google.com/open?id=0By9076QATsXNLXpjV0ZqUWdmejA</t>
  </si>
  <si>
    <t xml:space="preserve">MAIRIE DE CONGENIES </t>
  </si>
  <si>
    <t xml:space="preserve">HOTEL DE VILLE
30111 CONGENIES </t>
  </si>
  <si>
    <t>17-356BP-SM</t>
  </si>
  <si>
    <t>https://drive.google.com/open?id=0By9076QATsXNaWJ4ZU84bVhTUEU</t>
  </si>
  <si>
    <t xml:space="preserve">6 AV DE LA GARDIE
34510 FLORENSAC </t>
  </si>
  <si>
    <t>17-353IND-JR</t>
  </si>
  <si>
    <t>https://drive.google.com/open?id=0By9076QATsXNb0ZHWDZOc0RNMVE</t>
  </si>
  <si>
    <t xml:space="preserve">SPORT 2000 
SARL SPORT SELECT </t>
  </si>
  <si>
    <t xml:space="preserve">RUE RENE CLAIR 
ZAC DES COMMANDEURS 
34970 LATTES </t>
  </si>
  <si>
    <t>17-352SB-SM</t>
  </si>
  <si>
    <t>https://drive.google.com/open?id=0By9076QATsXNRkZUVFB5dHVVWmM</t>
  </si>
  <si>
    <t>1 PLACE GEORGES FRECHES
34267 MONTPELLIER</t>
  </si>
  <si>
    <t xml:space="preserve">GROUPE DAUBIE HALL D ENTREE </t>
  </si>
  <si>
    <t>TOLEDO</t>
  </si>
  <si>
    <t>17-351BP-JPB</t>
  </si>
  <si>
    <t>https://drive.google.com/open?id=0By9076QATsXNWkFVRGJ5eVhfNlk</t>
  </si>
  <si>
    <t>SYNDIC LE VERSAILLE</t>
  </si>
  <si>
    <t xml:space="preserve">12-14 RUE FERDINAND BUISSON
42800 RIVE DE GIERS </t>
  </si>
  <si>
    <t>17-350PARQ-LM</t>
  </si>
  <si>
    <t>https://drive.google.com/open?id=0By9076QATsXNY3lWVVFiaklvM2s</t>
  </si>
  <si>
    <t>TCB</t>
  </si>
  <si>
    <t>17-349PU-SM</t>
  </si>
  <si>
    <t>https://drive.google.com/open?id=0By9076QATsXNUzJ4VDFxMy1QUFE</t>
  </si>
  <si>
    <t xml:space="preserve">MAIRIE DE QUINT FONSEGRIVES </t>
  </si>
  <si>
    <t xml:space="preserve">HOTEL DE VILLE
31130 QUINT FONSEGRIVES 
</t>
  </si>
  <si>
    <t>17-348TR-JPB</t>
  </si>
  <si>
    <t>https://drive.google.com/open?id=0By9076QATsXNSlVtdTZrbmNQZ0k</t>
  </si>
  <si>
    <t>17-347PKG-AL</t>
  </si>
  <si>
    <t>https://drive.google.com/open?id=0By9076QATsXNQkpsYkgzc2hxblE</t>
  </si>
  <si>
    <t xml:space="preserve">HOTEL DE VILLE 
PLACE GABRIEL PERI - CS 60715
34508 BEZIERS CEDEX </t>
  </si>
  <si>
    <t>17-346BP-LM</t>
  </si>
  <si>
    <t>https://drive.google.com/open?id=0By9076QATsXNS1RUWWFwT0pUQlE</t>
  </si>
  <si>
    <t xml:space="preserve">15 AV GENERAL MONSABERT
13820 ENSUES LA REDONNE </t>
  </si>
  <si>
    <t>CO TRAITANCE BIGI TP 
base 10958€
+36880 à faire en avril</t>
  </si>
  <si>
    <t xml:space="preserve">UMIT
</t>
  </si>
  <si>
    <t>17-345DIV-LM</t>
  </si>
  <si>
    <t>https://drive.google.com/open?id=0By9076QATsXNMTBpVUZfOHNaMFU</t>
  </si>
  <si>
    <t xml:space="preserve">MAIRIE DE CHATEAUNEUF ES MARTIGUES </t>
  </si>
  <si>
    <t>17-344GS-LM</t>
  </si>
  <si>
    <t>https://drive.google.com/open?id=0By9076QATsXNR1VTR2l3MVNSYTQ</t>
  </si>
  <si>
    <t>17-343BP-JMB</t>
  </si>
  <si>
    <t>https://drive.google.com/open?id=0By9076QATsXNV2ZiTHlBbXhTcms</t>
  </si>
  <si>
    <t xml:space="preserve">SDC VILLAGE CLUB LESPECIER </t>
  </si>
  <si>
    <t>C/O CABINET CGS
24 BD MARCEL DASSALT
64200 BIARRITZ</t>
  </si>
  <si>
    <t>DOMAINE DES PINS D OR
64000 BIARRITZ</t>
  </si>
  <si>
    <t>TB Peinture</t>
  </si>
  <si>
    <t>17-342PVC-LM</t>
  </si>
  <si>
    <t>https://drive.google.com/open?id=0By9076QATsXNS2R3SHFiNVAwTHM</t>
  </si>
  <si>
    <t>Ville de CANNES</t>
  </si>
  <si>
    <t>CS 30140 
06414 CANNES Cedex</t>
  </si>
  <si>
    <t>Palais des Victoires 
06400 CANNES</t>
  </si>
  <si>
    <t>17-341GS-FP</t>
  </si>
  <si>
    <t>SHILTON</t>
  </si>
  <si>
    <t xml:space="preserve">34000 QUARANTE </t>
  </si>
  <si>
    <t>TR</t>
  </si>
  <si>
    <t xml:space="preserve">17-340MC-FP </t>
  </si>
  <si>
    <t>https://drive.google.com/open?id=0By9076QATsXNZ0J4LVo4blkzVW8</t>
  </si>
  <si>
    <t>17-339TR-FP</t>
  </si>
  <si>
    <t>https://drive.google.com/open?id=0By9076QATsXNMDZ6NEdXbFRFN2c</t>
  </si>
  <si>
    <t>17-338PU-JMB</t>
  </si>
  <si>
    <t>https://drive.google.com/open?id=0By9076QATsXNNG9QeEduV3FsUWc</t>
  </si>
  <si>
    <t>MAIRIE DE MOMUY</t>
  </si>
  <si>
    <t xml:space="preserve">HOTEL DE VILLE
40700 MOMUY </t>
  </si>
  <si>
    <t>17-337GS-JS</t>
  </si>
  <si>
    <t>https://drive.google.com/open?id=0By9076QATsXNckhIRzYyZXU2TUE</t>
  </si>
  <si>
    <t xml:space="preserve">HOTEL DE VILLE
PLACE DE LA LOGE BP 20931
66931 PERPIGNAN CEDEX </t>
  </si>
  <si>
    <t>17-336SB-SM</t>
  </si>
  <si>
    <t>https://drive.google.com/open?id=0By9076QATsXNZUVlUEpDNi0tRW8</t>
  </si>
  <si>
    <t xml:space="preserve">L'ESSENTIEL </t>
  </si>
  <si>
    <t xml:space="preserve">195 AV JACQUES CARTIER
PISCINE ANTIGONE 
34000 MONTPELLIER </t>
  </si>
  <si>
    <t xml:space="preserve">SALLE DE SPORTS VIT'HALLES </t>
  </si>
  <si>
    <t>17-335BP-JMB</t>
  </si>
  <si>
    <t>https://drive.google.com/open?id=0By9076QATsXNWWhSeHk1cWhubUk</t>
  </si>
  <si>
    <t>MAIRIE DE ARZACQ ARRAZIGUET</t>
  </si>
  <si>
    <t xml:space="preserve">PLACE DE LA REPUBLIQUE 
64410 ARZACQ ARRAZIGUET </t>
  </si>
  <si>
    <t>17-334BP-LM</t>
  </si>
  <si>
    <t>https://drive.google.com/open?id=0By9076QATsXNbzhMQWlYd2xBYzA</t>
  </si>
  <si>
    <t>MAIRIE DE ST SAVOURNIN</t>
  </si>
  <si>
    <t>HOTEL DE VILLE
13119 ST SAVOURNIN</t>
  </si>
  <si>
    <t>17-333SB-SM</t>
  </si>
  <si>
    <t>https://drive.google.com/open?id=0By9076QATsXNenR5UktZRXNTbU0</t>
  </si>
  <si>
    <t>SALLE POLYVALENTE BLANCHARD</t>
  </si>
  <si>
    <t>17-332SB-SM</t>
  </si>
  <si>
    <t>https://drive.google.com/open?id=0By9076QATsXNTEN3RU9FY0ltcU0</t>
  </si>
  <si>
    <t>ECOLE DIDEROT</t>
  </si>
  <si>
    <t>17-331DIV-FP</t>
  </si>
  <si>
    <t>https://drive.google.com/open?id=0By9076QATsXNanAxR0dCU2d3QzQ</t>
  </si>
  <si>
    <t>CARCASSONNE AGGLO</t>
  </si>
  <si>
    <t>1 RUE PIERRE GERMAIN
11890 CARCASSONNE CEDEX 9</t>
  </si>
  <si>
    <t xml:space="preserve">TENNIS VENTENAC CABARDES </t>
  </si>
  <si>
    <t>Veldeman</t>
  </si>
  <si>
    <t>17-330BP-LM</t>
  </si>
  <si>
    <t>https://drive.google.com/open?id=0By9076QATsXNTk1XMERPNFJkVGM</t>
  </si>
  <si>
    <t>17-329BP-LM</t>
  </si>
  <si>
    <t>https://drive.google.com/open?id=0By9076QATsXNSDloaFZGblI2cUE</t>
  </si>
  <si>
    <t>TNM</t>
  </si>
  <si>
    <t>17-328RS-FP</t>
  </si>
  <si>
    <t>https://drive.google.com/open?id=0By9076QATsXNYjRTOWVmeVh5TE0</t>
  </si>
  <si>
    <t>COLAS MIDI MEDITERANNE</t>
  </si>
  <si>
    <t>11 RUE DU REC DE VEYRET
11100 NARBONNE</t>
  </si>
  <si>
    <t>TENNIS CLUB CUXAC D'AUDE</t>
  </si>
  <si>
    <t xml:space="preserve">17-327BP-LM </t>
  </si>
  <si>
    <t>https://drive.google.com/open?id=0By9076QATsXNcTRtQmY2NXBsM2c</t>
  </si>
  <si>
    <t>MR HARTLEY</t>
  </si>
  <si>
    <t xml:space="preserve">1810 CHEMIN TRAIN DES PIGNES OUEST 
83510 LORGUES </t>
  </si>
  <si>
    <t>TNM Sol</t>
  </si>
  <si>
    <t>17-326EPDM-FP</t>
  </si>
  <si>
    <t>https://drive.google.com/open?id=0By9076QATsXNdTRJTkVjNkRieWc</t>
  </si>
  <si>
    <t xml:space="preserve">ITEP LES GARRIGUES </t>
  </si>
  <si>
    <t xml:space="preserve">CHEMIN CROIX DE CANDORDY
30700 SANILHAC </t>
  </si>
  <si>
    <t>Rodrigues Sol</t>
  </si>
  <si>
    <t>17-325BP-JMB</t>
  </si>
  <si>
    <t>https://drive.google.com/open?id=0By9076QATsXNWDFUQ2pGd0N6Yk0</t>
  </si>
  <si>
    <t xml:space="preserve">MAISON D ENFANTS DIETETIQUE ET THERMALE </t>
  </si>
  <si>
    <t>65130 CAPVERN LES BAINS</t>
  </si>
  <si>
    <t>PLATEAU MULTISPORT</t>
  </si>
  <si>
    <t>17-324PU-JMB</t>
  </si>
  <si>
    <t>https://drive.google.com/open?id=0By9076QATsXNY0tabS1nVVk1NjA</t>
  </si>
  <si>
    <t xml:space="preserve">MAIRIE DE MONT DE MARSAN </t>
  </si>
  <si>
    <t xml:space="preserve">2 PLACE GENERAL LECLERC 
BP 305
40011 MONT DE MARSAN CEDEX </t>
  </si>
  <si>
    <t xml:space="preserve">SALLE JACQUES DORGAMBIDE </t>
  </si>
  <si>
    <t>17-323GS-JMB</t>
  </si>
  <si>
    <t>https://drive.google.com/open?id=0By9076QATsXNM3BZLTBla2VOazA</t>
  </si>
  <si>
    <t>VILLAGE DES PLATEAUX</t>
  </si>
  <si>
    <t>Chemin de Rhodes 
33370 POMPIGNAC</t>
  </si>
  <si>
    <t>17-322PU-AS</t>
  </si>
  <si>
    <t>https://drive.google.com/open?id=0B9VH351EVEJPbjFMenJJdmd1S2c</t>
  </si>
  <si>
    <t xml:space="preserve">MAIRIE DE VALS PRES LE PUY
</t>
  </si>
  <si>
    <t>PLACE DU MONASTERE
43750 VALS PRES LE PUY</t>
  </si>
  <si>
    <t>43750 VALS PRES LE PUY</t>
  </si>
  <si>
    <t>17-321TR-FJM</t>
  </si>
  <si>
    <t>https://drive.google.com/open?id=0B9VH351EVEJPalcyVFZoUGxmSnM</t>
  </si>
  <si>
    <t>MAIRIE DE PIERRELATTE</t>
  </si>
  <si>
    <t>AVENUE JEAN PERRIN 
26700 PIERRELATTE</t>
  </si>
  <si>
    <t>GYMNASE LA FERME BAUMET
Rue Théophile Gautier
26700 Pierrelatte</t>
  </si>
  <si>
    <t>17-320RS-LM</t>
  </si>
  <si>
    <t>https://drive.google.com/open?id=0B9VH351EVEJPY0lRWDV6SlFyX00</t>
  </si>
  <si>
    <t>SPACIO TEMPO</t>
  </si>
  <si>
    <t>Parc d'activités
BP42
80420 FLIXECOURT</t>
  </si>
  <si>
    <t>TC DE PEYNIER
Base de Loisirs de la Garenne
13790 PEYNIER</t>
  </si>
  <si>
    <t>17-319PARQ-LM</t>
  </si>
  <si>
    <t>https://drive.google.com/open?id=0B9VH351EVEJPeF92bkVtWUlhekE</t>
  </si>
  <si>
    <t>SALLE DE SPORTS CHARLES ORLANDUCCI ET ANNEXES
20215 VESCOVATO</t>
  </si>
  <si>
    <t>17-318GS-JM</t>
  </si>
  <si>
    <t>https://drive.google.com/open?id=0B2QUlEER30QDTkt3b2MwNnY4NXM</t>
  </si>
  <si>
    <t>COMMUNE DE ROQUEFORT</t>
  </si>
  <si>
    <t>1 PLACE DU SOLEIL
40120 ROCQUEFORT</t>
  </si>
  <si>
    <t>COURT DE TENNIS DE NAUTON</t>
  </si>
  <si>
    <t>17-317PK-SM</t>
  </si>
  <si>
    <t>https://drive.google.com/open?id=0B9VH351EVEJPdFdPZi1TSzRhNm8</t>
  </si>
  <si>
    <t>TSA 16702
59782 LILLE CEDEX9</t>
  </si>
  <si>
    <t>Parking PALAIS DE LA LIBERTE
Place de la liberté
83000 TOULON</t>
  </si>
  <si>
    <t>17-316SB-SM</t>
  </si>
  <si>
    <t>https://drive.google.com/open?id=0B9VH351EVEJPSms0Q2F2LTM2TGs</t>
  </si>
  <si>
    <t>184 ALLEE DE L'AQUEDUC
34080 MONTPELLIER</t>
  </si>
  <si>
    <t>17-315SB-SM</t>
  </si>
  <si>
    <t>https://drive.google.com/open?id=0B2QUlEER30QDeU81Mk1IbEtoTDQ</t>
  </si>
  <si>
    <t>ELEMENTAIRE ANDRE BOULLOCHE
123 RUE DE LAUSANNE
34000 MONTPELLIER</t>
  </si>
  <si>
    <t>17-314IND-AL</t>
  </si>
  <si>
    <t>https://drive.google.com/open?id=0B9VH351EVEJPQ1czMTdMVmNSZ1U</t>
  </si>
  <si>
    <t>PARKING BREVENT
74400 CHAMONIX</t>
  </si>
  <si>
    <t>17-313PK-AL</t>
  </si>
  <si>
    <t>https://drive.google.com/open?id=0B9VH351EVEJPSzZZTW1WU0RoYW8</t>
  </si>
  <si>
    <t>SAPM
TSA 16702
59782 LILLE CEDEX 9</t>
  </si>
  <si>
    <t>PORTAIL COUCOU
BOULEVARD LAMARTINE
13300 SALON DE PROVENCE</t>
  </si>
  <si>
    <t>17-312GS-JS</t>
  </si>
  <si>
    <t>https://drive.google.com/open?id=0B9VH351EVEJPaFpCUEtPMHdKWjA</t>
  </si>
  <si>
    <t xml:space="preserve">LRA
</t>
  </si>
  <si>
    <t>117 RUE DES ETATS GENERAUX
CS19536
34961 MONTPELLIER CEDEX 2</t>
  </si>
  <si>
    <t>LYCEE CHAPTAL
19 AVENUE PAULIN DAUDE
48000 MENDE</t>
  </si>
  <si>
    <t>17-311PVC-FP</t>
  </si>
  <si>
    <t>https://drive.google.com/open?id=0B2QUlEER30QDenlEVHZzdUxsdG8</t>
  </si>
  <si>
    <t>PLACE DE LA LOGE
66000 PERPIGNAN</t>
  </si>
  <si>
    <t>HALLE DES SPORTS DE LURCAT</t>
  </si>
  <si>
    <t>17-310BP-FP</t>
  </si>
  <si>
    <t>https://drive.google.com/open?id=0B9VH351EVEJPc3JyQm9XdHZZUzg</t>
  </si>
  <si>
    <t>17-309PVC-FJM</t>
  </si>
  <si>
    <t>https://drive.google.com/open?id=0B9VH351EVEJPR1dtV0lueUxyLTQ</t>
  </si>
  <si>
    <t>MAIRIE DE FROGES</t>
  </si>
  <si>
    <t>142 BOULEVARD DE LA REPUBLIQUE
38190 FROGES</t>
  </si>
  <si>
    <t>SALLE DES SPORTS
BOULEVARD DE LA REPUBLIQUE
38190 FROGES</t>
  </si>
  <si>
    <t>17-308SB-SM</t>
  </si>
  <si>
    <t>https://drive.google.com/open?id=0B2QUlEER30QDbnVBRHotWXZhalU</t>
  </si>
  <si>
    <t>1 PLACE GEORGES FRECHE
34267 MONTPELLIER CEDEX 2</t>
  </si>
  <si>
    <t>CLUB HOUSE 
CENTRE ÉQUESTRE GRAMMONT</t>
  </si>
  <si>
    <t>17-307EPDM-LM</t>
  </si>
  <si>
    <t>https://drive.google.com/open?id=0By9076QATsXNS2k3TWY4QlE0TXc</t>
  </si>
  <si>
    <t>EXTERNAT ST JOSEPH</t>
  </si>
  <si>
    <t xml:space="preserve">2229 ROUTE DE FAVEYROLLES 
BP 122
83192 OLLIOULES CEDEX </t>
  </si>
  <si>
    <t>17-306TR-LM</t>
  </si>
  <si>
    <t>https://drive.google.com/open?id=0B2QUlEER30QDTFczdFJxYlpXaEE</t>
  </si>
  <si>
    <t>MAIRIE DE MARIGNANE</t>
  </si>
  <si>
    <t>HOTEL DE VILLE - COURS MIRABEAU
CS 40022
13729 MARIGNANE</t>
  </si>
  <si>
    <t>GYMNASE SAINT PIERRE</t>
  </si>
  <si>
    <t>17-305PU-LM</t>
  </si>
  <si>
    <t>https://drive.google.com/open?id=0B2QUlEER30QDeGhyUjE0ZnlmWVk</t>
  </si>
  <si>
    <t>LA CIOTAT</t>
  </si>
  <si>
    <t>VILLE DE LA CIOTAT
DIRECTION GENERALE DES SERVICES TECHNIQUES
ROND POINT DES MESSAGERIES MARITIMES
13600 LA CIOTAT</t>
  </si>
  <si>
    <t>GYMNASE VIREBELLE, LA CIOTAT 13600</t>
  </si>
  <si>
    <t>17-304RS-SM</t>
  </si>
  <si>
    <t>https://drive.google.com/open?id=0B9VH351EVEJPeFY0bnh3di0xNjQ</t>
  </si>
  <si>
    <t>KAKTUS PADEL</t>
  </si>
  <si>
    <t>52 RUE SAINT GEORGES
75009 PARIS</t>
  </si>
  <si>
    <t>COMPLEXE SPORTIF DE GRAMMONT
3143-3300 AVENUE ALBERT EINSTEIN 
34000 MONTPELLIER</t>
  </si>
  <si>
    <t>5553 Kaktus Paddel
7852,20 Mairie Montpellier</t>
  </si>
  <si>
    <t>17-303GS-FP</t>
  </si>
  <si>
    <t>https://drive.google.com/open?id=0By9076QATsXNcVkybkRHLXNjNzg</t>
  </si>
  <si>
    <t>MAIRIE DE ST SIFFRET</t>
  </si>
  <si>
    <t xml:space="preserve">HOTEL DE VILLE 
30700 ST SIFFRET </t>
  </si>
  <si>
    <t>17-302BP-FP</t>
  </si>
  <si>
    <t>https://drive.google.com/open?id=0By9076QATsXNSExJcUp6eklReHc</t>
  </si>
  <si>
    <t>VILLE DE LAVERUNE</t>
  </si>
  <si>
    <t xml:space="preserve">HOTEL DE VILLE
34880 LAVERUNE </t>
  </si>
  <si>
    <t>17-301GS-FP</t>
  </si>
  <si>
    <t>https://drive.google.com/open?id=0B2QUlEER30QDcGZZUk12YkpkWDA</t>
  </si>
  <si>
    <t>MAIRIE DE SERVIAN</t>
  </si>
  <si>
    <t>MAIRIE DE SERVIAN
PLACE DU MARCHE
34290 SERVIAN</t>
  </si>
  <si>
    <t>STADE</t>
  </si>
  <si>
    <t>17-300EPDM-FP</t>
  </si>
  <si>
    <t>https://drive.google.com/open?id=0B2QUlEER30QDc3NsQld2VlRFQzQ</t>
  </si>
  <si>
    <t>ECOLE COSSO + AIRE DE JEUX DIDES</t>
  </si>
  <si>
    <t>17-299PU-LM</t>
  </si>
  <si>
    <t>https://drive.google.com/open?id=0B2QUlEER30QDMDJXWGRXRkxCelU</t>
  </si>
  <si>
    <t>URETEK</t>
  </si>
  <si>
    <t>15 Boulevard Robert Thiboust
CS 20335 SERRIS
77706 MARNE-LA-VALLEE</t>
  </si>
  <si>
    <t>GYMNASE COM DE COM A FAYENCE</t>
  </si>
  <si>
    <t>17-298TR-JM</t>
  </si>
  <si>
    <t>https://drive.google.com/open?id=0B2QUlEER30QDMnR4R00wUUhNeEU</t>
  </si>
  <si>
    <t>SUAPS DE PAU</t>
  </si>
  <si>
    <t>SUAPS
Maison de l'étudiant
Avenue de l'Université - BP 576
64012 PAU</t>
  </si>
  <si>
    <t xml:space="preserve">HALLE DES SPORTS DE PAU                                                                                                        </t>
  </si>
  <si>
    <t>17-297PKG-AL</t>
  </si>
  <si>
    <t>https://drive.google.com/open?id=0B2QUlEER30QDOWJLamREWW9WdTg</t>
  </si>
  <si>
    <t>BUFFAGNI S.A.M</t>
  </si>
  <si>
    <t>13 BOULEVARD PRINCESSE CHARLOTTE
98000 MONACO</t>
  </si>
  <si>
    <t xml:space="preserve">PKG TENDE </t>
  </si>
  <si>
    <t>17-296DIV-FP</t>
  </si>
  <si>
    <t>https://drive.google.com/open?id=0By9076QATsXNMHRnQXI3MWd0MTg</t>
  </si>
  <si>
    <t>32 RUE AIME RAMOND
11835 CARCASSONNE CEDEX 9</t>
  </si>
  <si>
    <t>MONCER</t>
  </si>
  <si>
    <t xml:space="preserve">17-295PKG-AL </t>
  </si>
  <si>
    <t>https://drive.google.com/open?id=0By9076QATsXNS3JrV3R2QTYtMkk</t>
  </si>
  <si>
    <t>MAIRIE DE GRIMAUD</t>
  </si>
  <si>
    <t>HOTEL DE VILLE
83316 GRIMAUD</t>
  </si>
  <si>
    <t>PKG DES TERRASSES</t>
  </si>
  <si>
    <t>17-294EPDM-LM</t>
  </si>
  <si>
    <t>https://drive.google.com/open?id=0By9076QATsXNYlpKSW9TWkQtX0E</t>
  </si>
  <si>
    <t>VINCI CONSTRUCTION MONACO</t>
  </si>
  <si>
    <t xml:space="preserve">LE GILDO PASTOR CENTER
7 RUE DU GABIAN
98000 MONACO
</t>
  </si>
  <si>
    <t>ILOT PASTEUR</t>
  </si>
  <si>
    <t>17-293PVC-JM</t>
  </si>
  <si>
    <t>https://drive.google.com/open?id=0By9076QATsXNb3ctekJTcVhzcVU</t>
  </si>
  <si>
    <t xml:space="preserve">MAIRIE DE TONNAY CHARENTE </t>
  </si>
  <si>
    <t xml:space="preserve">81 RUE ALSACE LORRAINE
17430 TONNAY CHARENTE </t>
  </si>
  <si>
    <t>17-292SB-SM</t>
  </si>
  <si>
    <t>https://drive.google.com/open?id=0By9076QATsXNR2NzNU1ZeW85TGs</t>
  </si>
  <si>
    <t>ANIM FRIMOUSSE</t>
  </si>
  <si>
    <t>17-291GS-FP</t>
  </si>
  <si>
    <t>https://drive.google.com/open?id=0B9VH351EVEJPTm9CUEtPV0d6anc</t>
  </si>
  <si>
    <t xml:space="preserve">MR VERNAZOBRES </t>
  </si>
  <si>
    <t>MAS DE CODURE
34130 ST AUNES</t>
  </si>
  <si>
    <t>17-290PKG-AL</t>
  </si>
  <si>
    <t>MAIRIE DE COLMAR</t>
  </si>
  <si>
    <t xml:space="preserve"> 1, Place de la Mairie - 68021 COLMAR CDEX</t>
  </si>
  <si>
    <t>https://drive.google.com/open?id=0B9VH351EVEJPQ3JFZDdwMzNEZTA</t>
  </si>
  <si>
    <t>VILLE DE COLMAR</t>
  </si>
  <si>
    <t>1 PLACE DE LA MAIRIE
68000 COLMAR</t>
  </si>
  <si>
    <t>PKG BLEYLE 
PLACE DE LA GARE
68000 COLMAR</t>
  </si>
  <si>
    <t>1, place de la Mairie
68000 COLMAR</t>
  </si>
  <si>
    <t>Parc Bleyle</t>
  </si>
  <si>
    <t>17-289TB-FP</t>
  </si>
  <si>
    <t>https://drive.google.com/open?id=0By9076QATsXNcTFWeU9HYU5oSkk</t>
  </si>
  <si>
    <t>MR DONNETTE</t>
  </si>
  <si>
    <t xml:space="preserve">564 AV D OCCITANIE
34090 MONTPELLIER </t>
  </si>
  <si>
    <t>17-288PVC-LM</t>
  </si>
  <si>
    <t>https://drive.google.com/open?id=0By9076QATsXNQnlTMndOMDlxLUk</t>
  </si>
  <si>
    <t xml:space="preserve">GYMNASE TRINTIGNANT </t>
  </si>
  <si>
    <t xml:space="preserve">17-287PKG-AL </t>
  </si>
  <si>
    <t>https://drive.google.com/open?id=0By9076QATsXNOEsyZzJiengzeVU</t>
  </si>
  <si>
    <t xml:space="preserve">MAIRIE DE CHAMONIX </t>
  </si>
  <si>
    <t xml:space="preserve">38 place de l'Eglise
BP 89
74402 CHAMONIX MONT - BLANC
</t>
  </si>
  <si>
    <t xml:space="preserve">PKG ST MICHEL </t>
  </si>
  <si>
    <t>17-286SB-SM</t>
  </si>
  <si>
    <t>https://drive.google.com/open?id=0By9076QATsXNNTQ3N0pKX3dWYzA</t>
  </si>
  <si>
    <t>GYMNASE RAMEL ET BLANCHARD</t>
  </si>
  <si>
    <t>17-284TB-JPB</t>
  </si>
  <si>
    <t>https://drive.google.com/open?id=0B9VH351EVEJPT1Nmelk4clJ2Njg</t>
  </si>
  <si>
    <t>17-283SB-SM</t>
  </si>
  <si>
    <t>https://drive.google.com/open?id=0By9076QATsXNank5NVFJVXVwSnM</t>
  </si>
  <si>
    <t>LA BABOTE</t>
  </si>
  <si>
    <t>Toldedo</t>
  </si>
  <si>
    <t>https://drive.google.com/open?id=0B9VH351EVEJPTFMtV0cwOUpYSmc</t>
  </si>
  <si>
    <t xml:space="preserve">ESPACE RABELAIS </t>
  </si>
  <si>
    <t>17-282GS-JS</t>
  </si>
  <si>
    <t>https://drive.google.com/open?id=0B9VH351EVEJPTnRnWmJ6QURSd2s</t>
  </si>
  <si>
    <t xml:space="preserve">PLACE DE L HOTEL DE VILLE 
34740 VENDARGUES </t>
  </si>
  <si>
    <t xml:space="preserve">STADE MAURICE TEISSIER </t>
  </si>
  <si>
    <t>17-281IND-JR</t>
  </si>
  <si>
    <t>https://drive.google.com/open?id=0By9076QATsXNZDJDSzQwRmVnZlE</t>
  </si>
  <si>
    <t>SCI 3P IMMO</t>
  </si>
  <si>
    <t xml:space="preserve">1427 ROUTE DE LADY
74120 MEGEVE
</t>
  </si>
  <si>
    <t>SEMCO TECHNOLOGIES MONTPELLIER</t>
  </si>
  <si>
    <t>17-280BP-JMB</t>
  </si>
  <si>
    <t>https://drive.google.com/open?id=0By9076QATsXNZmItb2NwMnAtWEk</t>
  </si>
  <si>
    <t xml:space="preserve">MAIRIE DE ST GEOURS DE MAREMNE </t>
  </si>
  <si>
    <t>1 PLACE DES ARENES 
40230 ST GEOURS DE MAREMNE</t>
  </si>
  <si>
    <t>17-279RS-FP</t>
  </si>
  <si>
    <t>https://drive.google.com/open?id=0By9076QATsXNdUR4M0E5Zk15RnM</t>
  </si>
  <si>
    <t>MAIRIE DE AIGUES VIVES</t>
  </si>
  <si>
    <t xml:space="preserve">108 GD RUE
30670 AIGUES VIVES </t>
  </si>
  <si>
    <t xml:space="preserve">RRS
</t>
  </si>
  <si>
    <t xml:space="preserve">17-278PVC-ASNE </t>
  </si>
  <si>
    <t>https://drive.google.com/open?id=0By9076QATsXNSnFYdGtCU3psOEk</t>
  </si>
  <si>
    <t xml:space="preserve">COMMUNE DE CHAMALIERES </t>
  </si>
  <si>
    <t xml:space="preserve">HOTEL DE VILLE
26 AV DES THERMES
63400  CHAMALIERES </t>
  </si>
  <si>
    <t>17-277TR-FP</t>
  </si>
  <si>
    <t>https://drive.google.com/open?id=0By9076QATsXNZllQTmJrRDFsd1E</t>
  </si>
  <si>
    <t xml:space="preserve">PLACE DE LA LOGE 
66000 PERPIGNAN </t>
  </si>
  <si>
    <t xml:space="preserve">GYMNASE PONS </t>
  </si>
  <si>
    <t>17-276BP-SM</t>
  </si>
  <si>
    <t>https://drive.google.com/open?id=0By9076QATsXNUklVSmhWM0d1NU0</t>
  </si>
  <si>
    <t>MAIRIE DE CARBONNE</t>
  </si>
  <si>
    <t>HOTEL DE VILLE
31390 CARBONNE</t>
  </si>
  <si>
    <t>TB PEINTURE</t>
  </si>
  <si>
    <t>17-275PVC-FJM</t>
  </si>
  <si>
    <t>https://drive.google.com/open?id=0By9076QATsXNSEVqYVg3X2liNUU</t>
  </si>
  <si>
    <t xml:space="preserve">LYCEE ST AMBROISE </t>
  </si>
  <si>
    <t>2 RUE BURDIN
73025 CHAMBERY CEDEX</t>
  </si>
  <si>
    <t>17-274GS-FP</t>
  </si>
  <si>
    <t>https://drive.google.com/open?id=0By9076QATsXNR0dKeVFkZWZBSW8</t>
  </si>
  <si>
    <t>17-273GS-JS</t>
  </si>
  <si>
    <t>https://drive.google.com/open?id=0By9076QATsXNRTFjbUEzakpGdUE</t>
  </si>
  <si>
    <t>POLE TRAVAUX SERVICE 
64-66 AV DE L UNION SOVIETIQUE
BP 23
63007 CLERMONT FERRAND CEDEX 1</t>
  </si>
  <si>
    <t>SAINTIN VIncent</t>
  </si>
  <si>
    <t>17-272RS-FJM</t>
  </si>
  <si>
    <t>https://drive.google.com/open?id=0By9076QATsXNVTZyMlpicHdUV0E</t>
  </si>
  <si>
    <t xml:space="preserve">LIGUE DAUPHINE SAVOIE DE TENNIS </t>
  </si>
  <si>
    <t xml:space="preserve">1 AV LOUIS VICAT
38180 SEYSSINS </t>
  </si>
  <si>
    <t>17-271PU-LM</t>
  </si>
  <si>
    <t>https://drive.google.com/open?id=0By9076QATsXNcldLak1FSmtIQWs</t>
  </si>
  <si>
    <t>17-270PU-JPB</t>
  </si>
  <si>
    <t>https://drive.google.com/open?id=0By9076QATsXNQ3NET1JZUHoxRWs</t>
  </si>
  <si>
    <t xml:space="preserve">COM COM DOMBES SAONE VALLEE </t>
  </si>
  <si>
    <t xml:space="preserve">627 ROUTE DE JASSSANS BP 231
CS 60231
01602 TREVOUX CEDEX </t>
  </si>
  <si>
    <t xml:space="preserve">GYMNASE LYCEE ST DIDIER DE FORMANS </t>
  </si>
  <si>
    <t>17-269SB-SM</t>
  </si>
  <si>
    <t>https://drive.google.com/open?id=0By9076QATsXNR0RlTEdhUlhkdFE</t>
  </si>
  <si>
    <t xml:space="preserve">MAIRIE DE POUSSAN </t>
  </si>
  <si>
    <t>1, place de la Mairie 
 BP 4 
34560 POUSSAN</t>
  </si>
  <si>
    <t>ECOLE MATERNELLE LES BAUX</t>
  </si>
  <si>
    <t>JD Renove</t>
  </si>
  <si>
    <t>17-268TR-FP</t>
  </si>
  <si>
    <t>https://drive.google.com/open?id=0By9076QATsXNYlZlLWtnMzBpeUk</t>
  </si>
  <si>
    <t>17-267DIV-FP</t>
  </si>
  <si>
    <t>https://drive.google.com/open?id=0By9076QATsXNcmx5NUdndjk4YzA</t>
  </si>
  <si>
    <t>17-266GS-LM</t>
  </si>
  <si>
    <t>https://drive.google.com/open?id=0By9076QATsXNMV8wMFFQVXUtNWs</t>
  </si>
  <si>
    <t>MAIRIE DE VALBONNE</t>
  </si>
  <si>
    <t xml:space="preserve">1 PLACE DE L HOTEL DE VILLE 
06560 VALBONNE </t>
  </si>
  <si>
    <t>17-265PVC-FP</t>
  </si>
  <si>
    <t>https://drive.google.com/open?id=0By9076QATsXNWHF3M3J1c3RxTkE</t>
  </si>
  <si>
    <t xml:space="preserve">HALLE DE SPORTS ST EXUPERY </t>
  </si>
  <si>
    <t>Lionel Lawson</t>
  </si>
  <si>
    <t>17-264BP-JMB</t>
  </si>
  <si>
    <t>https://drive.google.com/open?id=0By9076QATsXNNlhkV2hDbVpXcms</t>
  </si>
  <si>
    <t>17-263EPDM-FP</t>
  </si>
  <si>
    <t>https://drive.google.com/open?id=0By9076QATsXNRjVLQWU1dUwtY2c</t>
  </si>
  <si>
    <t xml:space="preserve">ECOLE BILINGUE JEANNE D ARC </t>
  </si>
  <si>
    <t xml:space="preserve">11400 CASTELNAUDARY </t>
  </si>
  <si>
    <t>17-262PU-JPB</t>
  </si>
  <si>
    <t>https://drive.google.com/open?id=0By9076QATsXNNHV0M0pwTTFSWms</t>
  </si>
  <si>
    <t xml:space="preserve">HOTEL DE VILLE
17160 MATHA </t>
  </si>
  <si>
    <t>17-261PVC-SM</t>
  </si>
  <si>
    <t>https://drive.google.com/open?id=0By9076QATsXNSnJwdF9tOGZYRlE</t>
  </si>
  <si>
    <t>MAIRIE DE BOURG ST BERNARD</t>
  </si>
  <si>
    <t xml:space="preserve">1 ALLEE DE LA MAIRIE
31570 BOURG ST BERNARD </t>
  </si>
  <si>
    <t xml:space="preserve">SALLE POLYVALENTE ROBERT DE LAPLAGNOLLE </t>
  </si>
  <si>
    <t>Franck Thuaux</t>
  </si>
  <si>
    <t>17-260BP-FP</t>
  </si>
  <si>
    <t>https://drive.google.com/open?id=0By9076QATsXNZWc1TmZSNVVHWlk</t>
  </si>
  <si>
    <t xml:space="preserve">MAIRIE DE RODILHAN </t>
  </si>
  <si>
    <t xml:space="preserve">PLACE DE LA MAIRIE
30230 RODILHAN </t>
  </si>
  <si>
    <t>17-259DIV-FP</t>
  </si>
  <si>
    <t>https://drive.google.com/open?id=0By9076QATsXNTjZCR2QzN1JfZDg</t>
  </si>
  <si>
    <t xml:space="preserve">MAIRIE DE ST CLEMENT DE RIVIERE
</t>
  </si>
  <si>
    <t>HOTEL DE VILLE
34980 ST CLEMENT DE RIVIERE</t>
  </si>
  <si>
    <t>17-258DIV-FP</t>
  </si>
  <si>
    <t>https://drive.google.com/open?id=0By9076QATsXNM1BnQThKUGhpSDQ</t>
  </si>
  <si>
    <t xml:space="preserve"> Saintin Bernard
</t>
  </si>
  <si>
    <t>17-257DIV-JPB</t>
  </si>
  <si>
    <t>https://drive.google.com/open?id=0By9076QATsXNWmNKQjVKR251NDQ</t>
  </si>
  <si>
    <t>FCL TENNIS</t>
  </si>
  <si>
    <t xml:space="preserve">9 RUE FRANCOIS PLEISSEL 
69300 CALUIRE ET CUIRE </t>
  </si>
  <si>
    <t>17-256IND-FR</t>
  </si>
  <si>
    <t>https://drive.google.com/open?id=0By9076QATsXNd25VLUZmMnBMaHM</t>
  </si>
  <si>
    <t xml:space="preserve">DOMAINE MAS DES ARMES </t>
  </si>
  <si>
    <t xml:space="preserve">ROUTE CAPION
34150 ANIANE </t>
  </si>
  <si>
    <t>17-255PU-FP</t>
  </si>
  <si>
    <t>https://drive.google.com/open?id=0By9076QATsXNXzRYX21nanhWUEE</t>
  </si>
  <si>
    <t>MAIRIE DE ST MATHIEU DE TREVIERS</t>
  </si>
  <si>
    <t>PLACE DE L HOTEL DE VILLE
34270 ST MATHIEU DE TREVIERS</t>
  </si>
  <si>
    <t xml:space="preserve">SALLE POLYVALENTE LE GALLION </t>
  </si>
  <si>
    <t>17-254PU-LM</t>
  </si>
  <si>
    <t>https://drive.google.com/open?id=0By9076QATsXNNHBtdHJyNXg0Y2s</t>
  </si>
  <si>
    <t xml:space="preserve">HOTEL DE VILLE
CS 30140
06414 CANNES CEDEX </t>
  </si>
  <si>
    <t>17-253BP-FJM</t>
  </si>
  <si>
    <t>https://drive.google.com/open?id=0By9076QATsXNZlVsNWZkYngxbjg</t>
  </si>
  <si>
    <t xml:space="preserve">MR HENRY VOLLANT </t>
  </si>
  <si>
    <t xml:space="preserve">CHEMIN DE MEAS 
26700 PIERRELATTE </t>
  </si>
  <si>
    <t>17-252PVC-FP</t>
  </si>
  <si>
    <t>https://drive.google.com/open?id=0By9076QATsXNbUFrbGdTekZISkk</t>
  </si>
  <si>
    <t>MAIRIE DE QUILLAN</t>
  </si>
  <si>
    <t>17 RUE DE LA MAIRIE
BP 49
11500 QUILLAN</t>
  </si>
  <si>
    <t>17-251PVC-FP</t>
  </si>
  <si>
    <t>https://drive.google.com/open?id=0By9076QATsXNRzU2dGFyWjk5cFE</t>
  </si>
  <si>
    <t xml:space="preserve">SALLE DE GYMNASTIQUE </t>
  </si>
  <si>
    <t>17-250PU-LM</t>
  </si>
  <si>
    <t>https://drive.google.com/open?id=0By9076QATsXNMWNWSUZGWlJzdDg</t>
  </si>
  <si>
    <t>17-249BP-FJM</t>
  </si>
  <si>
    <t>https://drive.google.com/open?id=0By9076QATsXNVTc2WVF5OW5sSEk</t>
  </si>
  <si>
    <t xml:space="preserve">MAIRIE DE VALVIGNERES </t>
  </si>
  <si>
    <t xml:space="preserve">QUART VILLAGE
07400 VALVIGNERES </t>
  </si>
  <si>
    <t>17-248PU-FJM</t>
  </si>
  <si>
    <t>https://drive.google.com/open?id=0By9076QATsXNTi1tY25QSlptWFU</t>
  </si>
  <si>
    <t xml:space="preserve">MAIRIE DE ST MARCELLIN </t>
  </si>
  <si>
    <t>21 PLACE D ARMES
38160 ST MARCELLIN</t>
  </si>
  <si>
    <t xml:space="preserve">GYMNASE CARRIER </t>
  </si>
  <si>
    <t>17-247IND-SM</t>
  </si>
  <si>
    <t>https://drive.google.com/open?id=0By9076QATsXNc0tfWndGV3pKbFU</t>
  </si>
  <si>
    <t>Eiffage Construction Midi-Pyrénées</t>
  </si>
  <si>
    <t>Avenue d'Aquitaine
BP 69
32100  CONDOM</t>
  </si>
  <si>
    <t xml:space="preserve">ABATTOIRS AUCH </t>
  </si>
  <si>
    <t>Forgeot Jose</t>
  </si>
  <si>
    <t>17-246PARQ-LM</t>
  </si>
  <si>
    <t>https://drive.google.com/open?id=0By9076QATsXNa2tiWkxUUGczcGc</t>
  </si>
  <si>
    <t xml:space="preserve">GYMNASE DU GRAND CHENE </t>
  </si>
  <si>
    <t>17-245BP-LM</t>
  </si>
  <si>
    <t>https://drive.google.com/open?id=0By9076QATsXNeW1vcFllZG5TWkU</t>
  </si>
  <si>
    <t>MAIRIE DE FUVEAU</t>
  </si>
  <si>
    <t xml:space="preserve">BD LOUBET
13710 FUVEAU </t>
  </si>
  <si>
    <t>17-244PVC-JMB</t>
  </si>
  <si>
    <t>https://drive.google.com/open?id=0By9076QATsXNdXV0T2hndmRVU28</t>
  </si>
  <si>
    <t xml:space="preserve">MAIRIE DE PLAISANCE DU TOUCH </t>
  </si>
  <si>
    <t xml:space="preserve">RUE MAUBEC
31830 PLAISANCE DU TOUCH </t>
  </si>
  <si>
    <t xml:space="preserve">GYMNASE JULES VERNE </t>
  </si>
  <si>
    <t>17-243PKG-SM</t>
  </si>
  <si>
    <t>https://drive.google.com/open?id=0By9076QATsXNMWpMN21sUzhxRVE</t>
  </si>
  <si>
    <t>PKG BLAGNAC GALILLEE</t>
  </si>
  <si>
    <t>17-242SB-SM</t>
  </si>
  <si>
    <t>https://drive.google.com/open?id=0By9076QATsXNZXA5dUhmUG16Szg</t>
  </si>
  <si>
    <t xml:space="preserve">MAIRIE MONTPELLIER </t>
  </si>
  <si>
    <t xml:space="preserve">PLACE G FRECHE 
34267 MONTPELLIER </t>
  </si>
  <si>
    <t xml:space="preserve">ECOLE BREL </t>
  </si>
  <si>
    <t>17-241SB-SM</t>
  </si>
  <si>
    <t>https://drive.google.com/open?id=0By9076QATsXNblMtaGFQMklJSHM</t>
  </si>
  <si>
    <t>PLACE G FRECHE 
34267 MONTPELLIER CEDEX 2</t>
  </si>
  <si>
    <t>17-240PKG-AL</t>
  </si>
  <si>
    <t>https://drive.google.com/open?id=0By9076QATsXNY1NWb2szUHYweUk</t>
  </si>
  <si>
    <t>LGL ETANCHEITE</t>
  </si>
  <si>
    <t>17 AV ALBERT EINSTEIN
69200 VENISSIEUX</t>
  </si>
  <si>
    <t xml:space="preserve">Pkg LYON CONFLUENCE </t>
  </si>
  <si>
    <t>17-239GS-JMB</t>
  </si>
  <si>
    <t>https://drive.google.com/open?id=0By9076QATsXNblMxZ0UwS3plc1U</t>
  </si>
  <si>
    <t xml:space="preserve">MAIRIE DU VERDON SUR MER </t>
  </si>
  <si>
    <t xml:space="preserve">9 BD LAHENS
33123 LA VERDON SUR MER </t>
  </si>
  <si>
    <t>17-238PU-JMB</t>
  </si>
  <si>
    <t>https://drive.google.com/open?id=0By9076QATsXNQ1pobnJHdGRjOVE</t>
  </si>
  <si>
    <t>MAIRIE DE ASSON</t>
  </si>
  <si>
    <t xml:space="preserve">20 PLACE ST MARTIN
64800 ASSON </t>
  </si>
  <si>
    <t>17-237SB-SM</t>
  </si>
  <si>
    <t>https://drive.google.com/open?id=0By9076QATsXNSFZtb1U3S0JEalk</t>
  </si>
  <si>
    <t>1 PLACE G FRECHE
34267 MONTPELLIER CEDEX 2</t>
  </si>
  <si>
    <t>17-236PVC-FP</t>
  </si>
  <si>
    <t>https://drive.google.com/open?id=0By9076QATsXNT2RnV094anFMVHc</t>
  </si>
  <si>
    <t>17-235TR-FP</t>
  </si>
  <si>
    <t>https://drive.google.com/open?id=0By9076QATsXNNmxSUURKblJQT2s</t>
  </si>
  <si>
    <t xml:space="preserve">MAIRIE DE PALAVAS LES FLOTS </t>
  </si>
  <si>
    <t xml:space="preserve">HOTEL DE VILLE
16 BD JOFFRE
34250 PALAVAS LES FLOTS </t>
  </si>
  <si>
    <t>17-234PIST-FP</t>
  </si>
  <si>
    <t>https://drive.google.com/open?id=0By9076QATsXNbVRxNWdvNnpKaFE</t>
  </si>
  <si>
    <t xml:space="preserve">LYCEE MERMOZ </t>
  </si>
  <si>
    <t>Sport Services Dos Estrellas</t>
  </si>
  <si>
    <t>17-233RS-SM</t>
  </si>
  <si>
    <t>https://drive.google.com/open?id=0By9076QATsXNTHlKSUIzUTJXSnc</t>
  </si>
  <si>
    <t>VILLE DE FOIX</t>
  </si>
  <si>
    <t xml:space="preserve">HOTEL DE VILLE 
BP 68
09008 FOIX </t>
  </si>
  <si>
    <t>17-232DIV-FJM</t>
  </si>
  <si>
    <t>https://drive.google.com/open?id=0By9076QATsXNcDlPS3FHMWxOQnc</t>
  </si>
  <si>
    <t>MAIRIE DE ORELLE</t>
  </si>
  <si>
    <t>CHEF LIEU
73140 ORELLE</t>
  </si>
  <si>
    <t>Bernard</t>
  </si>
  <si>
    <t>17-231SB-SM</t>
  </si>
  <si>
    <t>https://drive.google.com/open?id=0By9076QATsXNeFZtdklQbklHWms</t>
  </si>
  <si>
    <t>MAIRIE MONTPELLIER</t>
  </si>
  <si>
    <t xml:space="preserve">1 PLACE GEORGES FRECHE
34267 MONTPELLIER CEDEX </t>
  </si>
  <si>
    <t xml:space="preserve">CRECHE POUZIN 
64 RUE LUNARET </t>
  </si>
  <si>
    <t>17-230DIV-FJM</t>
  </si>
  <si>
    <t>https://drive.google.com/open?id=0By9076QATsXNLXNkT3Y0UEFCTTQ</t>
  </si>
  <si>
    <t xml:space="preserve">TC TREPT </t>
  </si>
  <si>
    <t xml:space="preserve">38460 TREPT </t>
  </si>
  <si>
    <t xml:space="preserve">17-229GS-FJM </t>
  </si>
  <si>
    <t>https://drive.google.com/open?id=0By9076QATsXNd29ZVWxvRy1pdms</t>
  </si>
  <si>
    <t xml:space="preserve">SARL PIC VERT </t>
  </si>
  <si>
    <t xml:space="preserve">5 RUE THEODORE DUBOIS
38320 POISAT </t>
  </si>
  <si>
    <t>17-228PVC-FJM</t>
  </si>
  <si>
    <t>https://drive.google.com/open?id=0By9076QATsXNMVBVYmV6ZzZxSDA</t>
  </si>
  <si>
    <t>17-227BP-JMB</t>
  </si>
  <si>
    <t>https://drive.google.com/open?id=0By9076QATsXNODBOSUpSOFJ5Mk0</t>
  </si>
  <si>
    <t>MAIRIE DE ST PEE SUR NIVELLE</t>
  </si>
  <si>
    <t xml:space="preserve">HOTEL DE VILLE
CHEMIN KARIKKA
64310 ST PRR SUR NIVELLE </t>
  </si>
  <si>
    <t>Plastic sols</t>
  </si>
  <si>
    <t>17-226BP-JPB</t>
  </si>
  <si>
    <t>https://drive.google.com/open?id=0By9076QATsXNaTByOGlsSkNWVW8</t>
  </si>
  <si>
    <t>MR DUBOIS PIERRE LOUIS</t>
  </si>
  <si>
    <t xml:space="preserve">MARNEIX
87500 ST YRIEX DU PERCHE </t>
  </si>
  <si>
    <t>17-225BP-JMB</t>
  </si>
  <si>
    <t>https://drive.google.com/open?id=0By9076QATsXNUGpPTDVjd1dDdFk</t>
  </si>
  <si>
    <t>MAIRIE DE COLOGNE</t>
  </si>
  <si>
    <t>HOTEL DE VILLE 
4 RUE CAMILLE CATALAN 
32430 COLOGNE</t>
  </si>
  <si>
    <t xml:space="preserve">17-224DIV-JS </t>
  </si>
  <si>
    <t>https://drive.google.com/open?id=0By9076QATsXNUWtkTVhRQU1vRFE</t>
  </si>
  <si>
    <t xml:space="preserve">HOTEL DE VILLE - BP 20931 
66931 PERPIGNAN CEDEX </t>
  </si>
  <si>
    <t>SNS Construction</t>
  </si>
  <si>
    <t>17-223PKG-AL</t>
  </si>
  <si>
    <t>https://drive.google.com/open?id=0By9076QATsXNZGpydHlHaWwwa1E</t>
  </si>
  <si>
    <t>111 AV DE LA JARRE 
13009 MARSEILLE</t>
  </si>
  <si>
    <t xml:space="preserve">PKG MILLEIN 
PARC DE PICHAURY
550 RUE BERTHIER
13790 AIX EN PROVENCE </t>
  </si>
  <si>
    <t>17-222PKG-AL</t>
  </si>
  <si>
    <t>https://drive.google.com/open?id=0By9076QATsXNMURfQ19aUDMzclU</t>
  </si>
  <si>
    <t>CITEK</t>
  </si>
  <si>
    <t xml:space="preserve">1 RUE FREYSSINET
77400 LAGNY SUR MARNE </t>
  </si>
  <si>
    <t>PKG AXA 
78160 MARLY LE ROI</t>
  </si>
  <si>
    <t>GPS</t>
  </si>
  <si>
    <t>17-221EPDM-JR</t>
  </si>
  <si>
    <t>https://drive.google.com/open?id=0By9076QATsXNcmZIaktyOGs2Mkk</t>
  </si>
  <si>
    <t>MAIRIE DE ROQUEBRUNE CAP MARTIN</t>
  </si>
  <si>
    <t xml:space="preserve">22 AV PAUL DOUMER
06190 ROQUEBRUNE CAP MARTIN </t>
  </si>
  <si>
    <t xml:space="preserve">CRECHE LES GENETS </t>
  </si>
  <si>
    <t>17-220IND-JR</t>
  </si>
  <si>
    <t>https://drive.google.com/open?id=0By9076QATsXNQVZRb2JIcHNkMEE</t>
  </si>
  <si>
    <t xml:space="preserve">SPORT 2000 NIMES 
SARL ASTRAGALE </t>
  </si>
  <si>
    <t xml:space="preserve">105 RUE DU PERE BROTTIER 
30900 NIMES </t>
  </si>
  <si>
    <t>17-219TB-FP</t>
  </si>
  <si>
    <t>https://drive.google.com/open?id=0By9076QATsXNeTNCRjczUjJIS3M</t>
  </si>
  <si>
    <t>TENNIS CLUB PALOU</t>
  </si>
  <si>
    <t xml:space="preserve">ALLEE DE LA CALADE
34970 LATTES </t>
  </si>
  <si>
    <t xml:space="preserve">17-218RS-JPB </t>
  </si>
  <si>
    <t>https://drive.google.com/open?id=0By9076QATsXNQjZEU2JCV2hVRW8</t>
  </si>
  <si>
    <t xml:space="preserve">TENNIS CLUB NEUVILLOIS </t>
  </si>
  <si>
    <t xml:space="preserve">PARC DES SPORTS 
32 ROUTE DE LYON
69250 NEUVILLE SUR SAONE </t>
  </si>
  <si>
    <t>17-217RS-SM</t>
  </si>
  <si>
    <t>https://drive.google.com/open?id=0By9076QATsXNRnE5RWlRdm9BNlU</t>
  </si>
  <si>
    <t xml:space="preserve">MAIRIE DE SAUVIAN </t>
  </si>
  <si>
    <t xml:space="preserve">PLACE HOTEL DE VILLE 
34410 SAUVIAN </t>
  </si>
  <si>
    <t>17-216PU-FJM</t>
  </si>
  <si>
    <t>https://drive.google.com/open?id=0By9076QATsXNa3JjQkN4YzZDdWM</t>
  </si>
  <si>
    <t>GYMNASE LAFAILLE - SALLE 1</t>
  </si>
  <si>
    <t>17-215PU-LM</t>
  </si>
  <si>
    <t>https://drive.google.com/open?id=0By9076QATsXNSkpWemZlSGh1Tk0</t>
  </si>
  <si>
    <t xml:space="preserve">COM COM PAYS DE FAYENCE </t>
  </si>
  <si>
    <t xml:space="preserve">QUARTIER ST ELOI
83440 FAYENCE </t>
  </si>
  <si>
    <t>17-214IND-JR</t>
  </si>
  <si>
    <t>https://drive.google.com/open?id=0By9076QATsXNZlhrVU9zRUcwc1E</t>
  </si>
  <si>
    <t xml:space="preserve">SARL CD RESTAURATION
</t>
  </si>
  <si>
    <t xml:space="preserve">30250 SOMMIERES </t>
  </si>
  <si>
    <t xml:space="preserve">LOU CALEOU </t>
  </si>
  <si>
    <t>17-213BP-LM</t>
  </si>
  <si>
    <t>https://drive.google.com/open?id=0By9076QATsXNbENLdS01OUUydDQ</t>
  </si>
  <si>
    <t>COVINI ENTREPRISE
525 ZI les Negadoux
83140 SIX FOURS LES PLAGES</t>
  </si>
  <si>
    <t>525 ZI les Negadoux
83140 SIX FOURS LES PLAGES</t>
  </si>
  <si>
    <t>17-212PVC-JMB</t>
  </si>
  <si>
    <t>https://drive.google.com/open?id=0By9076QATsXNMDh1YjkwYjEyTUk</t>
  </si>
  <si>
    <t>MAIRIE DE DAX</t>
  </si>
  <si>
    <t xml:space="preserve">RUE ST PIERRE - BP 50344
40170 DAX CEDEX </t>
  </si>
  <si>
    <t xml:space="preserve">SALLE OMNISPORT 
RUE D ASPREMONT 
40100 DAX </t>
  </si>
  <si>
    <t>17-211RS-JPB</t>
  </si>
  <si>
    <t>https://drive.google.com/open?id=0By9076QATsXNZWZCcGdzQ2hhR1U</t>
  </si>
  <si>
    <t>17-210BP-JPB</t>
  </si>
  <si>
    <t>https://drive.google.com/open?id=0By9076QATsXNbE1Zb2FYb0VrYXc</t>
  </si>
  <si>
    <t xml:space="preserve">MAIRIE DE CHAPONOST </t>
  </si>
  <si>
    <t xml:space="preserve">5 AV MARECHAL JOFFRE
69630 CHAPONOST </t>
  </si>
  <si>
    <t>17-209RS-FJM</t>
  </si>
  <si>
    <t>https://drive.google.com/open?id=0By9076QATsXNU21MUDNTUHBsRlE</t>
  </si>
  <si>
    <t xml:space="preserve">MAIRIE ST SERNIN
</t>
  </si>
  <si>
    <t>LE VILLAGE
07200 ST SERNIN</t>
  </si>
  <si>
    <t>17-208PU-LM</t>
  </si>
  <si>
    <t>https://drive.google.com/open?id=0By9076QATsXNVVhVa1hBc1pfcUU</t>
  </si>
  <si>
    <t xml:space="preserve">GYMNASE COULANGE </t>
  </si>
  <si>
    <t>17-207PVC-SM</t>
  </si>
  <si>
    <t>https://drive.google.com/open?id=0By9076QATsXNcVpSODIzdzhPNVU</t>
  </si>
  <si>
    <t>SALLE BLANCHARD</t>
  </si>
  <si>
    <t>17-206PU-SM</t>
  </si>
  <si>
    <t>https://drive.google.com/open?id=0By9076QATsXNS183S2JzdVhiUUU</t>
  </si>
  <si>
    <t xml:space="preserve">ECOLE DIDEROT </t>
  </si>
  <si>
    <t>17-205DIV-LM</t>
  </si>
  <si>
    <t>https://drive.google.com/open?id=0By9076QATsXNY3h5d1M2S1BFcDg</t>
  </si>
  <si>
    <t xml:space="preserve">7 ALLEE DES MURAINES
83350 RAMATUELLE </t>
  </si>
  <si>
    <t>17-204DIV-P</t>
  </si>
  <si>
    <t>https://drive.google.com/open?id=0By9076QATsXNMk9WYTdqTV9BdzQ</t>
  </si>
  <si>
    <t xml:space="preserve">MAIRIE DE BADEN </t>
  </si>
  <si>
    <t xml:space="preserve">HOTEL DE VILLE
56000 BADEN </t>
  </si>
  <si>
    <t>17-203PU-JR</t>
  </si>
  <si>
    <t>https://drive.google.com/open?id=0By9076QATsXNdlVlNHRsbkl1RUk</t>
  </si>
  <si>
    <t xml:space="preserve">MAIRIE DE LE SOLER </t>
  </si>
  <si>
    <t>17-202GS-FP</t>
  </si>
  <si>
    <t>https://drive.google.com/open?id=0By9076QATsXNWF9wS0N0Q3YxNEU</t>
  </si>
  <si>
    <t>17-201RS-SM</t>
  </si>
  <si>
    <t>https://drive.google.com/open?id=0By9076QATsXNV09hVHdmM2dhZ0U</t>
  </si>
  <si>
    <t>MAIRIE DE ST ORENS DE GAMEVILLE</t>
  </si>
  <si>
    <t xml:space="preserve">HOTEL DE VILLE
31650 ST ORENS DE GAMEVILLE </t>
  </si>
  <si>
    <t>17-200DIV-FP</t>
  </si>
  <si>
    <t>https://drive.google.com/open?id=0By9076QATsXNRHJLdkRtaXhXYVU</t>
  </si>
  <si>
    <t>MAIRIE DE LATTES</t>
  </si>
  <si>
    <t>AVENUE DE MONTPELLIER
CS11010
34970 LATTES CEDEX</t>
  </si>
  <si>
    <t>17-199PVC-LM</t>
  </si>
  <si>
    <t>https://drive.google.com/open?id=0By9076QATsXNZDM5ekNadXd1Tms</t>
  </si>
  <si>
    <t>COMMUNE DE VENTABREN</t>
  </si>
  <si>
    <t xml:space="preserve">MAIRIE
17 GRAND RUE
13122 VENTABREN </t>
  </si>
  <si>
    <t xml:space="preserve">17-198DIV-JPB
</t>
  </si>
  <si>
    <t>https://drive.google.com/open?id=0By9076QATsXNVEgwcExEeEtETlE</t>
  </si>
  <si>
    <t>TENNIS CLUB DE LYON</t>
  </si>
  <si>
    <t>BOULEVARD DU 11 NOVEMBRE 1918
69100 VILLEURBANNE</t>
  </si>
  <si>
    <t>17-197SB-SM</t>
  </si>
  <si>
    <t>https://drive.google.com/open?id=0By9076QATsXNNE1nT1Z0Sm9UMk0</t>
  </si>
  <si>
    <t>MAISON POUR TOUS  CHAMSON</t>
  </si>
  <si>
    <t>17-196PVC-FJM</t>
  </si>
  <si>
    <t>https://drive.google.com/open?id=0By9076QATsXNTVA1WFBab2IwN3c</t>
  </si>
  <si>
    <t>Direction des Services Financiers
Service de l’Achat - Pôle Marchés de Travaux
Bâtiment Julie-Victoire DAUBIÉ
43, boulevard du 11 novembre 1918
69622 Villeurbanne Cedex</t>
  </si>
  <si>
    <t>17-195PVC-FP</t>
  </si>
  <si>
    <t>https://drive.google.com/open?id=0By9076QATsXNczFGN1dzR0JLMUE</t>
  </si>
  <si>
    <t xml:space="preserve">VILLE DE MONTAGNAC </t>
  </si>
  <si>
    <t xml:space="preserve">6 RUE EMILE COMBES 
34530 MONTAGNAC </t>
  </si>
  <si>
    <t>GYMNASE ROBERT MONTCLAR</t>
  </si>
  <si>
    <t>17-194GS-FP</t>
  </si>
  <si>
    <t>https://drive.google.com/open?id=0By9076QATsXNYm1JLXZrTml2Yms</t>
  </si>
  <si>
    <t>MAIRIE DU CRES</t>
  </si>
  <si>
    <t xml:space="preserve">PLACE JULIEN QUET 
BP 8
34920 LE CRES </t>
  </si>
  <si>
    <t xml:space="preserve">STADE ROLLAND GAMET </t>
  </si>
  <si>
    <t>Sportovni</t>
  </si>
  <si>
    <t>17-193GJ-JS</t>
  </si>
  <si>
    <t>https://drive.google.com/open?id=0By9076QATsXNdm1jb1NIZllHMVk</t>
  </si>
  <si>
    <t xml:space="preserve">Sportovni
</t>
  </si>
  <si>
    <t xml:space="preserve">17-192PU-JMB </t>
  </si>
  <si>
    <t>https://drive.google.com/open?id=0By9076QATsXNTHFGQVczc3RSdmM</t>
  </si>
  <si>
    <t xml:space="preserve">HOTEL DE VILLE
BP 110
33270 FLOIRAC CEDEX </t>
  </si>
  <si>
    <t>17-191EPDM-LM</t>
  </si>
  <si>
    <t>https://drive.google.com/open?id=0By9076QATsXNaDVCUDJUd0tYQ3c</t>
  </si>
  <si>
    <t xml:space="preserve">MR PONOMAREV DIMITRI </t>
  </si>
  <si>
    <t xml:space="preserve">DOMAINE DES CLAUSONNES 
06410 BIOT </t>
  </si>
  <si>
    <t>17-190RS-FP</t>
  </si>
  <si>
    <t>https://drive.google.com/open?id=0By9076QATsXNSklDOG05b2JZRXM</t>
  </si>
  <si>
    <t xml:space="preserve">LAUTIER MOUSSAC </t>
  </si>
  <si>
    <t xml:space="preserve">N°5 ZA PEIRE PLANTADE -RD226
30190 MOUSSAC </t>
  </si>
  <si>
    <t>TRACES TENNIS LA CALMETTE</t>
  </si>
  <si>
    <t>17-189BP-FP</t>
  </si>
  <si>
    <t>https://drive.google.com/open?id=0By9076QATsXNZUo1ejNZWkxSRGM</t>
  </si>
  <si>
    <t xml:space="preserve">MAIRIE DE NIZAS </t>
  </si>
  <si>
    <t>34320 NIZAS</t>
  </si>
  <si>
    <t>TB PEINTURES</t>
  </si>
  <si>
    <t>17-188DIV-LM</t>
  </si>
  <si>
    <t>https://drive.google.com/open?id=0By9076QATsXNZ2dQd3RxcjY2X28</t>
  </si>
  <si>
    <t xml:space="preserve">PLACE BELLOT BP 70024
13168 CHATEAUNEUF LES MARTIGUES </t>
  </si>
  <si>
    <t>17-187EPDM-FP</t>
  </si>
  <si>
    <t>https://drive.google.com/open?id=0By9076QATsXNUVUyT2NNeWx3WlU</t>
  </si>
  <si>
    <t>SASP USAP</t>
  </si>
  <si>
    <t xml:space="preserve">STADE AIME GIRAL
66000 PERPIGNAN </t>
  </si>
  <si>
    <t>17-186DIV-FP</t>
  </si>
  <si>
    <t>https://drive.google.com/open?id=0By9076QATsXNdENGUGNtazBFM2M</t>
  </si>
  <si>
    <t>ECOLE NOTRE DAME</t>
  </si>
  <si>
    <t>17-185SB-SM</t>
  </si>
  <si>
    <t>https://drive.google.com/open?id=0By9076QATsXNZ0NnYzRlT29KajQ</t>
  </si>
  <si>
    <t xml:space="preserve">ESPACE LUTHER KING </t>
  </si>
  <si>
    <t>17-184PVC-FJM</t>
  </si>
  <si>
    <t>https://drive.google.com/open?id=0By9076QATsXNTTdIVDRKeWNyMEE</t>
  </si>
  <si>
    <t>MAIRIE D AUBENAS</t>
  </si>
  <si>
    <t>HOTEL DE VILLE
07200 AUBENAS</t>
  </si>
  <si>
    <t>17-183PVC-JMB</t>
  </si>
  <si>
    <t>https://drive.google.com/open?id=0By9076QATsXNNVBpcVNNVlZvNEk</t>
  </si>
  <si>
    <t xml:space="preserve">MAIRIE DE VILLENEUVE SUR LOT </t>
  </si>
  <si>
    <t>BD DE LA REPUBLIQUE - BP 317
47307 VILLEUNEUVE SUR LOT CEDEX</t>
  </si>
  <si>
    <t xml:space="preserve">GYMNASE DE CHOISY </t>
  </si>
  <si>
    <t>17-182BP-SM</t>
  </si>
  <si>
    <t>https://drive.google.com/open?id=0By9076QATsXNQlpKbWxpR3pvZ28</t>
  </si>
  <si>
    <t>Erwin</t>
  </si>
  <si>
    <t>17-181BP-FP</t>
  </si>
  <si>
    <t>https://drive.google.com/open?id=0By9076QATsXNUkU4dTFWNTMtcXc</t>
  </si>
  <si>
    <t>MR RENVIER</t>
  </si>
  <si>
    <t xml:space="preserve">30 AV D ANDUZE
30100 ALES </t>
  </si>
  <si>
    <t>17-180BP-JPB</t>
  </si>
  <si>
    <t>https://drive.google.com/open?id=0By9076QATsXNQ0h3MTRkUVBMMGM</t>
  </si>
  <si>
    <t>MR CORNACHON</t>
  </si>
  <si>
    <t xml:space="preserve">11 RUE PIERRE DUPONT
69450 ST CYR AU MONT D OR </t>
  </si>
  <si>
    <t>17-179DIV-FP</t>
  </si>
  <si>
    <t>https://drive.google.com/open?id=0By9076QATsXNbUNvNTdWR2tlSXM</t>
  </si>
  <si>
    <t xml:space="preserve">PLACE DE L HOTEL DE VILLE
11100 NARBONNE </t>
  </si>
  <si>
    <t>17-178PVC-LM</t>
  </si>
  <si>
    <t>https://drive.google.com/open?id=0By9076QATsXNcHB1T2hlMWN6bWs</t>
  </si>
  <si>
    <t>HOTEL DE VILLE -  CS 40022
13729 MARIGNANE CEDEX</t>
  </si>
  <si>
    <t xml:space="preserve">GYMNASE ST PIERRE </t>
  </si>
  <si>
    <t>17-177PVC-FP</t>
  </si>
  <si>
    <t>https://drive.google.com/open?id=0By9076QATsXNVDlSRkVBTy0wRUk</t>
  </si>
  <si>
    <t>PLACE DE L HOTEL DE VILLE 
30033 NIMES CEDEX 9</t>
  </si>
  <si>
    <t>17-176BP-SM</t>
  </si>
  <si>
    <t>https://drive.google.com/open?id=0By9076QATsXNbmdVcU80OVhvdFU</t>
  </si>
  <si>
    <t>TENNIS CLUB SQUASH LE MANS</t>
  </si>
  <si>
    <t xml:space="preserve">AV D ESPAGNE - KM1
66100 PERPIGNAN </t>
  </si>
  <si>
    <t>TB Peintures</t>
  </si>
  <si>
    <t>17-175BOU-JR</t>
  </si>
  <si>
    <t>https://drive.google.com/open?id=0By9076QATsXNbVJscmQxLWVHV00</t>
  </si>
  <si>
    <t xml:space="preserve">SCI LE NUAGE                                                                                                                    </t>
  </si>
  <si>
    <t xml:space="preserve">448 RUE DE LA ROQUETUNIERE
IMPASSE SUZANNE LENGLEN
34090 MONTPELLIER </t>
  </si>
  <si>
    <t>17-174PU-JPB</t>
  </si>
  <si>
    <t>https://drive.google.com/open?id=0By9076QATsXNWEE2RFZfd3lRRXM</t>
  </si>
  <si>
    <t xml:space="preserve">MAIRIE DE CORBAS </t>
  </si>
  <si>
    <t xml:space="preserve">PLACE CHARLES JOCTEUR
69960  CORBAS </t>
  </si>
  <si>
    <t>https://drive.google.com/open?id=0By9076QATsXNTV9veVVTOE9sWFk</t>
  </si>
  <si>
    <t>17-172PVC-FP</t>
  </si>
  <si>
    <t>https://drive.google.com/open?id=0By9076QATsXNQlVZUjZCR1BjQTQ</t>
  </si>
  <si>
    <t xml:space="preserve">UNIVERSITE MONTPELLIER </t>
  </si>
  <si>
    <t xml:space="preserve">163 RUE AUGUSTE BROUSSONET
34090 MONTPELLIER </t>
  </si>
  <si>
    <t xml:space="preserve">BYMNASE BULLE
CSU MOTTE ROUGE </t>
  </si>
  <si>
    <t>17-171BP-JPB</t>
  </si>
  <si>
    <t>https://drive.google.com/open?id=0By9076QATsXNaWxvY0ZFcnB3YlE</t>
  </si>
  <si>
    <t>TENNIS CLUB DE LUZECH</t>
  </si>
  <si>
    <t xml:space="preserve">STADE 
46140 LUZECH </t>
  </si>
  <si>
    <t>17-170RS-FJ</t>
  </si>
  <si>
    <t>https://drive.google.com/open?id=0By9076QATsXNX1pLU0JsLUlva3c</t>
  </si>
  <si>
    <t xml:space="preserve">MR DE BOURNET 
</t>
  </si>
  <si>
    <t xml:space="preserve">LA MARTINIERE
38112 AUTRANS - MEAUDRE EN VERCORS </t>
  </si>
  <si>
    <t>17-169SB-SM</t>
  </si>
  <si>
    <t>https://drive.google.com/open?id=0By9076QATsXNXzU5eHVJZGZQc3M</t>
  </si>
  <si>
    <t xml:space="preserve">EPHAD STE COME </t>
  </si>
  <si>
    <t>17-169GS-FP</t>
  </si>
  <si>
    <t>https://drive.google.com/open?id=0By9076QATsXNYkhlX1RBaHljcEk</t>
  </si>
  <si>
    <t>MAIRIE DE LA GRANDE MOTTE</t>
  </si>
  <si>
    <t>Place du 1er Octobre 1974
34280 LA GRANDE MOTTE</t>
  </si>
  <si>
    <t>17-168BP-JMB</t>
  </si>
  <si>
    <t>https://drive.google.com/open?id=0By9076QATsXNY2sxT0xvUHd6Q1U</t>
  </si>
  <si>
    <t>MAIRIE DE TONNEINS</t>
  </si>
  <si>
    <t xml:space="preserve">PLACE ZOPPOLA 
47400 TONNEINS
</t>
  </si>
  <si>
    <t>17-166PVC-LM</t>
  </si>
  <si>
    <t>https://drive.google.com/open?id=0By9076QATsXNM3hPeUhyY3hfVW8</t>
  </si>
  <si>
    <t>17-166DIV-LM</t>
  </si>
  <si>
    <t>https://drive.google.com/open?id=0By9076QATsXNeUN5QUl6Rk9rQjA</t>
  </si>
  <si>
    <t>Mairie de CHATEAUNEUF LES MARTIGUES</t>
  </si>
  <si>
    <t>Service Financier 
BP 70024 
13168 CHATEAUNEUF LES MARTIGUES</t>
  </si>
  <si>
    <t xml:space="preserve">EQUIPEMENTS TENNIS </t>
  </si>
  <si>
    <t>17-165PU-JPB</t>
  </si>
  <si>
    <t>https://drive.google.com/open?id=0By9076QATsXNSXZqSmFUMzRSTEU</t>
  </si>
  <si>
    <t>17-164BP-FP</t>
  </si>
  <si>
    <t>https://drive.google.com/open?id=0By9076QATsXNZTdGM2I2aFNnblU</t>
  </si>
  <si>
    <t xml:space="preserve">MAIRIE DE MAUGUIO CARNON </t>
  </si>
  <si>
    <t>HOTEL DE VILLE
PLACE DE LA LIBERATION
34132 MAUGUIO CEDEX</t>
  </si>
  <si>
    <t>17-163PVC-FP</t>
  </si>
  <si>
    <t>https://drive.google.com/open?id=0By9076QATsXNWU82Y1h0NDBEbFk</t>
  </si>
  <si>
    <t>VILLE DE MILHAUD</t>
  </si>
  <si>
    <t xml:space="preserve">1 PLACE PIERRE GUERIN 
BP 26
30540 MILHAUD </t>
  </si>
  <si>
    <t>17-162PU-JMB</t>
  </si>
  <si>
    <t>https://drive.google.com/open?id=0By9076QATsXNYnlxNGlKUUtueXM</t>
  </si>
  <si>
    <t xml:space="preserve">MATHIS SA
Comptabilité fournisseurs </t>
  </si>
  <si>
    <t>3 RUE DES VETERANS
67600 MUTTERSHOLTZ</t>
  </si>
  <si>
    <t xml:space="preserve">GYMNASE PLAINE DES SPORTS PERTRUS
33370 TRESSES </t>
  </si>
  <si>
    <t>17-161GSLM</t>
  </si>
  <si>
    <t>https://drive.google.com/open?id=0By9076QATsXNZE9DX0Uydm5mRkE</t>
  </si>
  <si>
    <t>TERRA NOVA 83</t>
  </si>
  <si>
    <t xml:space="preserve">STE PROBACE 
287 QUARTIER ST JEAN 
83170 TOURVES </t>
  </si>
  <si>
    <t xml:space="preserve">STADE LAGARDE </t>
  </si>
  <si>
    <t>17-160RS-JMB</t>
  </si>
  <si>
    <t>https://drive.google.com/open?id=0By9076QATsXNTENxcXM5NGdiNXM</t>
  </si>
  <si>
    <t xml:space="preserve">COMM AGGLO BASSIN ARCACHON SUD </t>
  </si>
  <si>
    <t>lGA</t>
  </si>
  <si>
    <t>17-159BP-JMB</t>
  </si>
  <si>
    <t>https://drive.google.com/open?id=0By9076QATsXNTEUxU0tjY28tRU0</t>
  </si>
  <si>
    <t xml:space="preserve">MR ET MME WILSON </t>
  </si>
  <si>
    <t xml:space="preserve">LIEU DIT PEYRELEVADE
47500 SAUVETERRE A LEMANCE </t>
  </si>
  <si>
    <t>17-158PIST-JPB</t>
  </si>
  <si>
    <t>https://drive.google.com/open?id=0By9076QATsXNTllPN2x2dEFIOU0</t>
  </si>
  <si>
    <t xml:space="preserve">VERMOT TP </t>
  </si>
  <si>
    <t xml:space="preserve">16 RUE PASTEUR
25650 GILLEY </t>
  </si>
  <si>
    <t xml:space="preserve">AVOUDRAY </t>
  </si>
  <si>
    <t>17-156RS-FJM</t>
  </si>
  <si>
    <t>https://drive.google.com/open?id=0By9076QATsXNNFFzbjM5eDlucEE</t>
  </si>
  <si>
    <t xml:space="preserve">MAIRIE DEVOLUY </t>
  </si>
  <si>
    <t>HOTEL DE VILLE 
05250 Le Dévoluy</t>
  </si>
  <si>
    <t xml:space="preserve">17-156PARQ-ASNE </t>
  </si>
  <si>
    <t>https://drive.google.com/open?id=0By9076QATsXNMDVKNjlGLWVUdzA</t>
  </si>
  <si>
    <t>VILLE DE LA RICAMARIE</t>
  </si>
  <si>
    <t>PLACE MICHEL RONDET
CS 40042
42150 LA RICAMARIE</t>
  </si>
  <si>
    <t xml:space="preserve">HALLE JULES VALLES </t>
  </si>
  <si>
    <t>17-155IND-JR</t>
  </si>
  <si>
    <t>https://drive.google.com/open?id=0By9076QATsXNbEZFRzd5N0RtTEk</t>
  </si>
  <si>
    <t>PRO-GEC</t>
  </si>
  <si>
    <t xml:space="preserve">302 RUE GOURRE D'AURE
84120 PERTUIS </t>
  </si>
  <si>
    <t xml:space="preserve">MAIRIE LE PARADOU </t>
  </si>
  <si>
    <t>17-154BOU-JR</t>
  </si>
  <si>
    <t>https://drive.google.com/open?id=0By9076QATsXNYy1tZWN2WURoMTA</t>
  </si>
  <si>
    <t xml:space="preserve">SOLS LANGUEDOC ROUSSILLON </t>
  </si>
  <si>
    <t xml:space="preserve">10 RUE JOSEPH CUGNOT
ZA LES COTEAUX 
34430 ST JEAN DE VEDAS </t>
  </si>
  <si>
    <t>POLE CHIMIE MONTPELLIER</t>
  </si>
  <si>
    <t>17-153PVC-JMB</t>
  </si>
  <si>
    <t>https://drive.google.com/open?id=0By9076QATsXNU1pBX0dTaGpicU0</t>
  </si>
  <si>
    <t>CG 82</t>
  </si>
  <si>
    <t xml:space="preserve">100 BD HUBERT GOUZE 
BP 783
82013 MONTAUBAN CEDEX </t>
  </si>
  <si>
    <t>Cedric</t>
  </si>
  <si>
    <t>17-152PIST-FJM</t>
  </si>
  <si>
    <t>https://drive.google.com/open?id=0By9076QATsXNTUVZa2UtUXVmeWM</t>
  </si>
  <si>
    <t>SPORTOVNI</t>
  </si>
  <si>
    <t>17-151RS-SM</t>
  </si>
  <si>
    <t>https://drive.google.com/open?id=0By9076QATsXNd2xKeWxJUGJKY0U</t>
  </si>
  <si>
    <t xml:space="preserve">MAIRIE DE PIBRAC </t>
  </si>
  <si>
    <t xml:space="preserve">HOTEL DE VILLE
ESPLANADE STE GERMAINE 
31820 PIBRAC </t>
  </si>
  <si>
    <t>17-151IND-AL</t>
  </si>
  <si>
    <t>https://drive.google.com/open?id=0By9076QATsXNbl9VdXdVVFFueTA</t>
  </si>
  <si>
    <t xml:space="preserve">MINISTERE DEFENSE
AIA CUERS PIERREFEU  </t>
  </si>
  <si>
    <t xml:space="preserve">BP 80
83390 CUERS </t>
  </si>
  <si>
    <t>17-150BP-FP</t>
  </si>
  <si>
    <t>https://drive.google.com/open?id=0By9076QATsXNdV9saWktOFNLcTA</t>
  </si>
  <si>
    <t>TENNIS CLUB CARNON</t>
  </si>
  <si>
    <t xml:space="preserve">ALLEE DES CARAVELLES
34280 CARNON PLAGE </t>
  </si>
  <si>
    <t>17-149SB-SM</t>
  </si>
  <si>
    <t>https://drive.google.com/open?id=0By9076QATsXNbGVnZ3c3TmFEYm8</t>
  </si>
  <si>
    <t xml:space="preserve">MAIRIE DE MONTPELLIER </t>
  </si>
  <si>
    <t>DAGF 
1 PLACE G FRECHE
34267 MTP CEDEX 2</t>
  </si>
  <si>
    <t>CENTRE EQUESTRE GRAMMONT
2733 AV ALBERT EINSTEIN
34000 MONTPELLIER</t>
  </si>
  <si>
    <t>17-148BP-FP</t>
  </si>
  <si>
    <t>https://drive.google.com/open?id=0By9076QATsXNRl9lZVZKVnQzdUk</t>
  </si>
  <si>
    <t xml:space="preserve">LAUTIER MOUSSAC
 </t>
  </si>
  <si>
    <t>N°5 ZA PEIRE PLANTADE
RD226
30190 MOUSSAC</t>
  </si>
  <si>
    <t xml:space="preserve">TENNIS CONGENIES </t>
  </si>
  <si>
    <t>17-147GS-SM</t>
  </si>
  <si>
    <t>https://drive.google.com/open?id=0By9076QATsXNdkhGMmhwYlpQS28</t>
  </si>
  <si>
    <t xml:space="preserve">17-146GS-JPB </t>
  </si>
  <si>
    <t>https://drive.google.com/open?id=0By9076QATsXNdFVNNlhHczE1Qjg</t>
  </si>
  <si>
    <t>MR GOLDSMID</t>
  </si>
  <si>
    <t xml:space="preserve">LE CLUZEAU 
LA RONZIERE
24130 LUNAS </t>
  </si>
  <si>
    <t>17-145GS-FP</t>
  </si>
  <si>
    <t>https://drive.google.com/open?id=0By9076QATsXNWkhBSU1Teks0X0E</t>
  </si>
  <si>
    <t>RUE D ALSACE LORRAINE
CS 20007 
34306 AGDE CEDEX</t>
  </si>
  <si>
    <t>17-144BP-FP</t>
  </si>
  <si>
    <t>https://drive.google.com/open?id=0By9076QATsXNX3Awb1E1Wk9VOTg</t>
  </si>
  <si>
    <t>BATTISTELA CONSTRUCTION</t>
  </si>
  <si>
    <t xml:space="preserve">ROUTE DE CARCASSONNE
11170 ALZONNE
</t>
  </si>
  <si>
    <t xml:space="preserve">MR MUNRO 
MOULIN DE MESTRE
11170 CENNES MONESTIES </t>
  </si>
  <si>
    <t>17-143SB-SM</t>
  </si>
  <si>
    <t>https://drive.google.com/open?id=0By9076QATsXNUUdHczNnTkZwaTQ</t>
  </si>
  <si>
    <t>1 PLACE G FRECHE
34000 MONTPELLIER</t>
  </si>
  <si>
    <t xml:space="preserve">ECOLE ELEMENTAIRE PAUL PAINLEVE
501 AV DE LA POMPIGNANE 
34000 MONTPELLIER 
 </t>
  </si>
  <si>
    <t>17-142PKG-AL</t>
  </si>
  <si>
    <t>https://drive.google.com/open?id=0By9076QATsXNVUhBM1JCcG5ka2M</t>
  </si>
  <si>
    <t>PKG PEYROU PITOT
9 RUE DU CARRE DU ROI
34000 MONTPELLIER</t>
  </si>
  <si>
    <t>17-141GS-FJM</t>
  </si>
  <si>
    <t>https://drive.google.com/open?id=0By9076QATsXNQ1lZZzNIczJnZmM</t>
  </si>
  <si>
    <t xml:space="preserve">MAIRIE DE VILLAREMBERT </t>
  </si>
  <si>
    <t xml:space="preserve">CHEF LIEU
73300 VILLAREMBERT </t>
  </si>
  <si>
    <t>17-140RS-FP</t>
  </si>
  <si>
    <t>https://drive.google.com/open?id=0By9076QATsXNbkJBVkxiT0VRNEk</t>
  </si>
  <si>
    <t xml:space="preserve">VILLE DE LIMOUX </t>
  </si>
  <si>
    <t xml:space="preserve">49 RUE DE LA MAIRIE 
11300 LIMOUX </t>
  </si>
  <si>
    <t>Tennisuface</t>
  </si>
  <si>
    <t>17-139PVC-JMB</t>
  </si>
  <si>
    <t>https://drive.google.com/open?id=0By9076QATsXNcFc5Sk1nSnFuQUk</t>
  </si>
  <si>
    <t xml:space="preserve">250 RUE DU PETIT BOIS
PA DES PLATIERES 
69440 MORNANT </t>
  </si>
  <si>
    <t xml:space="preserve">PREAU MULTISPORT
ALLEE JAROUSSE DE SILLAC
33185 LE HAILLAN </t>
  </si>
  <si>
    <t>17-138SB-SM</t>
  </si>
  <si>
    <t>https://drive.google.com/open?id=0By9076QATsXNajJDZjhHVUNJR2M</t>
  </si>
  <si>
    <t xml:space="preserve">MAIRIE DE BOISSERON </t>
  </si>
  <si>
    <t xml:space="preserve">HOTEL DE VILLE
34160 BOISSERON </t>
  </si>
  <si>
    <t>JD Renovation</t>
  </si>
  <si>
    <t>17-137PU-LM</t>
  </si>
  <si>
    <t>https://drive.google.com/open?id=0By9076QATsXNM1hfcHdJbXp4VXM</t>
  </si>
  <si>
    <t>MAIRIE DE ST GILLES</t>
  </si>
  <si>
    <t xml:space="preserve">PLACE JEAN JAURES
30800 ST GILLES </t>
  </si>
  <si>
    <t xml:space="preserve">HALLE GEORGES CHOULEUR </t>
  </si>
  <si>
    <t>17-136BP-JPB</t>
  </si>
  <si>
    <t>https://drive.google.com/open?id=0By9076QATsXNRWdyeU9pTm1HZW8</t>
  </si>
  <si>
    <t>Communauté des Communes du Causse de Labastide-Murat</t>
  </si>
  <si>
    <t>8, Grande rue du Causse
46 240 LABASTIDE-MURAT</t>
  </si>
  <si>
    <t>17-135PVC-FP</t>
  </si>
  <si>
    <t>https://drive.google.com/open?id=0By9076QATsXNMTlFS01zLVI3dFU</t>
  </si>
  <si>
    <t>MAIRIE DE ROQUEMAURE</t>
  </si>
  <si>
    <t xml:space="preserve">1 COURS BRIDAINE
30150 ROQUEMAURE </t>
  </si>
  <si>
    <t>17-134PKG-AL</t>
  </si>
  <si>
    <t>https://drive.google.com/open?id=0By9076QATsXNVUlHRFNDajRiU3M</t>
  </si>
  <si>
    <t xml:space="preserve">PKG MARCHE 
PLACE DE L ANCIEN MARCHE
20200 BASTIA </t>
  </si>
  <si>
    <t>17-133BP-SM</t>
  </si>
  <si>
    <t>https://drive.google.com/open?id=0By9076QATsXNVXVjQlc3TzBMS2M</t>
  </si>
  <si>
    <t xml:space="preserve">MAIRIE DE ST ALBAN </t>
  </si>
  <si>
    <t xml:space="preserve">HOTEL DE VILLE
31140 ST ALBAN </t>
  </si>
  <si>
    <t>17-132BP-JMB</t>
  </si>
  <si>
    <t>https://drive.google.com/open?id=0By9076QATsXNTnFsUnNTUW55Y1U</t>
  </si>
  <si>
    <t>INDIVISION DE BESTEGUI</t>
  </si>
  <si>
    <t xml:space="preserve">1606 CHEMIN ANTERENEA 
64500 ST JEAN DE LUZ </t>
  </si>
  <si>
    <t>MR DE BEISTEGUI MIGUEL</t>
  </si>
  <si>
    <t>17-131DIV-FP</t>
  </si>
  <si>
    <t>https://drive.google.com/open?id=0By9076QATsXNMlN3Y3lGdDA4U2c</t>
  </si>
  <si>
    <t xml:space="preserve">CAMPING RENE OLTRA </t>
  </si>
  <si>
    <t xml:space="preserve">1 RUE DES NEREIDES
34300 AGDE </t>
  </si>
  <si>
    <t>17-130BP-JMB</t>
  </si>
  <si>
    <t>https://drive.google.com/open?id=0By9076QATsXNeDNPVVluQWxSWGc</t>
  </si>
  <si>
    <t xml:space="preserve">MAIRIE DE LA REOLE </t>
  </si>
  <si>
    <t xml:space="preserve">1 ESPLANADE CHARLES DE GAULLE 
3190 LA REOLE </t>
  </si>
  <si>
    <t xml:space="preserve">RENO 2 BP </t>
  </si>
  <si>
    <t>17-129GS-FJM</t>
  </si>
  <si>
    <t>https://drive.google.com/open?id=0By9076QATsXNVFVFWjQ1TnRIYzA</t>
  </si>
  <si>
    <t xml:space="preserve">MAIRIE DE SASSENAGE </t>
  </si>
  <si>
    <t xml:space="preserve">HOTEL DE VILLE 
38360 SASSENAGE
</t>
  </si>
  <si>
    <t>STADE VIEUX MELCHIOR</t>
  </si>
  <si>
    <t>17-128GS-JS</t>
  </si>
  <si>
    <t>https://drive.google.com/open?id=0By9076QATsXNRjRoSjRUWGVYbms</t>
  </si>
  <si>
    <t xml:space="preserve">VILLE DE ST FLOUR </t>
  </si>
  <si>
    <t xml:space="preserve">HOTEL DE VILLE 
1 PLACE D ARMES - BP 36
15102 SAINT FLOUR CEDEX </t>
  </si>
  <si>
    <t xml:space="preserve">Stade
Avenue Besserette
15100 ST FLOUR </t>
  </si>
  <si>
    <t>17-127-DIV-JPB</t>
  </si>
  <si>
    <t>https://drive.google.com/open?id=0B2QUlEER30QDWjF0T3hESjI0TFE</t>
  </si>
  <si>
    <t xml:space="preserve">MAIRIE DE PORT DE BARQUES
</t>
  </si>
  <si>
    <t>SQUARE GUY RIVIERE
17730 PORT DES BARQUES</t>
  </si>
  <si>
    <t>17-126BP-JMB</t>
  </si>
  <si>
    <t>https://drive.google.com/open?id=0B2QUlEER30QDc2JhdFVOQTd3cW8</t>
  </si>
  <si>
    <t>SAPA TECHNAL</t>
  </si>
  <si>
    <t>270 RUE LEON JOULIN - BP 63709
31037 TOULOUSE</t>
  </si>
  <si>
    <t xml:space="preserve">cont ent </t>
  </si>
  <si>
    <t>Belgacem</t>
  </si>
  <si>
    <t>https://drive.google.com/open?id=0B2QUlEER30QDc2JhdFVOQTd3cW7</t>
  </si>
  <si>
    <t>17-125PK-AL</t>
  </si>
  <si>
    <t>https://drive.google.com/open?id=0B2QUlEER30QDa3VRS0xyV3N6Mms</t>
  </si>
  <si>
    <t>TSA 96701
59701 LILLE CEDEX 09</t>
  </si>
  <si>
    <t>PARKING HOCHE A GRENOBLE</t>
  </si>
  <si>
    <t>Samir</t>
  </si>
  <si>
    <t>17-124SB-SM</t>
  </si>
  <si>
    <t>https://drive.google.com/open?id=0B2QUlEER30QDVVhJSDY4NnpJdU0</t>
  </si>
  <si>
    <t>DAGF - DIRECTION DES FINANCES
1 PLACE GEORGES FRECHE
34267 MONTPELLIER CEDEX 2</t>
  </si>
  <si>
    <t>CRECHE EDELWEISS</t>
  </si>
  <si>
    <t>17-123SB-SM</t>
  </si>
  <si>
    <t>https://drive.google.com/open?id=0B2QUlEER30QDREwzU0tuLTdRbGM</t>
  </si>
  <si>
    <t>DAGF- DIRECTION DES FINANCES 
1 PLACE GEORGES FRECHE
34267 MONTPELLIER CEDEX 2</t>
  </si>
  <si>
    <t>HALTE GARDERIE COUPOLE</t>
  </si>
  <si>
    <t>17-122RS-JMB</t>
  </si>
  <si>
    <t>https://drive.google.com/open?id=0B2QUlEER30QDekJtTmdyYnNKRzg</t>
  </si>
  <si>
    <t>SERVICE ACHAT
RUE DU PROFESSEUR ARNOZAN
33400 TALENCE</t>
  </si>
  <si>
    <t>17-121DIV-FP</t>
  </si>
  <si>
    <t>https://drive.google.com/open?id=0By9076QATsXNLWwzYzlrZnluYzg</t>
  </si>
  <si>
    <t>LABORATOIRE PHYTOCONTROL</t>
  </si>
  <si>
    <t>180 RUE PHILIPPE MAUPAS 
30035 NIMES CEDEX 1</t>
  </si>
  <si>
    <t>17-120DIV-FP</t>
  </si>
  <si>
    <t>https://drive.google.com/open?id=0By9076QATsXNMzN2NDU3TTJvZlE</t>
  </si>
  <si>
    <t xml:space="preserve">VILLE DE PALAVAS LES FLOTS </t>
  </si>
  <si>
    <t xml:space="preserve">16 BD JOFFRE
34250 PALAVAS LES FLOTS </t>
  </si>
  <si>
    <t>17-119BP-LM</t>
  </si>
  <si>
    <t>https://drive.google.com/open?id=0B2QUlEER30QDMUh0N000ZW1iWkE</t>
  </si>
  <si>
    <t>HOTEL DE VILLE
CS40022
13729 MARIGNANE CEDEX</t>
  </si>
  <si>
    <t>COMPLEXE DE TENNIS "LA PAUSA" A MARIGNANE</t>
  </si>
  <si>
    <t>17-118PU-AS</t>
  </si>
  <si>
    <t>https://drive.google.com/open?id=0B2QUlEER30QDUGU3bW9ma3dPN2c</t>
  </si>
  <si>
    <t>MAIRIE DE VILLEFORT</t>
  </si>
  <si>
    <t>38 AVENUE DES CEVENNES
48800 VILLEFORT</t>
  </si>
  <si>
    <t>17-117RS-FJM</t>
  </si>
  <si>
    <t>https://drive.google.com/open?id=0B2QUlEER30QDcGFKbjRTN0JpVlk</t>
  </si>
  <si>
    <t xml:space="preserve">DOMAINE DE QUIROLE </t>
  </si>
  <si>
    <t>1 BIS RUE DE QUIROLE
38170 SEYSSINET-PARISET</t>
  </si>
  <si>
    <t>17-116DIV-JMB</t>
  </si>
  <si>
    <t>https://drive.google.com/open?id=0B2QUlEER30QDb1BEemhNRXgzZlU</t>
  </si>
  <si>
    <t>CABINET FABRICE MAUREL</t>
  </si>
  <si>
    <t>30 AVENUE DE TAMAMES
64200 BIARRITZ</t>
  </si>
  <si>
    <t>RESIDENCE MER ET GOLF A BIARRITZ</t>
  </si>
  <si>
    <t>17-115MC-FP</t>
  </si>
  <si>
    <t>https://drive.google.com/open?id=0B2QUlEER30QDTzh5SEVwVld1Yms</t>
  </si>
  <si>
    <t>17-114SEC-SM</t>
  </si>
  <si>
    <t>https://drive.google.com/open?id=0B2QUlEER30QDSXlDN2M5bHhkY1k</t>
  </si>
  <si>
    <t>CARI COTE D'AZUR</t>
  </si>
  <si>
    <t>IMMEUBLE SPACE B 
208 BOULEVARD DU MERCANTOUR
CS61011
06204 NICE CEDEX 3</t>
  </si>
  <si>
    <t>ECOLE INTERNATIONALE DE MONACO</t>
  </si>
  <si>
    <t>17-113PK-AL</t>
  </si>
  <si>
    <t>https://drive.google.com/open?id=0B2QUlEER30QDZGtPR1gwbGxWY1U</t>
  </si>
  <si>
    <t>INDIGO INFRA FRANCE</t>
  </si>
  <si>
    <t>PARKING LIBERATION
BOULEVARD DE LA REPUBLIQUE 
06240 BEAUSOLEIL</t>
  </si>
  <si>
    <t>17-112BOU-JR</t>
  </si>
  <si>
    <t>https://drive.google.com/open?id=0B2QUlEER30QDSTZvcmRjTkptczg</t>
  </si>
  <si>
    <t>MAIRIE DE LA MOTTE DE GALAURE</t>
  </si>
  <si>
    <t xml:space="preserve">1 PLACE LA TOUR MAUBOURG
26240 LA MOTTE DE GALAURE </t>
  </si>
  <si>
    <t xml:space="preserve">SALLE POLYVALENTE </t>
  </si>
  <si>
    <t xml:space="preserve">17-111 DIV-JPB
</t>
  </si>
  <si>
    <t>https://drive.google.com/open?id=0B2QUlEER30QDOWRHaDZiRlZqMDA</t>
  </si>
  <si>
    <t>17-110PK-AL</t>
  </si>
  <si>
    <t>https://drive.google.com/open?id=0B2QUlEER30QDbGJ1Wm02cF9hZzg</t>
  </si>
  <si>
    <t>SAEMES</t>
  </si>
  <si>
    <t xml:space="preserve">1 RUE LEON CLODEL
75002 PARIS </t>
  </si>
  <si>
    <t>PARKING BERCY</t>
  </si>
  <si>
    <t>Slawek</t>
  </si>
  <si>
    <t>17-109DIV-FP</t>
  </si>
  <si>
    <t>https://drive.google.com/open?id=0B2QUlEER30QDMGx1Rkw0R05yNkE</t>
  </si>
  <si>
    <t>17-108PU-JPB</t>
  </si>
  <si>
    <t>https://drive.google.com/open?id=0By9076QATsXNS0tiRFNXYkF5VHc</t>
  </si>
  <si>
    <t xml:space="preserve">VILLE DE MACON </t>
  </si>
  <si>
    <t xml:space="preserve">HOTEL DE VILLE 
RUE DU KM 400
71000 MACON </t>
  </si>
  <si>
    <t xml:space="preserve">PALAIS DES SPORTS </t>
  </si>
  <si>
    <t>17-107SEC-JR</t>
  </si>
  <si>
    <t>https://drive.google.com/open?id=0B2QUlEER30QDSXVEb0J3c0p5UjQ</t>
  </si>
  <si>
    <t>MAIRIE DE CASTRES</t>
  </si>
  <si>
    <t>1 RUE DE L'HOTEL DE VILLE
81100 CASTRES</t>
  </si>
  <si>
    <t>GYMNASE TRAVET A CASTRES</t>
  </si>
  <si>
    <t>17-106PK-AL</t>
  </si>
  <si>
    <t>https://drive.google.com/open?id=0B2QUlEER30QDRS1ybXZqLUpHVm8</t>
  </si>
  <si>
    <t xml:space="preserve">GROUPEMENT DUMEZ SUD / SOGEA SUD                                                                    </t>
  </si>
  <si>
    <t>DUMEZ SUD 
ZAC DU MILLENAIRE 
1787 AVENUE ALBERT EINSTEIN
34010 MONTPELLIER DECDEX 1</t>
  </si>
  <si>
    <t>CENTRE D'AFFAIRES @7 CENTER A MONTPELLIER</t>
  </si>
  <si>
    <t>17-105GS-JS</t>
  </si>
  <si>
    <t>https://drive.google.com/open?id=0By9076QATsXNbVJZWVRHaGtyTDg</t>
  </si>
  <si>
    <t>CONSEIL DEPARTEMENTAL DU GARD</t>
  </si>
  <si>
    <t>3 rue Guillemette
30044 NIMES CEDEX 9</t>
  </si>
  <si>
    <t>AIRE ENVOL PARAPENTE MONT BOUQUET
30580 BROUZET LES ALES</t>
  </si>
  <si>
    <t>17-104SB-SM</t>
  </si>
  <si>
    <t>https://drive.google.com/open?id=0By9076QATsXNZnVyWVlGQWpWYTA</t>
  </si>
  <si>
    <t xml:space="preserve">MAIRIE DE MONTPELLIER
</t>
  </si>
  <si>
    <t>ECOLE EMILE COMBES
220 RUE EDOUARD LAUTARD 
34000 MONTPELLIER</t>
  </si>
  <si>
    <t>17-103SB-SM</t>
  </si>
  <si>
    <t>https://drive.google.com/open?id=0By9076QATsXNWFdCWnc1TEdTdmc</t>
  </si>
  <si>
    <t>ECOLE MATERNELLE SARAH BERNHARDT 
175 RUE EDOUARD VILLALONGA 
34000 MONTPELLIER</t>
  </si>
  <si>
    <t>17-102SB-SM</t>
  </si>
  <si>
    <t>https://drive.google.com/open?id=0By9076QATsXNWVdJd1BULTdjbkE</t>
  </si>
  <si>
    <t>BUREAUX 
ECOLE VASCO DE GAMA 
156 RUE DE LA CROIX DU SUD 
34000 MONTPELLIER</t>
  </si>
  <si>
    <t>17-101SB-SM</t>
  </si>
  <si>
    <t>https://drive.google.com/open?id=0By9076QATsXNRTZTc0VNYWxydVk</t>
  </si>
  <si>
    <t>SALLE DE CLASSE N°4
ECOLE VASCO DE GAMA 
156 RUE DE LA CROIX DU SUD 
34000 MONTPELLIER</t>
  </si>
  <si>
    <t>17-100SB-SM</t>
  </si>
  <si>
    <t>https://drive.google.com/open?id=0By9076QATsXNZC03LWZNb3dHMFk</t>
  </si>
  <si>
    <t>ECOLE ARISTOTE
446 BD ANTIGONE 
34000 MONTPELLIER</t>
  </si>
  <si>
    <t>17-099PU-AS</t>
  </si>
  <si>
    <t>https://drive.google.com/open?id=0B2QUlEER30QDaGk4eE81QXlHOG8</t>
  </si>
  <si>
    <t xml:space="preserve">DEPARTEMENT DE HAUTE LOIRE </t>
  </si>
  <si>
    <t>SERVICE ADMINISTRATION
1 PLACE MONSEIGNEUR DE GALARD
43009 LE PUY EN VELAY CEDEX</t>
  </si>
  <si>
    <t>COLLEGE JULES VALLES
RUE ANTOINE MARTIN
43000 LE PUY EN VELAY</t>
  </si>
  <si>
    <t>17-098BP-JMB</t>
  </si>
  <si>
    <t>https://drive.google.com/open?id=0By9076QATsXNdDhqamh3aTZ0Q0k</t>
  </si>
  <si>
    <t>MAIRIE DE BORDES</t>
  </si>
  <si>
    <t xml:space="preserve">HOTEL DE VILLE 
65190 BORDES </t>
  </si>
  <si>
    <t>17-097BP-SM</t>
  </si>
  <si>
    <t>https://drive.google.com/open?id=0By9076QATsXNM3E4YkQwVnJJUGc</t>
  </si>
  <si>
    <t xml:space="preserve">MAIRIE DE RIEUMES </t>
  </si>
  <si>
    <t xml:space="preserve">1 PLACE D ARMES 
31370 RIEUMES </t>
  </si>
  <si>
    <t>17-097BP-FP</t>
  </si>
  <si>
    <t>https://drive.google.com/open?id=0B2QUlEER30QDMUJHanM1NnBPdEU</t>
  </si>
  <si>
    <t>MAIRIE DE BELPECH</t>
  </si>
  <si>
    <t>TC DE BELPECH</t>
  </si>
  <si>
    <t>17-096TB-FP</t>
  </si>
  <si>
    <t>https://drive.google.com/open?id=0B2QUlEER30QDUjhqRzZiNC00TUU</t>
  </si>
  <si>
    <t>LES HAUTS DE NIMES</t>
  </si>
  <si>
    <t>620 CHEMIN DES HAUTS DE NIMES
30900 NIMES</t>
  </si>
  <si>
    <t>17-095RS-LM</t>
  </si>
  <si>
    <t>https://drive.google.com/open?id=0B2QUlEER30QDc1JpNDlwRDdkdW8</t>
  </si>
  <si>
    <t>HOTEL DE VILLE
COURS ALBERIC LAURENT
13790 PEYNIER</t>
  </si>
  <si>
    <t>BASE DE LOISIRS DE LA GARENNE 
13790 PEYNIER</t>
  </si>
  <si>
    <t>17-094RS-FP</t>
  </si>
  <si>
    <t>https://drive.google.com/open?id=0B2QUlEER30QDZnFoNVpuOUsxT1k</t>
  </si>
  <si>
    <t>MAIRIE DE CAVEIRAC</t>
  </si>
  <si>
    <t>PLACE DU CHATEAU 
30820 CAVEIRAC</t>
  </si>
  <si>
    <t>TC DE CAVEIRAC</t>
  </si>
  <si>
    <t>17-093PK-AL</t>
  </si>
  <si>
    <t>https://drive.google.com/open?id=0B2QUlEER30QDeGdvZDlRS3Q0bEU</t>
  </si>
  <si>
    <t>Indigo Infra
TSA 16702
59782 LILLE CEDEX 09</t>
  </si>
  <si>
    <t>PARKING DU CENTRE AUX GETS</t>
  </si>
  <si>
    <t>17-092TB-FJM</t>
  </si>
  <si>
    <t>https://drive.google.com/open?id=0B2QUlEER30QDZ3BfT1pGeWNJTWc</t>
  </si>
  <si>
    <t>COMMUNAUTE DE COMMUNES VALLEE DE CHAMONIX</t>
  </si>
  <si>
    <t>DIRECTION GENERALE DES SERVICES
SERVICE ACHATS ET COMMANDE PUBLIQUE
BP 91
74402 CHAMONIX</t>
  </si>
  <si>
    <t>TC CHAMONIX</t>
  </si>
  <si>
    <t>17-091SEC-SM</t>
  </si>
  <si>
    <t>https://drive.google.com/open?id=0B2QUlEER30QDaEM0NEZ2Nnd2Vm8</t>
  </si>
  <si>
    <t>SAS CLINIQUE OCCITANIE / ITEPS SANTE</t>
  </si>
  <si>
    <t>20 AVENUE BERNARD IV
31605 MURET</t>
  </si>
  <si>
    <t>PISTE ATHLETISME</t>
  </si>
  <si>
    <t>17-090BP-FP</t>
  </si>
  <si>
    <t>https://drive.google.com/open?id=0B2QUlEER30QDbTBsSVhSeC1kbVU</t>
  </si>
  <si>
    <t>MAIRIE DE PALAVAS LES FLOTS</t>
  </si>
  <si>
    <t>SERVICE DES MARCHES PUBLICS 
16 BOULEVARD MARECHAL JOFFRE
34250 PALAVAS LES FLOTS</t>
  </si>
  <si>
    <t>PALAVAS LES FLOTS</t>
  </si>
  <si>
    <t>17-089SEC-SM</t>
  </si>
  <si>
    <t>https://drive.google.com/open?id=0B2QUlEER30QDTlQwLXhDcHNBVjg</t>
  </si>
  <si>
    <t xml:space="preserve">ROUVIERE FRANCIS
</t>
  </si>
  <si>
    <t>4, Impasse du Tarnon
ZA 
48400 FLORAC</t>
  </si>
  <si>
    <t xml:space="preserve">Commune de Vialas
48220 VIALAS </t>
  </si>
  <si>
    <t>17-088IND-AL</t>
  </si>
  <si>
    <t>https://drive.google.com/open?id=0B2QUlEER30QDVW03QXZwMi0xSTA</t>
  </si>
  <si>
    <t>EARL BANCILLON</t>
  </si>
  <si>
    <t>MAS DE LA ROSERAIE
30800 SAINT GILLES</t>
  </si>
  <si>
    <t>17-087DIV-JPB</t>
  </si>
  <si>
    <t>https://drive.google.com/open?id=0B2QUlEER30QDNUdzUnFTRkxiZlE</t>
  </si>
  <si>
    <t>MAIRIE DE MORNANT</t>
  </si>
  <si>
    <t>BP 6
69440 MORNANT</t>
  </si>
  <si>
    <t>17-086BP-LM</t>
  </si>
  <si>
    <t>https://drive.google.com/open?id=0B2QUlEER30QDSXNLR1FKOEFWT0U</t>
  </si>
  <si>
    <t>MAIRIE DE ST MITRE LES REMPARTS</t>
  </si>
  <si>
    <t>9 AVENUE CHARLES DE GAULLE
13920 SAINT MITRE LES REMPARTS</t>
  </si>
  <si>
    <t>COMPLEXE SPORTIF - TENNIS
SAINT MITRE LES REMPARTS</t>
  </si>
  <si>
    <t>17-085SB-SM</t>
  </si>
  <si>
    <t>https://drive.google.com/open?id=0B2QUlEER30QDRS1IVFo4NWVkc28</t>
  </si>
  <si>
    <t>CRECHE BLANCHE NEIGE 
14 PLACE CARDINAL VERDIER
34000 MONTPELLIER</t>
  </si>
  <si>
    <t>17-084TB-LM</t>
  </si>
  <si>
    <t>https://drive.google.com/open?id=0B2QUlEER30QDbG52X0oyRzAzS0k</t>
  </si>
  <si>
    <t>MAIRIE DE SAINT RAPHAEL</t>
  </si>
  <si>
    <t>PLACE SADI CARNOT
BP 80160
83701 SAINT RAPHAEL CEDEX 1</t>
  </si>
  <si>
    <t>TENNIS CLUB BAUDINO 
237 BLD JACQUES BAUDINO
83700 SAINT RAPHAEL</t>
  </si>
  <si>
    <t>17-083PVC-SM</t>
  </si>
  <si>
    <t>https://drive.google.com/open?id=0B2QUlEER30QDYU1HVnpJM1MxNTA</t>
  </si>
  <si>
    <t>MAIRIE DE SAINT JEAN</t>
  </si>
  <si>
    <t>ROUTE D'ALBI
31240 SAINT JEAN</t>
  </si>
  <si>
    <t>GYMNASE ROMAIN ROLLAND
CHEMIN BELBEZE 
31240 SAINT JEAN</t>
  </si>
  <si>
    <t>17-082IND-JR</t>
  </si>
  <si>
    <t>https://drive.google.com/open?id=0B2QUlEER30QDbWhUb2tnVGt5Smc</t>
  </si>
  <si>
    <t>JLC PEINTURE
Monsieur Thomassin</t>
  </si>
  <si>
    <t>37 BOULEVARD DE LA PERRUQUE
PARC DES BRUYERES - BAT 1
34000 MONTPELLIER</t>
  </si>
  <si>
    <t>MEDIATHEQUE FRANCOISE GIROUD A CASTRIES</t>
  </si>
  <si>
    <t>PG Résine</t>
  </si>
  <si>
    <t>17-081RS-JPB</t>
  </si>
  <si>
    <t>https://drive.google.com/open?id=0B2QUlEER30QDd1FpTXBlelZtVDg</t>
  </si>
  <si>
    <t>MAIRIE DE PERONNAS</t>
  </si>
  <si>
    <t>PLACE DE LA MAIRIE 
BP 20
01960 PERONNAS</t>
  </si>
  <si>
    <t>TENNIS CLUB
RUE DE LA GRANGE MAGNIEN 
01960 PERONNAS</t>
  </si>
  <si>
    <t>17-080GS-LM</t>
  </si>
  <si>
    <t>https://drive.google.com/open?id=0B2QUlEER30QDOHJuVkE5SHU3RFk</t>
  </si>
  <si>
    <t>SCI LES NEOULES
MONSIEUR AUPHAN</t>
  </si>
  <si>
    <t>AVENUE DE BRINGUERONNE, EOURES 1311 MARSEILLE</t>
  </si>
  <si>
    <t>EURL SAINTIN VINCENT</t>
  </si>
  <si>
    <t>17-079PU-FJM</t>
  </si>
  <si>
    <t>https://drive.google.com/open?id=0B2QUlEER30QDRDRhaUZWZmRmZms</t>
  </si>
  <si>
    <t>MAIRIE BEAUMONT LES VALENCE</t>
  </si>
  <si>
    <t xml:space="preserve">1 Route de Valence 
26760 BEAUMONT LES VALENCE </t>
  </si>
  <si>
    <t>Gymnase Marcel CERDAN 
Chemin des Fontaines 
26760 BEAUMONT LES VALENCE</t>
  </si>
  <si>
    <t>Alpes Renovation Sols</t>
  </si>
  <si>
    <t>17-078PU-FJM</t>
  </si>
  <si>
    <t xml:space="preserve">Gymnase Marcel CERDAN
Chemin des Fontaines 
26760 BEAUMONT LES VALENCE </t>
  </si>
  <si>
    <t>17-077SB-SM</t>
  </si>
  <si>
    <t>https://drive.google.com/open?id=0B2QUlEER30QDdDBCUWd2X1JWbEU</t>
  </si>
  <si>
    <t>VILLE DE MONTPELLIER</t>
  </si>
  <si>
    <t>MOD -DIRECTION DES FINANCES MAIRIE DE MONTPELLIER
1 PLACE GEORGES FRECHE
34267 MONTPELLIER CEDEX 2</t>
  </si>
  <si>
    <t>MPT RICOME 
7 RUE PAGES 
34070 MONTPELLIER</t>
  </si>
  <si>
    <t>17-076RS-JPB</t>
  </si>
  <si>
    <t>https://drive.google.com/open?id=0B2QUlEER30QDYW1EaEtnVjdIWnM</t>
  </si>
  <si>
    <t>SARLAT TRAVAUX PUBLICS</t>
  </si>
  <si>
    <t>RUE BLAISE PASCAL
24200 SARLAT LA CANEDA</t>
  </si>
  <si>
    <t>TC SARLAT</t>
  </si>
  <si>
    <t>Equipatenis</t>
  </si>
  <si>
    <t>17-075TB-FP</t>
  </si>
  <si>
    <t>https://drive.google.com/open?id=0B2QUlEER30QDdHRNZUdTZldTYzQ</t>
  </si>
  <si>
    <t>PLACE DU 1ER OCTOBRE 1974
HOTEL DE VILLE 
34280 LA GRANDE MOTTE</t>
  </si>
  <si>
    <t>TENNIS 
PLAINE DES JEUX
34280 LA GRANDE MOTTE</t>
  </si>
  <si>
    <t>17-074RS-FP</t>
  </si>
  <si>
    <t>https://drive.google.com/open?id=0B2QUlEER30QDZUZnbm5nR2VVb1k</t>
  </si>
  <si>
    <t>VILLE DE LA GRANDE MOTTE</t>
  </si>
  <si>
    <t>PLACE DU 1ER OCTOBRE 1974
HOTEL DE VILLE
34280 LA GRANDE MOTTE</t>
  </si>
  <si>
    <t>TENNIS
PLAINE DE JEUX
34280 LA GRANDE MOTTE</t>
  </si>
  <si>
    <t>17-073PKG-JR</t>
  </si>
  <si>
    <t>https://drive.google.com/open?id=0By9076QATsXNSk5QQTNVbzdDcUE</t>
  </si>
  <si>
    <t>CARI</t>
  </si>
  <si>
    <t xml:space="preserve">Z.I. 1er avenue 5455M
BP 88
06513 CARROS CEDX </t>
  </si>
  <si>
    <t xml:space="preserve">PKG VICTOR HUGO à ST RAPHAEL </t>
  </si>
  <si>
    <t xml:space="preserve">17-072GS-JS
</t>
  </si>
  <si>
    <t>https://drive.google.com/open?id=0B2QUlEER30QDaWdxZzAzSjFLejQ</t>
  </si>
  <si>
    <t>16 BOULEVARD JOFFFRE
34250 PALAVAS LES FLOTS</t>
  </si>
  <si>
    <t>STADE YNTHETIQUE</t>
  </si>
  <si>
    <t>17-071TB-FP</t>
  </si>
  <si>
    <t>https://drive.google.com/open?id=0B2QUlEER30QDMjN5dkM4X3pqR0k</t>
  </si>
  <si>
    <t>16 BOULEVARD JOFFRE
34250 PALAVAS LES FLOTS</t>
  </si>
  <si>
    <t>TC PALAVAS LES FLOTS</t>
  </si>
  <si>
    <t>17-070IND-JMB</t>
  </si>
  <si>
    <t>https://drive.google.com/open?id=0B2QUlEER30QDMlpEUUI2UnZHcGs</t>
  </si>
  <si>
    <t xml:space="preserve">MAIRIE DE LEOGNAN
</t>
  </si>
  <si>
    <t>11 COURS DU MARECHAL DE LATTRE DE TASSIGNY
33850 LEOGNAN</t>
  </si>
  <si>
    <t>GYMNASE NELSON PAILLOU
AVENUE DE CADAUJAC
33850 LEOGNAN</t>
  </si>
  <si>
    <t xml:space="preserve">17-069PVC-SM
</t>
  </si>
  <si>
    <t>https://drive.google.com/open?id=0B2QUlEER30QDS2VjTWRnYkhnTlE</t>
  </si>
  <si>
    <t>COMMUNAUTE DE COMMUNES DES MONTS DE LACAUNE ET DE LA MONTAGNE DU HAUT LANGUEDOC</t>
  </si>
  <si>
    <t>1 RUE DE LA MAIRIE - BP 18 
81230 LACAUNE</t>
  </si>
  <si>
    <t xml:space="preserve">SALLE OMNISPORT </t>
  </si>
  <si>
    <t>17-068PU-AS</t>
  </si>
  <si>
    <t>https://drive.google.com/open?id=0B2QUlEER30QDQWdXVmZYUlRNTE0</t>
  </si>
  <si>
    <t>MAIRIE DE LEMPDES SUR ALLAGNON</t>
  </si>
  <si>
    <t>AVENUE DE LA GARE
43410 LEMPDES SUR ALLAGNON</t>
  </si>
  <si>
    <t>17-067DIV-FP</t>
  </si>
  <si>
    <t>https://drive.google.com/open?id=0B2QUlEER30QDeDg5VXpHcVRkcnM</t>
  </si>
  <si>
    <t xml:space="preserve">MAIRIE DE RODEZ
</t>
  </si>
  <si>
    <t>PLACE EUGENE RAYNALDY
12000 RODEZ</t>
  </si>
  <si>
    <t>TC DE RODEZ</t>
  </si>
  <si>
    <t>17-066MC-LM</t>
  </si>
  <si>
    <t>https://drive.google.com/open?id=0B2QUlEER30QDVUhEUEQzUmxjU00</t>
  </si>
  <si>
    <t>MADAME NICOL</t>
  </si>
  <si>
    <t>CHEMIN DE SAINT ESTEVE
84120 PERTUIS</t>
  </si>
  <si>
    <t>17-065DIV-FP</t>
  </si>
  <si>
    <t>https://drive.google.com/open?id=0B2QUlEER30QDeU5MbkNiNldRT0k</t>
  </si>
  <si>
    <t>MAIRIE DE GIGEAN</t>
  </si>
  <si>
    <t>1 RUE DE L'HOTEL DE VILLE
34770 GIGEAN</t>
  </si>
  <si>
    <t>TENNIS CLUB DE GIGEAN</t>
  </si>
  <si>
    <t>17-064SB-SM</t>
  </si>
  <si>
    <t>https://drive.google.com/open?id=0B2QUlEER30QDbUI0cVNpMkNWV1U</t>
  </si>
  <si>
    <t xml:space="preserve">DAGF - DIRECTION DES FINANCES
MAIRIE DE MONTPELLIER
1 PLACE GEORGES FRECHE
34267 MONTPELLIER CEDEX2
</t>
  </si>
  <si>
    <t>CAB-DPC-MAISON POUR TOUS
SALLE LOUIS FEUILLADE
16 RUE DE LA REPUBLIQUE 34000 MONTPELLIER</t>
  </si>
  <si>
    <t>17-063RS-FJM</t>
  </si>
  <si>
    <t>https://drive.google.com/drive/folders/0B2QUlEER30QDbW5NMFdRY3Z3cE0?usp=sharing</t>
  </si>
  <si>
    <t>17-062IND-JR</t>
  </si>
  <si>
    <t>https://drive.google.com/open?id=0B2QUlEER30QDNkZ6M2tybnVsdFk</t>
  </si>
  <si>
    <t>NETIWAN</t>
  </si>
  <si>
    <t xml:space="preserve">229 RUE ALPHONSE BEAU DE ROCHAS
34500 BEZIERS </t>
  </si>
  <si>
    <t>RUE ETIENNE VELAY 
ZAC ACTIPARC - LOT 47/48
30230 BOUILLARGUES</t>
  </si>
  <si>
    <t>17-061DIV-FP</t>
  </si>
  <si>
    <t>https://drive.google.com/open?id=0B2QUlEER30QDVkFmS2JhaE0yTXc</t>
  </si>
  <si>
    <t>17-060BP-FJM</t>
  </si>
  <si>
    <t>https://drive.google.com/open?id=0By9076QATsXNdW9uaW9wUGFGOUk</t>
  </si>
  <si>
    <t>SCI Patrimoine et Résidence</t>
  </si>
  <si>
    <t xml:space="preserve">
Route de Comps 
26220 Dieulefit</t>
  </si>
  <si>
    <t xml:space="preserve">Domaine les Flacheres </t>
  </si>
  <si>
    <t>17-059TB-FP</t>
  </si>
  <si>
    <t>https://drive.google.com/open?id=0B9VH351EVEJPN09fRjBYOFY2a1k</t>
  </si>
  <si>
    <t>240 AVENUE VICTOR HUGO
BP210
34000 LUNEL</t>
  </si>
  <si>
    <t xml:space="preserve">TENNIS MUNICIPAL COMPLEXE SPORTIF BRUNEL </t>
  </si>
  <si>
    <t>17-058TR-JMB</t>
  </si>
  <si>
    <t>https://drive.google.com/open?id=0B9VH351EVEJPSUJrMUVNYVZrYjg</t>
  </si>
  <si>
    <t>MAIRIE DE SAMADET</t>
  </si>
  <si>
    <t>16 PLACE DE LA MAIRIE
40320 SAMADET</t>
  </si>
  <si>
    <t>ARENES DE SAMADET</t>
  </si>
  <si>
    <t>17-057GS-FP</t>
  </si>
  <si>
    <t>https://drive.google.com/open?id=0B9VH351EVEJPODN4R2t2THVmUjg</t>
  </si>
  <si>
    <t>MAIRIE DE DOURBIES</t>
  </si>
  <si>
    <t>PLACE DE L'EGLISE 
30750 DOURBIES</t>
  </si>
  <si>
    <t>DOURBIES</t>
  </si>
  <si>
    <t>17-056IND-SM</t>
  </si>
  <si>
    <t>https://drive.google.com/open?id=0B9VH351EVEJPRmxPUmpRTVZLVEE</t>
  </si>
  <si>
    <t>1 PLACE GEORGES FRECHE
34267 MONTPELLIER CEDEX2</t>
  </si>
  <si>
    <t>ECOLES DIVERSES: FERRY, GAMBETTA, DICKENS, BRES</t>
  </si>
  <si>
    <t>17-055PVC-LM</t>
  </si>
  <si>
    <t>https://drive.google.com/open?id=0By9076QATsXNeUMzRmxlX3owd3c</t>
  </si>
  <si>
    <t>PLACE GEORGES CLEMENCEAU
84100 ORANGE</t>
  </si>
  <si>
    <t xml:space="preserve">Gymnase TRINTIGNAN </t>
  </si>
  <si>
    <t>17-054TB-JPB</t>
  </si>
  <si>
    <t>https://drive.google.com/open?id=0B9VH351EVEJPcFBSRDdYUjJLRGM</t>
  </si>
  <si>
    <t>3 BOULEVARD DU 11 NOVEMBRE 1918
69100 VILLEURBANNE</t>
  </si>
  <si>
    <t>17-053IND-AL</t>
  </si>
  <si>
    <t>https://drive.google.com/open?id=0B9VH351EVEJPb0pnNHdNMFhkcEE</t>
  </si>
  <si>
    <t>STE DES PARCS PUBLICS DU MIDI</t>
  </si>
  <si>
    <t>PARKING GAMBETTA 
2 RUE DU SOLDAT BELLON
83400 HYERES</t>
  </si>
  <si>
    <t>17-052BP-JPB</t>
  </si>
  <si>
    <t>https://drive.google.com/open?id=0B9VH351EVEJPX3dMUDNaek5iTTg</t>
  </si>
  <si>
    <t>SARL PAILLOT ET FILS</t>
  </si>
  <si>
    <t>31 RUE DE ROYERE
87600 ROCHECHOUART</t>
  </si>
  <si>
    <t>ROCHECHOUART</t>
  </si>
  <si>
    <t>MORCA</t>
  </si>
  <si>
    <t>17-051TR-JPB</t>
  </si>
  <si>
    <t>https://drive.google.com/open?id=0B9VH351EVEJPOElkTEtLVTZjQ0k</t>
  </si>
  <si>
    <t>MAIRIE DE BRIVE LA GAILLARDE</t>
  </si>
  <si>
    <t>PLACE DE L'HOTEL DE VILLE
19000 BRIVE LA GAILLARDE</t>
  </si>
  <si>
    <t>BRIVE TUJAC &amp; CANETON</t>
  </si>
  <si>
    <t>17-050RS-JMB</t>
  </si>
  <si>
    <t>https://drive.google.com/open?id=0B9VH351EVEJPQTFYRHUydHRuQ2M</t>
  </si>
  <si>
    <t>LOISIRS CHALUE</t>
  </si>
  <si>
    <t>4 ROUTE DE L'ADOUR
40390 SAINT BARTHELEMY</t>
  </si>
  <si>
    <t>17-049BP-LM</t>
  </si>
  <si>
    <t>https://drive.google.com/open?id=0B9VH351EVEJPTW0tekhrbFZ6Uk0</t>
  </si>
  <si>
    <t>17-048IND-JR</t>
  </si>
  <si>
    <t>https://drive.google.com/open?id=0B9VH351EVEJPYXZMQ0ZEQ1haYTA</t>
  </si>
  <si>
    <t>LIBES</t>
  </si>
  <si>
    <t>Z.I. Rue JOLIOT CURIE
34500 BEZIERS</t>
  </si>
  <si>
    <t>9 ECLUSES FONSERANES
BEZIERS</t>
  </si>
  <si>
    <t>17-047TB-JPB</t>
  </si>
  <si>
    <t>https://drive.google.com/open?id=0B9VH351EVEJPdDY0am1tYTkyNlE</t>
  </si>
  <si>
    <t>RESIDENCE DU PARC</t>
  </si>
  <si>
    <t>ASSOCIATION SYNDICALE AUTORISEE DU PARC DE LA RESIDENCE
1 ALLLE DES IRIS
17570 LES MATHES - LA PALMYRE</t>
  </si>
  <si>
    <t>RESIDENCE LA PALMYRE</t>
  </si>
  <si>
    <t>17-046SEC-LM</t>
  </si>
  <si>
    <t>https://drive.google.com/open?id=0B9VH351EVEJPTXg1NHhKaWM3T0E</t>
  </si>
  <si>
    <t>RESO CORSE / 
Monsieur DAUGAS Christian</t>
  </si>
  <si>
    <t>30 ALLEE JAUNE
20290 BORGO</t>
  </si>
  <si>
    <t>EPDM PORTO VECCHIO</t>
  </si>
  <si>
    <t>17-045RS-JMB</t>
  </si>
  <si>
    <t>https://drive.google.com/open?id=0B9VH351EVEJPN3c1QW5xdlVxTXM</t>
  </si>
  <si>
    <t>MAIRIE DE SAINT JULIEN EN BORN</t>
  </si>
  <si>
    <t>80 PLACE DES SPORTS
40170 SAINT JULIEN EN BORN</t>
  </si>
  <si>
    <t>17-044PVC-JMB</t>
  </si>
  <si>
    <t>https://drive.google.com/open?id=0By9076QATsXNTEI5WHl3blJwbkk</t>
  </si>
  <si>
    <t xml:space="preserve">HOTEL DE VILLE
ALLEE DU BOIS D ARISTE
CS 70488
64238 LESCAR CEDEX </t>
  </si>
  <si>
    <t xml:space="preserve">COMPLEXE VICTOR HUGO </t>
  </si>
  <si>
    <t>17-043DIV-FP</t>
  </si>
  <si>
    <t>https://drive.google.com/open?id=0By9076QATsXNYXczeTJ4QUc4Xzg</t>
  </si>
  <si>
    <t>PLACE DE L HOTEL DE VILLE
11100 NARBONNNE</t>
  </si>
  <si>
    <t xml:space="preserve">DALLES PROPLAY </t>
  </si>
  <si>
    <t>17-042TR-SM</t>
  </si>
  <si>
    <t>https://drive.google.com/open?id=0By9076QATsXNZzZWbUoxSWNpUUU</t>
  </si>
  <si>
    <t xml:space="preserve">SARL LANGUEDOC RESINE </t>
  </si>
  <si>
    <t xml:space="preserve">ZA VIA DOMITIA 
86 AV DES COCARDIERES 
34160 CASTRIES </t>
  </si>
  <si>
    <t xml:space="preserve">SALLE POLYVALENTE à ALMONTS LES JUNIES </t>
  </si>
  <si>
    <t>17-041PU-FJM</t>
  </si>
  <si>
    <t>https://drive.google.com/open?id=0By9076QATsXNUktQRC02Wjg3WlE</t>
  </si>
  <si>
    <t xml:space="preserve">MAIRIE DE CHALLES LES EAUX </t>
  </si>
  <si>
    <t xml:space="preserve">HOTEL DE VILLE
73190 CHALLES LES EAUX </t>
  </si>
  <si>
    <t>17-040PVC-LM</t>
  </si>
  <si>
    <t>https://drive.google.com/open?id=0By9076QATsXNclFLVml5VVBySmM</t>
  </si>
  <si>
    <t xml:space="preserve">ASON VOLLEY </t>
  </si>
  <si>
    <t xml:space="preserve">16 PLACE SYLVAIN
84100 ORANGE </t>
  </si>
  <si>
    <t>17-039GS-JMB</t>
  </si>
  <si>
    <t>https://drive.google.com/open?id=0By9076QATsXNal9ZRHpwd3N0clU</t>
  </si>
  <si>
    <t xml:space="preserve">VILLE DE TARBES 
</t>
  </si>
  <si>
    <t>HOTEL DE VILLE
BP 31329
65013 TARBES CEDEX 9</t>
  </si>
  <si>
    <t xml:space="preserve">CRECHE PASSERELLE à ORMEAU FIGAROL </t>
  </si>
  <si>
    <t>17-038IND-JPB</t>
  </si>
  <si>
    <t>https://drive.google.com/open?id=0By9076QATsXNcFFnbFptUk9fTkE</t>
  </si>
  <si>
    <t>DISP de BORDEAUX</t>
  </si>
  <si>
    <t xml:space="preserve">188 RUE DE PESSAC
CS 21509
33062 BORDEAUX CEDEX </t>
  </si>
  <si>
    <t xml:space="preserve">Centre Penitentiaire de Mauzac </t>
  </si>
  <si>
    <t>17-037BP-JPB</t>
  </si>
  <si>
    <t>https://drive.google.com/open?id=0By9076QATsXNYU52aVpnM3lubGM</t>
  </si>
  <si>
    <t>ROSIER MODICA MOTTEROZ</t>
  </si>
  <si>
    <t>9 RUE JULIETTE RECAMIER
69455 LYON CEDEX 06</t>
  </si>
  <si>
    <t xml:space="preserve">PRESQU ILE 2
302/304 RUE GARIBALDI 
100 COURS GAMBETTA
69007 LYON </t>
  </si>
  <si>
    <t>17-036PARQ-FJM</t>
  </si>
  <si>
    <t>https://drive.google.com/open?id=0B9VH351EVEJPRFFvU2t5bWNqUWM</t>
  </si>
  <si>
    <t xml:space="preserve">COMM AGGLO LAC DU BOURGET 
GRAND LAC </t>
  </si>
  <si>
    <t>1500 boulevard Lepic
CS 20606
73100 AIX-LES-BAINS</t>
  </si>
  <si>
    <t>17-035PVC-LM</t>
  </si>
  <si>
    <t>https://drive.google.com/open?id=0B9VH351EVEJPZ3dmVlBObzdfT3M</t>
  </si>
  <si>
    <t>Gymnase Purpan</t>
  </si>
  <si>
    <t>17-034GS-JS</t>
  </si>
  <si>
    <t>https://drive.google.com/open?id=0B9VH351EVEJPNlU4bjFfd0FrbGM</t>
  </si>
  <si>
    <t>COLAS SUD OUEST SA</t>
  </si>
  <si>
    <t>ROUTE DE TARBES
LIEU DIT LA TUILERIE
32550 PAVIE</t>
  </si>
  <si>
    <t>LIAS (32)</t>
  </si>
  <si>
    <t>17-033IND-AL</t>
  </si>
  <si>
    <t>https://drive.google.com/open?id=0B9VH351EVEJPbVNGQ3JvQ0ZQbHM</t>
  </si>
  <si>
    <t xml:space="preserve">CAMPENON BERNARD SUD EST
</t>
  </si>
  <si>
    <t>22 rue Jospeh Clérissy
BP 121
13246 MARSEILLE CEDEX 12</t>
  </si>
  <si>
    <t>TECHNICENTRE AVIGNON
67 rue Pierre Semard
84000 AVIGNON</t>
  </si>
  <si>
    <t>José BC1 15804.16€
BC2 21 410 €</t>
  </si>
  <si>
    <t>17-031PK-AL</t>
  </si>
  <si>
    <t>https://drive.google.com/open?id=0B9VH351EVEJPLUU5eS1TTGlUblU</t>
  </si>
  <si>
    <t>PLACE CLEMENCEAU
83700 HYERES</t>
  </si>
  <si>
    <t>17-030IND-JR</t>
  </si>
  <si>
    <t>https://drive.google.com/open?id=0B9VH351EVEJPYzAwN0R0UEdqTVU</t>
  </si>
  <si>
    <t>SARL FABRIS CARRELAGES</t>
  </si>
  <si>
    <t>BP90021
40 ROUTE DE NEFFES
05001 GAP</t>
  </si>
  <si>
    <t>LA POUSTERLE 
CHORGES (05)</t>
  </si>
  <si>
    <t>17-029RS-FP</t>
  </si>
  <si>
    <t>https://drive.google.com/open?id=0B9VH351EVEJPSFJRbDJLRTZiRms</t>
  </si>
  <si>
    <t>17-028DIV-FP</t>
  </si>
  <si>
    <t>https://drive.google.com/open?id=0B9VH351EVEJPbkplZnRyX1djX3c</t>
  </si>
  <si>
    <t>LRA</t>
  </si>
  <si>
    <t>LYCEE JULES FIL 
CARCASSONNE</t>
  </si>
  <si>
    <t>17-027PU-LM</t>
  </si>
  <si>
    <t>https://drive.google.com/open?id=0B9VH351EVEJPNVFXRm5TTG1OdTg</t>
  </si>
  <si>
    <t>17-026BP-FP</t>
  </si>
  <si>
    <t>https://drive.google.com/open?id=0B9VH351EVEJPZDlCVW5vS3h5b0E</t>
  </si>
  <si>
    <t>MAIRIE SAINT JEAN DE VEDAS</t>
  </si>
  <si>
    <t>HOTEL DE VILLE
4 RUE MAIRIE
34430 SAINT JEAN DE VEDAS
SAINT JEAN DE VEDAS</t>
  </si>
  <si>
    <t>SAINT JEAN DE VEDAS</t>
  </si>
  <si>
    <t>17-025BP-FP</t>
  </si>
  <si>
    <t>https://drive.google.com/open?id=0B9VH351EVEJPVkhZeUZ2SmFKSms</t>
  </si>
  <si>
    <t>MAIRIE SAUMANE</t>
  </si>
  <si>
    <t>LE VILLAGE 
30125 SAUMANE</t>
  </si>
  <si>
    <t>SAUMANE</t>
  </si>
  <si>
    <t>17-024IND-SM</t>
  </si>
  <si>
    <t>https://drive.google.com/open?id=0B9VH351EVEJPelNvcDE5MVdQNUE</t>
  </si>
  <si>
    <t xml:space="preserve">NESTLE WATERS </t>
  </si>
  <si>
    <t>12 BOULEVARD GARIBALDI
92130 ISSY LES MOULINEAUX</t>
  </si>
  <si>
    <t xml:space="preserve">USINE VERGEZE
LES BOUILLENS
30130 VERGEZE
</t>
  </si>
  <si>
    <t>17-023PVC-FP</t>
  </si>
  <si>
    <t>https://drive.google.com/open?id=0By9076QATsXNVUVvLTVLOF9jTjA</t>
  </si>
  <si>
    <t>17-022BP-JPB</t>
  </si>
  <si>
    <t>https://drive.google.com/open?id=0B9VH351EVEJPcVpUanE5MjRQVXc</t>
  </si>
  <si>
    <t>EASIMMO</t>
  </si>
  <si>
    <t>27 AVENUE DES SOURCES
69009 LYON</t>
  </si>
  <si>
    <t>LES DEMEURES D'ECULLY
CHEMIN DE LA VERNIQUE</t>
  </si>
  <si>
    <t>17-021GS-JS</t>
  </si>
  <si>
    <t>https://drive.google.com/open?id=0B9VH351EVEJPYV80cTMyeEY3TFE</t>
  </si>
  <si>
    <t>GOLF DE MASSANE</t>
  </si>
  <si>
    <t>DOMAINE DE MASSANE
34670 BAILLARGUES</t>
  </si>
  <si>
    <t>17-020PVC-LM</t>
  </si>
  <si>
    <t>https://drive.google.com/open?id=0B9VH351EVEJPa2ZHM1RDR2RwMnc</t>
  </si>
  <si>
    <t>OGEC INSTITUT FENELON</t>
  </si>
  <si>
    <t>7 AVENEU Y-E BAUDOIN
06130 GRASSE</t>
  </si>
  <si>
    <t>GRASSE</t>
  </si>
  <si>
    <t>17-019DIV-FP</t>
  </si>
  <si>
    <t>https://drive.google.com/open?id=0B9VH351EVEJPRHlyS1BsR1VTUGs</t>
  </si>
  <si>
    <t xml:space="preserve">SIVU POLE SANTE ALES LES FUMADES
</t>
  </si>
  <si>
    <t>MAIRIE - MAISON DE L'EAU
30500 ALLEGRE LES FUMADES</t>
  </si>
  <si>
    <t xml:space="preserve">BATIMENT LA LAUZENE
MAISON DES PRATICIENS 
FUMADES LES BAINS </t>
  </si>
  <si>
    <t>Gimenez</t>
  </si>
  <si>
    <t>17-018BOU-JR</t>
  </si>
  <si>
    <t>https://drive.google.com/open?id=0B9VH351EVEJPYmVkSjFHeDdTWmM</t>
  </si>
  <si>
    <t>CAVE DE TAIN L'HERMITAGE</t>
  </si>
  <si>
    <t>S.C.A. CAVE DE TAIN L'HERMITAGE
22 ROUTE DE LARNAGE
CS89721
26602 TAIN L'HERMITAGE CEDEX</t>
  </si>
  <si>
    <t>26602 TAIN L'HERMITAGE</t>
  </si>
  <si>
    <t>17-017BP-LM</t>
  </si>
  <si>
    <t>https://drive.google.com/open?id=0B9VH351EVEJPaUpUbWxnbFhkcUU</t>
  </si>
  <si>
    <t>LE MAS SAUVAIRE
CHEMIN DES CRETES
83000 LE LAVANDOU</t>
  </si>
  <si>
    <t>17-016GS-FP</t>
  </si>
  <si>
    <t>https://drive.google.com/open?id=0B9VH351EVEJPZnUxb2FROFJDMVk</t>
  </si>
  <si>
    <t>2 avenue de Castries
34820 ASSAS</t>
  </si>
  <si>
    <t>COURT TENNIS BAS</t>
  </si>
  <si>
    <t>17-015RS-FP</t>
  </si>
  <si>
    <t>https://drive.google.com/open?id=0B9VH351EVEJPalZmZlNRNWs4UUk</t>
  </si>
  <si>
    <t>CITYA THERMES ATHENA</t>
  </si>
  <si>
    <t>42 RUE MAURICE CLAVEL
34540 BALARUC LES BAINS</t>
  </si>
  <si>
    <t>RÉSIDENCE DOMAINE DU GOLF
488 MONTÉE DES PIERRES BLANCHES
34200 SETE</t>
  </si>
  <si>
    <t>17-014PK-JR</t>
  </si>
  <si>
    <t>https://drive.google.com/open?id=0B9VH351EVEJPeWIwX3lyZUJKVVk</t>
  </si>
  <si>
    <t>P.A.L. SAINT ISIDORE
CS43072
06202 NICE CEDEX3</t>
  </si>
  <si>
    <t>PARKING CAP 3000
NICE</t>
  </si>
  <si>
    <t>17-013PARQ-LM</t>
  </si>
  <si>
    <t>https://drive.google.com/open?id=0B9VH351EVEJPaWh5SVVZaGFZbzg</t>
  </si>
  <si>
    <t>MONCLUB 2.0</t>
  </si>
  <si>
    <t>73 BOULEVARD SAINT MARCEL
13011 MARSEILLE</t>
  </si>
  <si>
    <t>SAINT MARCEL 
MARSEILLE</t>
  </si>
  <si>
    <t>DEVELOPPEMENT BOIS</t>
  </si>
  <si>
    <t>17-012PU-JPB</t>
  </si>
  <si>
    <t>https://drive.google.com/open?id=0B9VH351EVEJPTDhXLW9LQUNNakU</t>
  </si>
  <si>
    <t>24 ROUTE DE SAINT TRIVIERS
01480 VILLENEUVE</t>
  </si>
  <si>
    <t>17-011DIV-JPB</t>
  </si>
  <si>
    <t>https://drive.google.com/open?id=0B9VH351EVEJPVnplVU0xWnJYcjg</t>
  </si>
  <si>
    <t>MATHIS</t>
  </si>
  <si>
    <t>GYMNASE ILE D'OLONNE</t>
  </si>
  <si>
    <t>17-010PK-AL</t>
  </si>
  <si>
    <t>https://drive.google.com/open?id=0B9VH351EVEJPVW1VNElxd2tfeGc</t>
  </si>
  <si>
    <t>PARKING CATALOGNE 
PERPIGNAN</t>
  </si>
  <si>
    <t>17-009GS-JS</t>
  </si>
  <si>
    <t>https://drive.google.com/open?id=0B9VH351EVEJPbTFJNEE1WE9qanc</t>
  </si>
  <si>
    <t>MAIRIE DE LAVERUNE 
BOULEVARD DE LA MAIRIE
348880 LAVERUNE</t>
  </si>
  <si>
    <t>17-008BP-JMB</t>
  </si>
  <si>
    <t>https://drive.google.com/open?id=0B9VH351EVEJPU1BiR21mdnp3TjA</t>
  </si>
  <si>
    <t xml:space="preserve">Monsieur Benoît GIZARD </t>
  </si>
  <si>
    <t>480 CHEMIN DE LESBATS
40230 ST GEOURS DE MAREMNE</t>
  </si>
  <si>
    <t>17-007TR-FP</t>
  </si>
  <si>
    <t>https://drive.google.com/open?id=0B9VH351EVEJPMHprdE9Ja0ZCV2s</t>
  </si>
  <si>
    <t>MAIRIE ARGELES SUR MER</t>
  </si>
  <si>
    <t>ALLEE FERDINAND BUISSON
66700 ARGELES SUR MER</t>
  </si>
  <si>
    <t>GYMNASE GASTON PAMS
ARGELES SUR MER</t>
  </si>
  <si>
    <t>17-006PVC-FJM</t>
  </si>
  <si>
    <t>https://drive.google.com/open?id=0B9VH351EVEJPU05iUFZpYXR1SUU</t>
  </si>
  <si>
    <t>MAIRIE DE LA VOULTE SUR RHONE</t>
  </si>
  <si>
    <t>9 RUE RAMPON
07800 LA VOULTE SUR RHONE</t>
  </si>
  <si>
    <t>21 RUE DE L'OLIVETTE
07800 LA VOULTE</t>
  </si>
  <si>
    <t>17-005IND-SM</t>
  </si>
  <si>
    <t>https://drive.google.com/open?id=0B9VH351EVEJPX1czZldlaGtVYzQ</t>
  </si>
  <si>
    <t xml:space="preserve">GYMNASE BESSIERE
MONTPELLIER </t>
  </si>
  <si>
    <t>17-004BP-JMB</t>
  </si>
  <si>
    <t>https://drive.google.com/open?id=0B9VH351EVEJPNzBVT2JqcG9WMjQ</t>
  </si>
  <si>
    <t>MAIRIE D'ARES</t>
  </si>
  <si>
    <t>7 RUE DE PAULHAC
33750 ARES</t>
  </si>
  <si>
    <t>RUE DU TEMPLE 
ARES</t>
  </si>
  <si>
    <t>17-003BP-JPB</t>
  </si>
  <si>
    <t>https://drive.google.com/open?id=0B9VH351EVEJPRTB6bTY0SGMzQUk</t>
  </si>
  <si>
    <t>LA PROMENADE
RUE DU PRIEURE/ CHEMIN DE GRANDVAUX
69130 ECULLY</t>
  </si>
  <si>
    <t>17-002IND-SM</t>
  </si>
  <si>
    <t>https://drive.google.com/open?id=0B9VH351EVEJPeE5zUGRiZGU2RDA</t>
  </si>
  <si>
    <t>1 PLACE GEORGES FRECHES
34267 MONTPELLIER CEDEX 2</t>
  </si>
  <si>
    <t>HOTEL DE VILLE
1 PLACE GEORGES FRECHES
34267 MONTPELLIER CEDEX 2</t>
  </si>
  <si>
    <t>17-001IND-SM</t>
  </si>
  <si>
    <t>https://drive.google.com/open?id=0B9VH351EVEJPX0xBYmluMjdjRlU</t>
  </si>
  <si>
    <t>ECOLE PAINLEVE 
34267 MONTPELLIER CEDEX 2</t>
  </si>
  <si>
    <t>16-499TR-JMB</t>
  </si>
  <si>
    <t>https://drive.google.com/open?id=0B9VH351EVEJPUzhtdGhaSWpJNjg</t>
  </si>
  <si>
    <t>RUE DES CHANTIERS DE LA JEUNESSE A CASTELJALOUX</t>
  </si>
  <si>
    <t>16-498PK-AL</t>
  </si>
  <si>
    <t>https://drive.google.com/open?id=0B9VH351EVEJPUzVyMU1TS2ZxVWs</t>
  </si>
  <si>
    <t>BOURSE 
RUE REINE ELISABETH
13001 MARSEILLE</t>
  </si>
  <si>
    <t>16-497IND-JR</t>
  </si>
  <si>
    <t>https://drive.google.com/open?id=0B9VH351EVEJPSUNPekJpQkhGcFU</t>
  </si>
  <si>
    <t>BOUYGUES BATIMENT SUD EST</t>
  </si>
  <si>
    <t>Bât Le Huit
8, rue Jean Jacques Vernazza
CS70374
13322 MARSEILLE CEDEX 16</t>
  </si>
  <si>
    <t>CENTRE PÉNITENTIAIRE D'AIX LUYNES 2
70 ROUTE CHATEAUX DE MONT ROBERT 
CS90466
13592 AIX EN PROVENCE CEDEX3</t>
  </si>
  <si>
    <t>16-496RS-FP</t>
  </si>
  <si>
    <t>https://drive.google.com/open?id=0B9VH351EVEJPMGJsR0pHTW9KVkE</t>
  </si>
  <si>
    <t>MAIRIE D'AGEL</t>
  </si>
  <si>
    <t>1, Place de la mairie
34210 AGEL</t>
  </si>
  <si>
    <t>16-495TB-AS</t>
  </si>
  <si>
    <t>https://drive.google.com/open?id=0B9VH351EVEJPT0JRMEExaXJGNzg</t>
  </si>
  <si>
    <t>Stade Philippe Marcombes</t>
  </si>
  <si>
    <t>16-494BP-PJG</t>
  </si>
  <si>
    <t>AIRBUS EADS ATRIUM</t>
  </si>
  <si>
    <t>RUE DES COSMONAUTES</t>
  </si>
  <si>
    <t>cont entretien</t>
  </si>
  <si>
    <t>Christain</t>
  </si>
  <si>
    <t>https://drive.google.com/open?id=0B9VH351EVEJPYTZuNFZLNE9IbEE</t>
  </si>
  <si>
    <t>16-493PVC-JM</t>
  </si>
  <si>
    <t>https://drive.google.com/open?id=0By9076QATsXNSVNuQ0R1S05pekk</t>
  </si>
  <si>
    <t xml:space="preserve">PYRAMIDE </t>
  </si>
  <si>
    <t xml:space="preserve">5 RUE GUTENBERG
91070 BOUDOUFLE </t>
  </si>
  <si>
    <t xml:space="preserve">BERGES DU LAC BORDEAUX </t>
  </si>
  <si>
    <t>16-492PU-FJM</t>
  </si>
  <si>
    <t>https://drive.google.com/open?id=0B9VH351EVEJPWWF3c1NDemxnYWc</t>
  </si>
  <si>
    <t>MAIRIE DE CROLLES</t>
  </si>
  <si>
    <t>PLACE DE LA MAIRIE
38920 CROLLES</t>
  </si>
  <si>
    <t>Alpes Rénovation Sols</t>
  </si>
  <si>
    <t>16-491MC-FP</t>
  </si>
  <si>
    <t>https://drive.google.com/open?id=0By9076QATsXNZ3RSZDhDbW5xVTQ</t>
  </si>
  <si>
    <t xml:space="preserve">COMMUNE DE CAVEIRAC </t>
  </si>
  <si>
    <t xml:space="preserve">PLACE DU CHATEAU 
30820 CAVEIRAC </t>
  </si>
  <si>
    <t>16-490RS-FP</t>
  </si>
  <si>
    <t>https://drive.google.com/open?id=0B9VH351EVEJPeVQ0MVB5LVJsREE</t>
  </si>
  <si>
    <t>COMMUNAUTE DE COMMUNES AUBRAC-LOT-CAUSSE</t>
  </si>
  <si>
    <t>BATIMENT LA POSTE
48340 SAINT GERMAIN DU TEIL</t>
  </si>
  <si>
    <t>LA CANOURGUE</t>
  </si>
  <si>
    <t>16-489PU-CP</t>
  </si>
  <si>
    <t>https://drive.google.com/open?id=0By9076QATsXNckJ1S3JmR0x4ZTQ</t>
  </si>
  <si>
    <t>Charles</t>
  </si>
  <si>
    <t xml:space="preserve">COMM COMM SAONE BEAUJOLAIS </t>
  </si>
  <si>
    <t xml:space="preserve">105 RUE DE LA REPUBLIQUE 
CS 30010
69824 BELLEVILLE </t>
  </si>
  <si>
    <t xml:space="preserve">GYMNASE BEAUJEU </t>
  </si>
  <si>
    <t>16-488TR-JPB</t>
  </si>
  <si>
    <t>https://drive.google.com/open?id=0B9VH351EVEJPVllkLWpzaWYtN0U</t>
  </si>
  <si>
    <t>EATP</t>
  </si>
  <si>
    <t>Avenue des Papes Limousins
BP67
19300 EGLETONS</t>
  </si>
  <si>
    <t>16-487BP-FP</t>
  </si>
  <si>
    <t>https://drive.google.com/open?id=0B9VH351EVEJPeFVvTUhwSElUUWs</t>
  </si>
  <si>
    <t>MAIRIE DE SAINT LAURENT DES ARBRES</t>
  </si>
  <si>
    <t>2,PLACE DE LA MAIRIE
30126 SAINT LAURENT DES ARBRES</t>
  </si>
  <si>
    <t>16-486CLO-JPB</t>
  </si>
  <si>
    <t>https://drive.google.com/open?id=0B9VH351EVEJPd0U0M1l4ZmhqV0E</t>
  </si>
  <si>
    <t>COMMUNAUTE DE COMMUNES DE CAUSSE LABASTIDE MURAT</t>
  </si>
  <si>
    <t>8 Grand Rue
46240 LABASTIDE MURAT</t>
  </si>
  <si>
    <t>16-485SB-SM</t>
  </si>
  <si>
    <t>https://drive.google.com/open?id=0By9076QATsXNNjNSOUNMMGQxWUU</t>
  </si>
  <si>
    <t>DAGF- DIRECTION FINANCES
1 PL GEORGES FRECHE 
34267 MONTPELLIER CEDEX 2</t>
  </si>
  <si>
    <t xml:space="preserve">ECOLE DURUY 
220 RUE EDMOND LAUTARD 
34000 MONTPELLIER </t>
  </si>
  <si>
    <t>16-484IND-AL</t>
  </si>
  <si>
    <t>https://drive.google.com/open?id=0By9076QATsXNNENPdjUwSGNZMHM</t>
  </si>
  <si>
    <t>CAMPENON BERNARD</t>
  </si>
  <si>
    <t xml:space="preserve">pas d info....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</si>
  <si>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PUGETTE MARSEILLE </t>
  </si>
  <si>
    <t>16-483PVC-SM</t>
  </si>
  <si>
    <t>1, PLACE GEORGES FRECHE
34267 MONTPELLIER</t>
  </si>
  <si>
    <t>Ecole Sarah Bernhardt 
34000 MONTPELLIER</t>
  </si>
  <si>
    <t>16-482-PK-AL</t>
  </si>
  <si>
    <t>https://drive.google.com/open?id=0B9VH351EVEJPX2p0LVJkeTFPdWs</t>
  </si>
  <si>
    <t>TSA 16702
59783 LILLE CEDEX 9</t>
  </si>
  <si>
    <t>16-481PK-AL</t>
  </si>
  <si>
    <t>https://drive.google.com/open?id=0By9076QATsXNclJXajJlcVIzc2s</t>
  </si>
  <si>
    <t xml:space="preserve">INDIGO 
STE DES PARCS PUBLICS DU MIDI </t>
  </si>
  <si>
    <t>TSAA 16702
59782 LILLE CEDEX 9</t>
  </si>
  <si>
    <t xml:space="preserve">PKG GAMBETTA HYERES </t>
  </si>
  <si>
    <t>16-480BP-LM</t>
  </si>
  <si>
    <t>https://drive.google.com/open?id=0B9VH351EVEJPcnBmeVh3aFRfbVE</t>
  </si>
  <si>
    <t>MAIRIE DE SOSPEL</t>
  </si>
  <si>
    <t>1 PLACE SAINT PIERRE
06380 SOSPEL</t>
  </si>
  <si>
    <t>16-479IND-SM</t>
  </si>
  <si>
    <t>https://drive.google.com/open?id=0B9VH351EVEJPZlZFTGlDbEpRYU0</t>
  </si>
  <si>
    <t>NESTLE WATERS SUD</t>
  </si>
  <si>
    <t>12 Bd Garibaldi
92130 ISSY LES MOULINEAUX</t>
  </si>
  <si>
    <t>SOURCE PERRIER
Les Bouillens
30130 VERGEZE</t>
  </si>
  <si>
    <t>16-478PVC-FP</t>
  </si>
  <si>
    <t>https://drive.google.com/open?id=0B9VH351EVEJPZmNxMWFiX3ZkVDQ</t>
  </si>
  <si>
    <t>MONDIAL DU HAND</t>
  </si>
  <si>
    <t>16-477PK-AL</t>
  </si>
  <si>
    <t>https://drive.google.com/open?id=0B9VH351EVEJPQnE3MVJ5YUsxd1U</t>
  </si>
  <si>
    <t>INDIGO INFRA</t>
  </si>
  <si>
    <t>83400 HYERES</t>
  </si>
  <si>
    <t>16-476PVC-FP</t>
  </si>
  <si>
    <t>https://drive.google.com/open?id=0B9VH351EVEJPOFYzdVFGOW9LejQ</t>
  </si>
  <si>
    <t>MAIRIE DE SERIGNAN</t>
  </si>
  <si>
    <t>Hôtel de Ville
34410 SERIGNAN</t>
  </si>
  <si>
    <t>16-475IND-SM</t>
  </si>
  <si>
    <t>https://drive.google.com/open?id=0B9VH351EVEJPSVdfVHVTM3lpRUU</t>
  </si>
  <si>
    <t>16-474GS-JS</t>
  </si>
  <si>
    <t>https://drive.google.com/open?id=0B9VH351EVEJPZnotOG1iWFBoc3M</t>
  </si>
  <si>
    <t>MAIRIE DE LUSSAN</t>
  </si>
  <si>
    <t>HOTEL DE VILLE
30580 LUSSAN</t>
  </si>
  <si>
    <t>COURS D'ECOLE
30580 LUSSAN</t>
  </si>
  <si>
    <t>16-473BP-SM</t>
  </si>
  <si>
    <t>https://drive.google.com/open?id=0B9VH351EVEJPUnhIU1hYMy0wT1k</t>
  </si>
  <si>
    <t>MAIRIE DE MONTFERRIER SUR LEZ</t>
  </si>
  <si>
    <t>2 impasse du Château
34980 MONTFERRIER SUR LEZ</t>
  </si>
  <si>
    <t>Chemin des Tennis
Rue des Asphodeles
34980 MONTFERRIER SUR LEZ</t>
  </si>
  <si>
    <t>Umit</t>
  </si>
  <si>
    <t>16-472DIV-JMB</t>
  </si>
  <si>
    <t>https://drive.google.com/open?id=0B9VH351EVEJPYXVPbGc1TDU1TDA</t>
  </si>
  <si>
    <t>MAIRIE DE BAGNERES DE BIGORRE</t>
  </si>
  <si>
    <t>28 place des Vignaux
BP 80156
65201 BAGNERES DE BIGORRE</t>
  </si>
  <si>
    <t>16-471BP-FP</t>
  </si>
  <si>
    <t>https://drive.google.com/open?id=0B9VH351EVEJPeXdNNTUwNVloWlU</t>
  </si>
  <si>
    <t>MAIRIE D'AGDE</t>
  </si>
  <si>
    <t>16 rue Alsace Lorraine
CS 20007
34306 AGDE CEDEX</t>
  </si>
  <si>
    <t>COMPLEXE SPORTIF RIVALTA
34300 AGDE</t>
  </si>
  <si>
    <t>16-470TR-FP</t>
  </si>
  <si>
    <t>https://drive.google.com/open?id=0B9VH351EVEJPZEJYaWlRTElha1k</t>
  </si>
  <si>
    <t>Rue Alsace Lorraine
CS 20007
34300 AGDE</t>
  </si>
  <si>
    <t>CIT
Avenue de la Vigne
34300 CAP D'AGDE</t>
  </si>
  <si>
    <t>16-469GS-FP</t>
  </si>
  <si>
    <t>https://drive.google.com/open?id=0B9VH351EVEJPanpYQlVVRmhLcDg</t>
  </si>
  <si>
    <t>16-468PU-FP</t>
  </si>
  <si>
    <t>https://drive.google.com/open?id=0B9VH351EVEJPQzNMazNEQXRHT1E</t>
  </si>
  <si>
    <t>COMMUNAUTE DE COMMUNES DES ASPRES</t>
  </si>
  <si>
    <t>Allée Hector Capdellayre
BP 11
66301 THUIR CEDEX</t>
  </si>
  <si>
    <t>Ancienne salle de sports
66300 THUIR</t>
  </si>
  <si>
    <t>16-467PK-AL</t>
  </si>
  <si>
    <t>https://drive.google.com/open?id=0B9VH351EVEJPU2Qtbm1Oc2NSb2M</t>
  </si>
  <si>
    <t>ST PAUL DE VENCE</t>
  </si>
  <si>
    <t>16-466TR-FJM</t>
  </si>
  <si>
    <t>https://drive.google.com/open?id=0B9VH351EVEJPZ2dmTGxKaUVyMjQ</t>
  </si>
  <si>
    <t>MAIRIE DE MOURS ST EUSEBE</t>
  </si>
  <si>
    <t>Place de la Mairie
26140 MOURS ST EUSEBE</t>
  </si>
  <si>
    <t>Gymnase Louis Eymery
26140 MOURS ST EUSEBE</t>
  </si>
  <si>
    <t>16-465SB-SM</t>
  </si>
  <si>
    <t>https://drive.google.com/open?id=0B9VH351EVEJPRnp5WFM1Z3Yxd0U</t>
  </si>
  <si>
    <t>DAGF - Direction des Finances
1 place Georges Frêche
34267 MONTPELLIER CEDEX 2</t>
  </si>
  <si>
    <t>VESTIAIRES GRAMMONT</t>
  </si>
  <si>
    <t>16-464GS-JS</t>
  </si>
  <si>
    <t>https://drive.google.com/open?id=0B9VH351EVEJPSi1xQTB6UGtnM2c</t>
  </si>
  <si>
    <t>MAIRIE DE PLAN DE LA TOUR</t>
  </si>
  <si>
    <t>Hôtel de Ville
83120 PLAN DE LA TOUR</t>
  </si>
  <si>
    <t>16-463MC-FP</t>
  </si>
  <si>
    <t>https://drive.google.com/open?id=0B9VH351EVEJPRG9pc1RoRzItWlk</t>
  </si>
  <si>
    <t>Avenue Bouzenac
34980 ST CLEMENT DE RIVIERE</t>
  </si>
  <si>
    <t>16-462RS-FP</t>
  </si>
  <si>
    <t>https://drive.google.com/open?id=0B9VH351EVEJPUEVuNHEtQmVkTXM</t>
  </si>
  <si>
    <t>MAIRIE ST FELIX DE LODEZ</t>
  </si>
  <si>
    <t>22 bis avenue Cardinal de Fleury
34725 ST FELIX DE LODEZ</t>
  </si>
  <si>
    <t>16-462PVC-LM</t>
  </si>
  <si>
    <t>https://drive.google.com/open?id=0B9VH351EVEJPNDl1TUNoVjh1WlU</t>
  </si>
  <si>
    <t>MAIRIE DE CAVAILLON</t>
  </si>
  <si>
    <t>Place Joseph Guis
BP 80037
84301 CAVAILLON CEDEX</t>
  </si>
  <si>
    <t>GYMNASE LA CLEDE
84300 CAVAILLON</t>
  </si>
  <si>
    <t>16-461BP-CP</t>
  </si>
  <si>
    <t>https://drive.google.com/open?id=0B9VH351EVEJPdDJ4UHZDTTFyOHc</t>
  </si>
  <si>
    <t>MAIRIE D'ORLIENAS</t>
  </si>
  <si>
    <t>Place Françoise Blanc
69530 ORLIENAS</t>
  </si>
  <si>
    <t>69530 ORLIENAS</t>
  </si>
  <si>
    <t>16-460PK-AL</t>
  </si>
  <si>
    <t>https://drive.google.com/open?id=0B9VH351EVEJPMWNZYllIQ0k4dWc</t>
  </si>
  <si>
    <t>PARKING CHARLES DE GAULLE
13000 MARSEILLE</t>
  </si>
  <si>
    <t>16-459PVC-FP</t>
  </si>
  <si>
    <t>https://drive.google.com/open?id=0B9VH351EVEJPRmNvZWhodGdDZDQ</t>
  </si>
  <si>
    <t>LA REGION OCCITANIE</t>
  </si>
  <si>
    <t>S/C LR AMENAGEMENT
117 rue des Etats Généraux - CS 19536
34961 MONTPELLIER CEDEX 2</t>
  </si>
  <si>
    <t>CASTELNAUDARY</t>
  </si>
  <si>
    <t>16-458PK-SM</t>
  </si>
  <si>
    <t>https://drive.google.com/open?id=0B9VH351EVEJPUlVYVTZTSWJZX1U</t>
  </si>
  <si>
    <t>DONNET TP</t>
  </si>
  <si>
    <t>134 rue des Frères Lumière
ZI La Garde
83078 TOULON CEDEX 9</t>
  </si>
  <si>
    <t>83980 LE LAVANDOU</t>
  </si>
  <si>
    <t>16-457CLO-PJG</t>
  </si>
  <si>
    <t>https://drive.google.com/open?id=0B9VH351EVEJPb2Y5TGZLbWRNR0k</t>
  </si>
  <si>
    <t>Pierre-Jean</t>
  </si>
  <si>
    <t>C.C DU RABASTINOIS</t>
  </si>
  <si>
    <t>8 place Guillaume de Cunh
81800 RABASTENS</t>
  </si>
  <si>
    <t>81800 RABASTENS</t>
  </si>
  <si>
    <t>16-456GS-LM</t>
  </si>
  <si>
    <t>https://drive.google.com/open?id=0B9VH351EVEJPY2NOQV93SVUwcDQ</t>
  </si>
  <si>
    <t>M WEBSTER</t>
  </si>
  <si>
    <t>2739 Chemin des Parties
13940 MOLLEGES</t>
  </si>
  <si>
    <t>2739 chemin des Parties
13940 MOLLEGES</t>
  </si>
  <si>
    <t>16-455IND-JPB</t>
  </si>
  <si>
    <t>https://drive.google.com/open?id=0B9VH351EVEJPY2l2b3hzMkZIN3c</t>
  </si>
  <si>
    <t>LA CORDERIE ROYALE</t>
  </si>
  <si>
    <t>Centre International de la Mer
BP 50108
17303 ROCHEFORT CEDEX</t>
  </si>
  <si>
    <t>Rue Audebert
17300 ROCHEFORT</t>
  </si>
  <si>
    <t>16-454DIV-JPB</t>
  </si>
  <si>
    <t>https://drive.google.com/open?id=0B9VH351EVEJPb0E1NG5wSlhjUGc</t>
  </si>
  <si>
    <t>MADAME PARKE Véronique</t>
  </si>
  <si>
    <t>14 Kensington Court Gardens
LONDON W8 5QE</t>
  </si>
  <si>
    <t>16350 CHAMPAGNE MOUTON</t>
  </si>
  <si>
    <t>16-453BP-FP</t>
  </si>
  <si>
    <t>https://drive.google.com/open?id=0B9VH351EVEJPNnc3WVNIeUlackk</t>
  </si>
  <si>
    <t>MAIRIE DE VESTRIC ET CANDIAC</t>
  </si>
  <si>
    <t>Rue de la Mairie
30600 VESTRIC ET CANDIAC</t>
  </si>
  <si>
    <t>Rue du Temple
30600 VESTRIC ET CANDIAC</t>
  </si>
  <si>
    <t>16-452PVC-FJM</t>
  </si>
  <si>
    <t>https://drive.google.com/open?id=0B9VH351EVEJPcmlJZEktbUZZVEE</t>
  </si>
  <si>
    <t>MAIRIE DE BASSENS</t>
  </si>
  <si>
    <t>297 route de la Ferme
73000 BASSENS</t>
  </si>
  <si>
    <t>GYMNASE DU CHEF LIEU
73000BASSENS</t>
  </si>
  <si>
    <t>16-451SB-SM</t>
  </si>
  <si>
    <t>https://drive.google.com/open?id=0B9VH351EVEJPTjNFUmVzODlqbDQ</t>
  </si>
  <si>
    <t>2 rue de la République
30310 VERGEZE</t>
  </si>
  <si>
    <t>ECOLE MATERNELLE
Allée des Muriers
30310 VERGEZE</t>
  </si>
  <si>
    <t>16-450BOU-FJM</t>
  </si>
  <si>
    <t>https://drive.google.com/open?id=0B9VH351EVEJPcV9ETncyZWVhbUk</t>
  </si>
  <si>
    <t>MAIRIE DE CHAMBERY</t>
  </si>
  <si>
    <t>BP 11105
73011 CHAMBERY CEDEX</t>
  </si>
  <si>
    <t>GYMNASE PIERRE COT
Quai des Allobroges
73000 CHAMBERY</t>
  </si>
  <si>
    <t>16-449SB-SM</t>
  </si>
  <si>
    <t>https://drive.google.com/open?id=0B9VH351EVEJPVmxWb0RxMXl0ZUU</t>
  </si>
  <si>
    <t>EHPAD MATHILDE LAURENT</t>
  </si>
  <si>
    <t>541 avenue de Mireval
BP 21
34751 VILLENEUVE LES MAGUELONES CEDEX</t>
  </si>
  <si>
    <t>541 avenue de Mireval
34750 VILLENEUVE LES MAGUELONE</t>
  </si>
  <si>
    <t>16-448SB-SM</t>
  </si>
  <si>
    <t>https://drive.google.com/open?id=0B9VH351EVEJPUDBDRm1aOGl3ekE</t>
  </si>
  <si>
    <t>Direction des Finances
1 place Georges Frêche
34267 MONTPELLIER CEDEX 2</t>
  </si>
  <si>
    <t>ECOLE RABELAIS
48 rue Emmanuel Here
34080 MONTPELLIER</t>
  </si>
  <si>
    <t>16-447PVC-CP</t>
  </si>
  <si>
    <t>https://drive.google.com/open?id=0B9VH351EVEJPWUJ1b2NiaHJUNFk</t>
  </si>
  <si>
    <t>MAIRIE DE MARCIGNY</t>
  </si>
  <si>
    <t>11 rue du Général de Gaulle
71110 MARCIGNY</t>
  </si>
  <si>
    <t>1 Bd des Prairies
71110 MARCIGNY</t>
  </si>
  <si>
    <t>16-446PU-LM</t>
  </si>
  <si>
    <t>https://drive.google.com/open?id=0B9VH351EVEJPd0FSZzdqQzM2ckE</t>
  </si>
  <si>
    <t>MAIRIE DE SIMIANE</t>
  </si>
  <si>
    <t>Place le Sévigné
13109 SIMIANE COLLONGUE</t>
  </si>
  <si>
    <t>Route de Gardanne
13109 SIMIANE COLLONGUE</t>
  </si>
  <si>
    <t>16-445TR-FJM</t>
  </si>
  <si>
    <t>https://drive.google.com/open?id=0B9VH351EVEJPTDNDVzNObHA1OGc</t>
  </si>
  <si>
    <t>ARTI SOLS</t>
  </si>
  <si>
    <t>417 avenue du Centre
Le Grand Epagny
74330 EPAGNY</t>
  </si>
  <si>
    <t>74370 PRINGY</t>
  </si>
  <si>
    <t>16-444GS-JS</t>
  </si>
  <si>
    <t>https://drive.google.com/open?id=0B9VH351EVEJPaExhMjNxUC03MGM</t>
  </si>
  <si>
    <t>MAIRIE DE ROGLIANO</t>
  </si>
  <si>
    <t>Le Village
20247 ROGLIANO</t>
  </si>
  <si>
    <t>20247 ROGLIANO</t>
  </si>
  <si>
    <t>16-443BOU-JR</t>
  </si>
  <si>
    <t>https://drive.google.com/open?id=1DLzUyHJoWQwjJbWieLbZwFOI81zjC8dG</t>
  </si>
  <si>
    <t xml:space="preserve">STE ANDREO CARRELAGE </t>
  </si>
  <si>
    <t xml:space="preserve">ZAE DE CANTEGALS 
RUE DE PICADIS 
3440 COLOMBIERS </t>
  </si>
  <si>
    <t>16-442PK-SM</t>
  </si>
  <si>
    <t>https://drive.google.com/open?id=0B9VH351EVEJPazVLMGtmQVFlRDg</t>
  </si>
  <si>
    <t>GRATADE</t>
  </si>
  <si>
    <t>141 rue Jules Guesde
92593 LEVALLOIS PERRET CEDEX</t>
  </si>
  <si>
    <t>Résidence Le Flore
3-5 rue Robert Lavergne
92600 ASNIERES SUR SEINE</t>
  </si>
  <si>
    <t>16-441PK-AL</t>
  </si>
  <si>
    <t>https://drive.google.com/open?id=0B9VH351EVEJPMHQxRXhCQ1FLOTg</t>
  </si>
  <si>
    <t>PARKING PALAIS DE JUSTICE
PLACE DU PALAIS DE JUSTICE
06000 NICE</t>
  </si>
  <si>
    <t>16-440PK-AL</t>
  </si>
  <si>
    <t>https://drive.google.com/open?id=0B9VH351EVEJPckRvb3B4VG9fMFk</t>
  </si>
  <si>
    <t>PARKING SALEYA
Cours Saleya
06300 NICE</t>
  </si>
  <si>
    <t>Gallet</t>
  </si>
  <si>
    <t>16-439MC-FP</t>
  </si>
  <si>
    <t>https://drive.google.com/open?id=0B9VH351EVEJPX1d3a2NQY1hNRVE</t>
  </si>
  <si>
    <t>HOTEL DE VILLE
34740 VENDARGUES</t>
  </si>
  <si>
    <t>34740 VENDARGUES</t>
  </si>
  <si>
    <t>16-438PU-JPB</t>
  </si>
  <si>
    <t>https://drive.google.com/open?id=0B9VH351EVEJPeFdoOGhmdTFzcjQ</t>
  </si>
  <si>
    <t>C.C VENDEE SEVRE AUTISE</t>
  </si>
  <si>
    <t>25 rue de la Gare
85420 OULMES</t>
  </si>
  <si>
    <t>SALLES : - Oulmes
- St Hilaire des Loges
- Benet</t>
  </si>
  <si>
    <t>TennisSurface</t>
  </si>
  <si>
    <t>16-437PU-AS</t>
  </si>
  <si>
    <t>https://drive.google.com/open?id=0B9VH351EVEJPSFJ2VnY1aE51c0k</t>
  </si>
  <si>
    <t>MAIRIE DE GERZAT</t>
  </si>
  <si>
    <t xml:space="preserve">Place de la liberté
63360 GERZAT
</t>
  </si>
  <si>
    <t>COMPLEXE DES ORS - GYM. GEORGES FUSTIER
Place Marcel Collanges
63360 GERZAT</t>
  </si>
  <si>
    <t>16-436BP-PJG</t>
  </si>
  <si>
    <t>https://drive.google.com/open?id=0B9VH351EVEJPWU82Vk9TTV9zeHc</t>
  </si>
  <si>
    <t>TENNIS CLUB DE PIBRAC</t>
  </si>
  <si>
    <t>25 avenue du Balardou
31820 PIBRAC</t>
  </si>
  <si>
    <t>16-435PVC-JMB</t>
  </si>
  <si>
    <t>https://drive.google.com/open?id=0B9VH351EVEJPV0NlN1M3NjF3SG8</t>
  </si>
  <si>
    <t>MAIRIE RION DES LANDES</t>
  </si>
  <si>
    <t>MAIRIE DE BOOS
40370 BOOS</t>
  </si>
  <si>
    <t>16-434PU-JMB</t>
  </si>
  <si>
    <t>https://drive.google.com/open?id=0B9VH351EVEJPblI2aDBnU1hwajA</t>
  </si>
  <si>
    <t>MAIRIE DE LEMBEYE</t>
  </si>
  <si>
    <t>37 place Marcadieu
64350 LEMBEYE</t>
  </si>
  <si>
    <t>Rue des Pelhans
64350 LEMBEYE</t>
  </si>
  <si>
    <t>16-433GS-LM</t>
  </si>
  <si>
    <t>https://drive.google.com/open?id=0B9VH351EVEJPdmxYdG9meUpHTjA</t>
  </si>
  <si>
    <t>DA COSTA ENTREPRISE</t>
  </si>
  <si>
    <t>6 rue des Violettes
98000 MONACO</t>
  </si>
  <si>
    <t>SCI THE GALION
160 av. André Sella - La Garoupe
06600 ANTIBES</t>
  </si>
  <si>
    <t>16-432IND-SM</t>
  </si>
  <si>
    <t>https://drive.google.com/open?id=0B9VH351EVEJPT3NYRUF6NlVtZ2M</t>
  </si>
  <si>
    <t>SOUCHON CONSTRUCTIONS</t>
  </si>
  <si>
    <t>Green Park
149 avenue du Golf
34670 BAILLARGUES</t>
  </si>
  <si>
    <t>ESPACE LAWRENCE DURRELL
49 rue Taillades
30250 SOMMIERES</t>
  </si>
  <si>
    <t>José</t>
  </si>
  <si>
    <t>16-431BP-FP</t>
  </si>
  <si>
    <t>https://drive.google.com/open?id=0B9VH351EVEJPVWg5aXdEaUlpcFE</t>
  </si>
  <si>
    <t>240 avenue Victor Hugo
PB 210
34400 LUNEL</t>
  </si>
  <si>
    <t>16-430PU-LM</t>
  </si>
  <si>
    <t>https://drive.google.com/open?id=0B9VH351EVEJPanJtazRHRG9MMTg</t>
  </si>
  <si>
    <t>CASAL SPORT</t>
  </si>
  <si>
    <t>Route des Vernèdes
Immeuble Center Azur
83480 PUGET SUR ARGENS</t>
  </si>
  <si>
    <t>LYCEE DU VAL DE DURANCE
Route de l'Etang de la Bonde
84120 PERTUIS</t>
  </si>
  <si>
    <t>16-429GS-JS</t>
  </si>
  <si>
    <t>https://drive.google.com/open?id=0B9VH351EVEJPQmRIS3BERVFfVTQ</t>
  </si>
  <si>
    <t>240 avenue Victor Hugo
BP 210
34400 LUNEL</t>
  </si>
  <si>
    <t>STADE BRUNEL</t>
  </si>
  <si>
    <t>16-428PVC-LM</t>
  </si>
  <si>
    <t>https://drive.google.com/open?id=0B9VH351EVEJPQlh1alE0WHdHWjQ</t>
  </si>
  <si>
    <t>21 avenue Charles de Gaulle
13340 ROGNAC</t>
  </si>
  <si>
    <t>SALLE DE BOXE COSEC
13340 ROGNAC</t>
  </si>
  <si>
    <t>16-427DIV-FP</t>
  </si>
  <si>
    <t>https://drive.google.com/open?id=0B9VH351EVEJPd1lrcWw0Q1dMTWs</t>
  </si>
  <si>
    <t>16-426SB-SM</t>
  </si>
  <si>
    <t>https://drive.google.com/open?id=0B9VH351EVEJPcTNnd2NVR0FhT2s</t>
  </si>
  <si>
    <t>11 rue des Etats Généraux
CS 19536
34961 MONTPELLIER CEDEX 2</t>
  </si>
  <si>
    <t>LYCEE CHARLES CROS
1 rue Michel Verges
11000 CARCASSONNES</t>
  </si>
  <si>
    <t>Innovation Sol SAS</t>
  </si>
  <si>
    <t>16-425PU-CP</t>
  </si>
  <si>
    <t>https://drive.google.com/open?id=0B9VH351EVEJPc18tUFJEZ2pUc1E</t>
  </si>
  <si>
    <t>MAIRIE DE VILLARS LES DOMBES</t>
  </si>
  <si>
    <t>15 place de l'Hôtel de Ville
BP 19
01330 VILLARS LES DOMBES</t>
  </si>
  <si>
    <t>HALLE DES SPORTS
01330 VILLARS LES DOMBES</t>
  </si>
  <si>
    <t>16-424PVC-CP</t>
  </si>
  <si>
    <t>https://drive.google.com/open?id=0B9VH351EVEJPMnI5MF9UN2x4TGs</t>
  </si>
  <si>
    <t>MAIRIE DE MACON</t>
  </si>
  <si>
    <t>Pôle des Finances
322 quai Lamartine
71018 MACON</t>
  </si>
  <si>
    <t>COSEC SCHUMAN
71018 MACON</t>
  </si>
  <si>
    <t>16-423BP-LM</t>
  </si>
  <si>
    <t>https://drive.google.com/open?id=0B9VH351EVEJPU2pEYVVGYmF1dUk</t>
  </si>
  <si>
    <t>9 avenue Charles de Gaulle
13920 ST MITRE LES REMPARTS</t>
  </si>
  <si>
    <t>16-422BP-FP</t>
  </si>
  <si>
    <t>https://drive.google.com/open?id=0B9VH351EVEJPeFlpcHpBb015eFU</t>
  </si>
  <si>
    <t xml:space="preserve">FONCIA LANGUEDOC PROVENCE
</t>
  </si>
  <si>
    <t>11 avenue Feuchères
30020 NIMES CEDEX 1</t>
  </si>
  <si>
    <t>RESIDENCE LES 3 PILIERS
Route de Sauve
30000 NIMES</t>
  </si>
  <si>
    <t>16-421DIV-FP</t>
  </si>
  <si>
    <t>https://drive.google.com/open?id=0B9VH351EVEJPdVhsdzNFMWhxcWs</t>
  </si>
  <si>
    <t>MAIRIE DE LUNEL VIEL</t>
  </si>
  <si>
    <t>121 avenue du Parc
34400 LUNEL VIEL</t>
  </si>
  <si>
    <t>16-420PVC-AS</t>
  </si>
  <si>
    <t>https://drive.google.com/open?id=0B9VH351EVEJPZ3lJejBjQ19Va1U</t>
  </si>
  <si>
    <t>MAIRIE DE MARINGUES</t>
  </si>
  <si>
    <t>8 rue de l'Hôtel de Ville
63350 MARINGUES</t>
  </si>
  <si>
    <t>SALLE URANUS
63350 MARINGUES</t>
  </si>
  <si>
    <t>16-419PK-AL</t>
  </si>
  <si>
    <t>https://drive.google.com/open?id=0B9VH351EVEJPVm44VTJ0T09ya0k</t>
  </si>
  <si>
    <t>PARKING REPUBLIQUE
2 rue Jean Cathala
13002 MARSEILLE</t>
  </si>
  <si>
    <t>16-418MC-FP</t>
  </si>
  <si>
    <t>https://drive.google.com/open?id=0B9VH351EVEJPcVFYX0NOWVNiRm8</t>
  </si>
  <si>
    <t>Rue Alsace Lorraine
CS 20007
34306 VILLE D'AGDE</t>
  </si>
  <si>
    <t>CIT</t>
  </si>
  <si>
    <t>16-417GS-LM</t>
  </si>
  <si>
    <t>https://drive.google.com/open?id=0B9VH351EVEJPOVQzeDhzdGg5QzQ</t>
  </si>
  <si>
    <t>HOTEL DE VILLE
83310 GRIMAUD</t>
  </si>
  <si>
    <t>Complexe les Blaquières
83310 GRIMAUD</t>
  </si>
  <si>
    <t>16-416PK-AL</t>
  </si>
  <si>
    <t>https://drive.google.com/open?id=0B9VH351EVEJPSUQ0M0VfSmF5RzA</t>
  </si>
  <si>
    <t>EFFIPARC
TSA 16702
59782 LILLE CEDEX 9</t>
  </si>
  <si>
    <t>PKG LENVAL
57 av. de la Californie
06200 NICE</t>
  </si>
  <si>
    <t>16-415GS-LM</t>
  </si>
  <si>
    <t>https://drive.google.com/open?id=0B9VH351EVEJPTzZoMFVxeGhYMUE</t>
  </si>
  <si>
    <t>Cours de la République
13120 GARDANNE</t>
  </si>
  <si>
    <t>16-414BP-FP</t>
  </si>
  <si>
    <t>Mairie de FRONTIGNAN</t>
  </si>
  <si>
    <t>BP 308 
34113 FRONTIGNAN CEDEX</t>
  </si>
  <si>
    <t>16-413SB-SM</t>
  </si>
  <si>
    <t>https://drive.google.com/open?id=0B9VH351EVEJPU0xJR1pmNGFxZXc</t>
  </si>
  <si>
    <t>MAISON POUR TOUS BRASSENS
Place Jacques Brel
34000 MONTPELLIER</t>
  </si>
  <si>
    <t>16-412SB-SM</t>
  </si>
  <si>
    <t>https://drive.google.com/open?id=0B9VH351EVEJPd2d5cDVUTXpnNGs</t>
  </si>
  <si>
    <t>Direction des Finances
1 place Georges Freche
34267 MONTPELLIER CEDEX 2</t>
  </si>
  <si>
    <t>Ecole Jean Zay
85 avenue Alphone Juin
34000 MONTPELLIER</t>
  </si>
  <si>
    <t>16-411PVC-FP</t>
  </si>
  <si>
    <t>https://drive.google.com/open?id=0B9VH351EVEJPQ3FMREd2NHdlS2M</t>
  </si>
  <si>
    <t>CONSEIL DEPARTEMENTAL 34</t>
  </si>
  <si>
    <t>1000 rue d'Alco
34087 MONTPELLIER CEDEX 4</t>
  </si>
  <si>
    <t>Halle des sports Collège Basile Rouaix à Cessenon sur Orb (34460)</t>
  </si>
  <si>
    <t>16-410TR-FP</t>
  </si>
  <si>
    <t>https://drive.google.com/open?id=0B9VH351EVEJPV195SmJSSWp2enc</t>
  </si>
  <si>
    <t>MAIRIE ST JULIEN LES ROSIERS</t>
  </si>
  <si>
    <t>376 avenue des Mimosas
30340 ST JULIEN LES ROSIERS</t>
  </si>
  <si>
    <t>Halle des sports</t>
  </si>
  <si>
    <t>16-409PVC-LM</t>
  </si>
  <si>
    <t>https://drive.google.com/open?id=0B9VH351EVEJPWUM1TXhhSlMzRGs</t>
  </si>
  <si>
    <t>MAIRIE LA ROQUE D'ANTHERON</t>
  </si>
  <si>
    <t>2 avenue de l'Europe
13640 LA ROQUE D'ANTHERON</t>
  </si>
  <si>
    <t>Esplanade du Pijoret
13640 LA ROQUE D'ANTHERON</t>
  </si>
  <si>
    <t>16-408PK-AL</t>
  </si>
  <si>
    <t>https://drive.google.com/open?id=0B9VH351EVEJPZkxybU1ZQVFRRjA</t>
  </si>
  <si>
    <t>TSA16702
59782 LILLE CEDEX 9</t>
  </si>
  <si>
    <t>BARLA
rue Auguste GAL 
06300 NIC E</t>
  </si>
  <si>
    <t>16-407GS-PJG</t>
  </si>
  <si>
    <t>https://drive.google.com/open?id=0B9VH351EVEJPTGJ4VTNiOFhNSGc</t>
  </si>
  <si>
    <t>CC DU RABASTINOIS</t>
  </si>
  <si>
    <t>8, Place Guillaume de Cunh 
81800 RABASTENS</t>
  </si>
  <si>
    <t>GIROUSSENS (81)</t>
  </si>
  <si>
    <t>16-406TR-JMB</t>
  </si>
  <si>
    <t>https://drive.google.com/open?id=0B9VH351EVEJPaDF5dkZfN1ZNaTA</t>
  </si>
  <si>
    <t>Mairie d'UZOS</t>
  </si>
  <si>
    <t>Rue de l'Eglise 
64110 UZOS</t>
  </si>
  <si>
    <t xml:space="preserve">Salle des Sports </t>
  </si>
  <si>
    <t>16-405IND-SM</t>
  </si>
  <si>
    <t>https://drive.google.com/open?id=0B9VH351EVEJPNFpjdXZGeG5NeWs</t>
  </si>
  <si>
    <t>Mairie de MONTPELLIER</t>
  </si>
  <si>
    <t>34000 MONTPELLIER</t>
  </si>
  <si>
    <t>Ecole Senghor</t>
  </si>
  <si>
    <t>16-404BP-JMB</t>
  </si>
  <si>
    <t>Mme DAGUES-BIE</t>
  </si>
  <si>
    <t>19 rue Saint Honoré 
65310 HORGUES</t>
  </si>
  <si>
    <t>16-403PU-FJM</t>
  </si>
  <si>
    <t>https://drive.google.com/open?id=0B9VH351EVEJPRi0zSHN4eWZsT00</t>
  </si>
  <si>
    <t>Comm AGGLO LAC DU BOURGET</t>
  </si>
  <si>
    <t>1500 Boulevard Lepic 
73100 AIX LES BAINS</t>
  </si>
  <si>
    <t>Gymnase G2 Complexe Marluz</t>
  </si>
  <si>
    <t>16-402IND-JR</t>
  </si>
  <si>
    <t>https://drive.google.com/open?id=0B9VH351EVEJPUkROTk1jbm52dDQ</t>
  </si>
  <si>
    <t>RTE Avignon</t>
  </si>
  <si>
    <t>16-401RS-FP</t>
  </si>
  <si>
    <t>https://drive.google.com/open?id=0B9VH351EVEJPa3FtSF9rMGdickE</t>
  </si>
  <si>
    <t>Mairie de CLAPIERS</t>
  </si>
  <si>
    <t>5 Grand Rue 
34830 CLAPIERS</t>
  </si>
  <si>
    <t>16-400CLO-FP</t>
  </si>
  <si>
    <t>https://drive.google.com/open?id=0B9VH351EVEJPN1dJVDlBM1RwazQ</t>
  </si>
  <si>
    <t>5 grand Rue 
34830 CLAPIERS</t>
  </si>
  <si>
    <t>16-399MC-FP</t>
  </si>
  <si>
    <t>https://drive.google.com/open?id=0B9VH351EVEJPamUwVU05ejBnTGs</t>
  </si>
  <si>
    <t>Mairie de SAINT GEORGES D'ORQUES</t>
  </si>
  <si>
    <t>4 avenue de Montpellier 
34680 ST GEORGES D'ORQUES</t>
  </si>
  <si>
    <t>16-398IND-SM</t>
  </si>
  <si>
    <t>https://drive.google.com/open?id=0B9VH351EVEJPUlpCTmVVd29wT3c</t>
  </si>
  <si>
    <t>1 place Georges FRECHE
34000 MONTPELLIER</t>
  </si>
  <si>
    <t>Hôtel de Ville
Local Chauffeurs</t>
  </si>
  <si>
    <t>16-397PU-AS</t>
  </si>
  <si>
    <t>https://drive.google.com/open?id=0B9VH351EVEJPRVZOSmczRWFqaTg</t>
  </si>
  <si>
    <t>MOULINS COMMUNAUTE</t>
  </si>
  <si>
    <t>8, Place Marechal de Lattre de Tassigny
CS 61625
03016 MOULINS CEDEX</t>
  </si>
  <si>
    <t>rue des Soeurs 
03230 LUSIGNY</t>
  </si>
  <si>
    <t>16-396PK-AL</t>
  </si>
  <si>
    <t>https://drive.google.com/open?id=0B9VH351EVEJPT3gyWDNPdldja28</t>
  </si>
  <si>
    <t>INDIGO
Ste Parkings Souterrain du 8ième</t>
  </si>
  <si>
    <t>TSA 16702
59782 LILLE Cedex 9</t>
  </si>
  <si>
    <t>Pk Honoré Cresp
06 GRASSE</t>
  </si>
  <si>
    <t>16-395BP-FP</t>
  </si>
  <si>
    <t>https://drive.google.com/open?id=0B9VH351EVEJPLXZ4ZFhwVHlESVE</t>
  </si>
  <si>
    <t>PLACE DE L'EGLISE
30750 DOURBIES</t>
  </si>
  <si>
    <t>NTM</t>
  </si>
  <si>
    <t>16-394GS-JMB</t>
  </si>
  <si>
    <t>https://drive.google.com/open?id=0B9VH351EVEJPUEZzcmhkelpNTms</t>
  </si>
  <si>
    <t>CH HAUTES PYRENEES</t>
  </si>
  <si>
    <t>6 rue Gaston Manent
CS 071324
65013 TARBES Cedex 9</t>
  </si>
  <si>
    <t>Collège Val d'Arros 
65 TOURNAY</t>
  </si>
  <si>
    <t>16-393IND-JR</t>
  </si>
  <si>
    <t>Mairie d'EROME</t>
  </si>
  <si>
    <t>26600 EROME</t>
  </si>
  <si>
    <t>16-392SB-SM</t>
  </si>
  <si>
    <t>https://drive.google.com/open?id=0B9VH351EVEJPUW5kYzRkbmJIb2M</t>
  </si>
  <si>
    <t xml:space="preserve">LRA </t>
  </si>
  <si>
    <t>117 rue des etats généraux
CS 19536 
34961 MONTPELLIER CEdex 2</t>
  </si>
  <si>
    <t>Lycée Fernand Leger à Bédarieux</t>
  </si>
  <si>
    <t>16-391TR-FJM</t>
  </si>
  <si>
    <t>https://drive.google.com/open?id=0B9VH351EVEJPcmpheEU2MWlTejQ</t>
  </si>
  <si>
    <t>Mairie de SASSENAGE</t>
  </si>
  <si>
    <t>Place de la Libération 
38360 SASSENAGE</t>
  </si>
  <si>
    <t>Gymnase des Pies</t>
  </si>
  <si>
    <t>16-390PVC-SM</t>
  </si>
  <si>
    <t>LA REGION LRMP</t>
  </si>
  <si>
    <t>117 avenue des Etats Généraux
CS 19536 
34961 MONTPELLIER Cedex 2</t>
  </si>
  <si>
    <t>Lycée Arago
Perpignan</t>
  </si>
  <si>
    <t>https://drive.google.com/open?id=0B9VH351EVEJPRC15MW9FZXVfbGs</t>
  </si>
  <si>
    <t xml:space="preserve">Lauriol
</t>
  </si>
  <si>
    <t>16-389PU-AS</t>
  </si>
  <si>
    <t>https://drive.google.com/open?id=0B9VH351EVEJPRlZNdXdoaGctTzQ</t>
  </si>
  <si>
    <t>MAIRIE DE LANTRIAC</t>
  </si>
  <si>
    <t>43260 LANTRIAC</t>
  </si>
  <si>
    <t>16-388GS-FP</t>
  </si>
  <si>
    <t>https://drive.google.com/open?id=0B9VH351EVEJPUG1VdXhESUZ5ZTQ</t>
  </si>
  <si>
    <t>Mairie de VENDARGUES</t>
  </si>
  <si>
    <t>Terrain Entrainement</t>
  </si>
  <si>
    <t>16-387DIV-JMB</t>
  </si>
  <si>
    <t>https://drive.google.com/open?id=0B9VH351EVEJPOWdXcmxha1hjTms</t>
  </si>
  <si>
    <t>Mairie de LAGOR</t>
  </si>
  <si>
    <t>86 rue Principe 
64150 LAGOR</t>
  </si>
  <si>
    <t>16-385GS-JMB</t>
  </si>
  <si>
    <t>https://drive.google.com/open?id=0B9VH351EVEJPQzJLYnJaUFVEN3c</t>
  </si>
  <si>
    <t xml:space="preserve">Mairie de SAINT JEAN DE LUZ
</t>
  </si>
  <si>
    <t>Place Louis XIV
64500 SAINT JEAN DE LUZ</t>
  </si>
  <si>
    <t>TC LUZIEN
Route d'Ascain</t>
  </si>
  <si>
    <t>16-384PVC-FP</t>
  </si>
  <si>
    <t>https://drive.google.com/open?id=0B9VH351EVEJPUzlkV0V5Slg3Tzg</t>
  </si>
  <si>
    <t>Mairie de VILLEMOUSTAUSSOU</t>
  </si>
  <si>
    <t>11620 VILLEMOUSTAUSSOU</t>
  </si>
  <si>
    <t>16-383GS-JS</t>
  </si>
  <si>
    <t>https://drive.google.com/open?id=0B9VH351EVEJPRko1bU9nVmxtcWM</t>
  </si>
  <si>
    <t>Mairie de LAVERUNE</t>
  </si>
  <si>
    <t>34880 LAVERUNE</t>
  </si>
  <si>
    <t>Terrain Synthétique</t>
  </si>
  <si>
    <t>16-382PU-FP</t>
  </si>
  <si>
    <t>https://drive.google.com/open?id=0B9VH351EVEJPSnZkMHZyaE8zM00</t>
  </si>
  <si>
    <t>Mairie d'ESTAVAR</t>
  </si>
  <si>
    <t>Plaça Sant Julia
66800 ESTAVAR</t>
  </si>
  <si>
    <t>Salle Polyvalente</t>
  </si>
  <si>
    <t>16-381SEC-SM</t>
  </si>
  <si>
    <t>https://drive.google.com/open?id=0B518zsGl2Pgjc3I5WS1pR0g0T1E</t>
  </si>
  <si>
    <t>Sécurité</t>
  </si>
  <si>
    <t>Rue de l'Hôtel de Ville 
34830 JACOU</t>
  </si>
  <si>
    <t>16-380PIST-LM</t>
  </si>
  <si>
    <t>https://drive.google.com/open?id=0B518zsGl2PgjZ2Y2RVpMMnYxZDQ</t>
  </si>
  <si>
    <t>MAIRIE DE MANDELIEU</t>
  </si>
  <si>
    <t>06210 MANDELIEU LA NAPOULE</t>
  </si>
  <si>
    <t>16-379PVC-PJ</t>
  </si>
  <si>
    <t>https://drive.google.com/open?id=0B518zsGl2PgjNlF4N2FVUjhobjQ</t>
  </si>
  <si>
    <t>Mairie de CASTELGINEST</t>
  </si>
  <si>
    <t>31780 CASTELGINEST</t>
  </si>
  <si>
    <t>Gymnase</t>
  </si>
  <si>
    <t>16-378IND-AS</t>
  </si>
  <si>
    <t>https://drive.google.com/open?id=0B518zsGl2PgjbDlrbDRFUWVYX3M</t>
  </si>
  <si>
    <t>EIFFAGE CONSTRUCTION</t>
  </si>
  <si>
    <t>3 rue Hiant Dink 
69002 LYON</t>
  </si>
  <si>
    <t>Aéroport Lyon Bron</t>
  </si>
  <si>
    <t>16-377IND-SM</t>
  </si>
  <si>
    <t>https://drive.google.com/open?id=0B9VH351EVEJPUjVCek5ybWltQmc</t>
  </si>
  <si>
    <t>NESTLE WATERS SS SAS1</t>
  </si>
  <si>
    <t>SOURCE PERRIER
Les Bouillens
30310 VERGEZE</t>
  </si>
  <si>
    <t>16-376GS-JS</t>
  </si>
  <si>
    <t>28, place des droits de l'homme 
84170 MONTEUX</t>
  </si>
  <si>
    <t>Stade saint hilaire</t>
  </si>
  <si>
    <t>16-375PU-FP</t>
  </si>
  <si>
    <t>https://drive.google.com/open?id=0B9VH351EVEJPWXVselRaNTlmTDg</t>
  </si>
  <si>
    <t>MAIRIE DE REDESSAN</t>
  </si>
  <si>
    <t>30129 REDESSAN</t>
  </si>
  <si>
    <t>16-374PVC-JMB</t>
  </si>
  <si>
    <t>https://drive.google.com/open?id=0B9VH351EVEJPNzlaS3ZSR2VoQm8</t>
  </si>
  <si>
    <t>Mairie de RION DES LANDES</t>
  </si>
  <si>
    <t>40370 RION DES LANDES</t>
  </si>
  <si>
    <t>Salle Polyvalente 
40370 RION DES LANDES</t>
  </si>
  <si>
    <t>16-373IND-SM</t>
  </si>
  <si>
    <t>https://drive.google.com/open?id=0B9VH351EVEJPQ19xYUdyLThrN2s</t>
  </si>
  <si>
    <t>1 place George FRECHE 
34000 MONTPELLIER</t>
  </si>
  <si>
    <t>SAlle Babotte</t>
  </si>
  <si>
    <t>16-372IND-SM</t>
  </si>
  <si>
    <t>https://drive.google.com/open?id=0B9VH351EVEJPai1Lc2F4X3hDR3M</t>
  </si>
  <si>
    <t>1 place Georges FRECHE 
34000 MONTPELLIER</t>
  </si>
  <si>
    <t>Gymnase Jean Bouin</t>
  </si>
  <si>
    <t>16-371IND-SM</t>
  </si>
  <si>
    <t>https://drive.google.com/open?id=0B9VH351EVEJPNXRMSHBHaVFtdzg</t>
  </si>
  <si>
    <t>Marie de MONTPELLIER</t>
  </si>
  <si>
    <t>1 place Georges FRECHE 
34267 MONTPELLIER</t>
  </si>
  <si>
    <t>Ecole Charles Dickens</t>
  </si>
  <si>
    <t>16-370DIV-JMB</t>
  </si>
  <si>
    <t>https://drive.google.com/open?id=0B9VH351EVEJPazhnN3EtZW1TWDQ</t>
  </si>
  <si>
    <t>Mairie de SAINT JEAN D'ILLAC</t>
  </si>
  <si>
    <t>BP 10
33127 ST JEAN D'ILLAC</t>
  </si>
  <si>
    <t>16-369BP-FJM</t>
  </si>
  <si>
    <t>https://drive.google.com/open?id=0B9VH351EVEJPS1RkWm1SRDVGSWc</t>
  </si>
  <si>
    <t>Mairie AUTRANS MEAUDRE EN VERCORS</t>
  </si>
  <si>
    <t>38112 AUTRANS MEAUDRE EN VERCORS</t>
  </si>
  <si>
    <t>16-368TR-FJM</t>
  </si>
  <si>
    <t>https://drive.google.com/open?id=0B9VH351EVEJPc0RxUHZvQmJtX0U</t>
  </si>
  <si>
    <t>16-367PU-FP</t>
  </si>
  <si>
    <t>34970 LATTES</t>
  </si>
  <si>
    <t xml:space="preserve">Gymnase de la Safer
</t>
  </si>
  <si>
    <t>16-366PK-AL</t>
  </si>
  <si>
    <t>https://drive.google.com/open?id=0B9VH351EVEJPTm5zaUJLbHJ6VW8</t>
  </si>
  <si>
    <t>Presty Sols</t>
  </si>
  <si>
    <t>16-365PU-PJG</t>
  </si>
  <si>
    <t>https://drive.google.com/open?id=0B9VH351EVEJPTlJlTWl4d0pkVXc</t>
  </si>
  <si>
    <t>PITEL</t>
  </si>
  <si>
    <t>25 rue Marius Terce  
31200 TOULOUSE</t>
  </si>
  <si>
    <t>Gymnase du Lycée Airbus</t>
  </si>
  <si>
    <t>16-364TR-FJM</t>
  </si>
  <si>
    <t>https://drive.google.com/open?id=0B9VH351EVEJPejVya0tIRmRuY2M</t>
  </si>
  <si>
    <t>Mairie de SAINT MARTIN D'URIAGE</t>
  </si>
  <si>
    <t>Place de la Mairie
38410 SAINT MARTIN D'URIAGE</t>
  </si>
  <si>
    <t>16-363DIV-JMB</t>
  </si>
  <si>
    <t>https://drive.google.com/open?id=0B9VH351EVEJPR0YtaC0yOURLMUU</t>
  </si>
  <si>
    <t>TONNEINS AVENIR TENNIS</t>
  </si>
  <si>
    <t>Parc de Ferron 
47400 TONNEINS</t>
  </si>
  <si>
    <t>16-361BP-FP</t>
  </si>
  <si>
    <t>https://drive.google.com/open?id=0B9VH351EVEJPQ3ZUMjhSUHlpODA</t>
  </si>
  <si>
    <t>Service des Finances
2 rue Michelet 
30100 ALES</t>
  </si>
  <si>
    <t>Tennis Club Saint Just &amp; Vacquières
30</t>
  </si>
  <si>
    <t>16-360TR-FP</t>
  </si>
  <si>
    <t>https://drive.google.com/open?id=0B9VH351EVEJPQUFuclQyeVZ3enM</t>
  </si>
  <si>
    <t>COMAC</t>
  </si>
  <si>
    <t>La Mogere 
Lieu Dit Vauguières
34130 MAUGUIO</t>
  </si>
  <si>
    <t>Plateau Sportif Vendargues</t>
  </si>
  <si>
    <t>16-359GS-JS</t>
  </si>
  <si>
    <t>https://drive.google.com/open?id=0B9VH351EVEJPU1RLU2Z3Vmh2S2s</t>
  </si>
  <si>
    <t>FAYAT TP</t>
  </si>
  <si>
    <t>47130 AUBIAC</t>
  </si>
  <si>
    <t>Condom</t>
  </si>
  <si>
    <t>16-358TR-FP</t>
  </si>
  <si>
    <t>https://drive.google.com/open?id=0B9VH351EVEJPZW93RVNaNEtrSmc</t>
  </si>
  <si>
    <t xml:space="preserve">Plateaiu Multisport </t>
  </si>
  <si>
    <t>16-357SB-SM</t>
  </si>
  <si>
    <t>https://drive.google.com/open?id=0B9VH351EVEJPU3M5OWVmeFJJcmM</t>
  </si>
  <si>
    <t>Ecole Boulloche</t>
  </si>
  <si>
    <t>16-356SB-SM</t>
  </si>
  <si>
    <t>https://drive.google.com/open?id=0B9VH351EVEJPWDdhTGFicmFNaDA</t>
  </si>
  <si>
    <t>Mairie de BOURG EN BRESSE</t>
  </si>
  <si>
    <t>Place de l'Hôtel de Ville 
01012 BOURG EN BRESSE</t>
  </si>
  <si>
    <t>Mediatheque Aimé Cesaire</t>
  </si>
  <si>
    <t>16-355BP-JMB</t>
  </si>
  <si>
    <t>https://drive.google.com/open?id=0B9VH351EVEJPMlEyTnBKcjNSQkU</t>
  </si>
  <si>
    <t>Mairie de LUGLON</t>
  </si>
  <si>
    <t>Le Bourg 
40630 LUGLON</t>
  </si>
  <si>
    <t>16-354BP-FP</t>
  </si>
  <si>
    <t>https://drive.google.com/open?id=0B9VH351EVEJPaGpPemQ0V0VCd1U</t>
  </si>
  <si>
    <t>Mairie de SAINT PARGOIRE</t>
  </si>
  <si>
    <t>34230 SAINT PARGOIRE</t>
  </si>
  <si>
    <t>16-353GS-JS</t>
  </si>
  <si>
    <t>https://drive.google.com/open?id=0B9VH351EVEJPVUY0LW1Zc2xyTk0</t>
  </si>
  <si>
    <t>63 ORLEAT</t>
  </si>
  <si>
    <t>16-352MC-FP</t>
  </si>
  <si>
    <t>https://drive.google.com/open?id=0B9VH351EVEJPc21xR0c3YjVqRHM</t>
  </si>
  <si>
    <t>Mairie de BEZIERS</t>
  </si>
  <si>
    <t>Place Gabriel Peri 
BP 4000 
34543 BEZIERS CEDEX</t>
  </si>
  <si>
    <t>Stade de la Présidente 
34500 BEZIERS</t>
  </si>
  <si>
    <t>16-351BP-LM</t>
  </si>
  <si>
    <t>https://drive.google.com/open?id=0B9VH351EVEJPVjVKZmY2TVljQkk</t>
  </si>
  <si>
    <t>FRANCAISE DES JEUX</t>
  </si>
  <si>
    <t>297, route de SEDS 
BP 20119 
13743 VITROLLES Cedex</t>
  </si>
  <si>
    <t>Vitrolles</t>
  </si>
  <si>
    <t>16-350PU-JPB</t>
  </si>
  <si>
    <t>https://drive.google.com/open?id=0B9VH351EVEJPeVR5WDE5RElLUW8</t>
  </si>
  <si>
    <t>Mairie de LUZECH</t>
  </si>
  <si>
    <t>26, place du Canal 
46140 LUZECH</t>
  </si>
  <si>
    <t>Salle de la Grave</t>
  </si>
  <si>
    <t>16-349GS-JS</t>
  </si>
  <si>
    <t>https://drive.google.com/open?id=0B9VH351EVEJPRlZMWXphWHE5MVk</t>
  </si>
  <si>
    <t>Mairie de SAINT JEAN DE VEDAS</t>
  </si>
  <si>
    <t>4, rue de la Mairie
34430 SAINT JEAN DE VEDAS</t>
  </si>
  <si>
    <t>Complexe Etienne Vidal
Allée du Terral 
34430 SAINT JEAN DE VEDAS</t>
  </si>
  <si>
    <t>16-348SB-SM</t>
  </si>
  <si>
    <t>https://drive.google.com/open?id=0B9VH351EVEJPWS1xczQ1VG9zZUU</t>
  </si>
  <si>
    <t>1 place Georges FRECHE
34267 MONTPELLIER CEDEX 2</t>
  </si>
  <si>
    <t>Terrain de Foot des Tritons 
34000 MONTPELLIER</t>
  </si>
  <si>
    <t>BP Construction</t>
  </si>
  <si>
    <t>16-347PVC-LM</t>
  </si>
  <si>
    <t>https://drive.google.com/open?id=0B9VH351EVEJPOXM2WjhlQmg1LW8</t>
  </si>
  <si>
    <t>Route des Vernedes 
Immeuble Centre Azur 
83480 PUGET SUR ARGENS</t>
  </si>
  <si>
    <t>Carqueiranne (83)</t>
  </si>
  <si>
    <t>16-346BP-FP</t>
  </si>
  <si>
    <t>https://drive.google.com/open?id=0B9VH351EVEJPUmxMYnFyQUpMcjA</t>
  </si>
  <si>
    <t>LA RAQUETTE PUIMISSONNAISE</t>
  </si>
  <si>
    <t>34480 PUIMISSON</t>
  </si>
  <si>
    <t>16-345BP-LM</t>
  </si>
  <si>
    <t>https://drive.google.com/open?id=0By9076QATsXNaGp6MGdSblVVM2s</t>
  </si>
  <si>
    <t>Monsieur DELECOURT</t>
  </si>
  <si>
    <t>20 place Vendome 
75001 PARIS</t>
  </si>
  <si>
    <t>Chateau Croix de Bontar
83890 BESSE SUR ISSOLE</t>
  </si>
  <si>
    <t>16-344RS-PJG</t>
  </si>
  <si>
    <t>https://drive.google.com/open?id=0B9VH351EVEJPWDNISnFYWHd1bDA</t>
  </si>
  <si>
    <t>ASPTT TOULOUSE</t>
  </si>
  <si>
    <t>47 rue Soupetard 
31500 TOULOUSE</t>
  </si>
  <si>
    <t>16-343RS-FP</t>
  </si>
  <si>
    <t>https://drive.google.com/open?id=0B9VH351EVEJPYWdUY1JEMjIydFk</t>
  </si>
  <si>
    <t>Mairie de CARCASSONNE</t>
  </si>
  <si>
    <t>11000 CARCASSONNE</t>
  </si>
  <si>
    <t>Tennis Club Les Acacias 
11000 CARCASSONNE</t>
  </si>
  <si>
    <t>16-342BP-JPB</t>
  </si>
  <si>
    <t>https://drive.google.com/open?id=0B9VH351EVEJPVVpWQjM4SDJUekk</t>
  </si>
  <si>
    <t>Mairie de SAINTES</t>
  </si>
  <si>
    <t>Square André Maudet
BP 20319
17107 SAINTES</t>
  </si>
  <si>
    <t>Stade Yvon Chevalier
60 Cours Maréchale Leclerc
17100 SAINTES</t>
  </si>
  <si>
    <t>16-341MC-CP</t>
  </si>
  <si>
    <t>https://drive.google.com/open?id=0B9VH351EVEJPUzcxMUJ1aElud1E</t>
  </si>
  <si>
    <t>Mairie de SAINT CYR AU MONT D'OR</t>
  </si>
  <si>
    <t>13 rue Jean et Catherine Reynier
69450 SAINT CYR AU MONT D'OR</t>
  </si>
  <si>
    <t>Stade de la Bussière</t>
  </si>
  <si>
    <t>16-340SB-SM</t>
  </si>
  <si>
    <t>https://drive.google.com/open?id=0B9VH351EVEJPUHgwai1YQ2pUaDg</t>
  </si>
  <si>
    <t>Rue Lakanal</t>
  </si>
  <si>
    <t>16-339BP-FJM</t>
  </si>
  <si>
    <t>https://drive.google.com/open?id=0B9VH351EVEJPWGJYNG1ra2kyazA</t>
  </si>
  <si>
    <t>SCI LES IFS</t>
  </si>
  <si>
    <t>39 RUE DE STALINGRAD
92000 NANTERRE</t>
  </si>
  <si>
    <t>125 ROUTE DE BOLLENE
26130 SAINT RESTITUT</t>
  </si>
  <si>
    <t>16-338GS-FP</t>
  </si>
  <si>
    <t>https://drive.google.com/open?id=0B9VH351EVEJPTU9WWXRVM1JQRVE</t>
  </si>
  <si>
    <t>TENNIS LEGENDS</t>
  </si>
  <si>
    <t>Les Capellans
66750 SAINT CYPRIEN</t>
  </si>
  <si>
    <t>Court Central Grand Stade 
66750 SAINT CYPRIEN</t>
  </si>
  <si>
    <t>16-337PU-AS</t>
  </si>
  <si>
    <t>https://drive.google.com/open?id=0B9VH351EVEJPUG85YXM2V1p6OWc</t>
  </si>
  <si>
    <t>Mairie de LA TOUR EN JAREZ</t>
  </si>
  <si>
    <t>1, rue des Bretons 
42580 LA TOUR EN JAREZ</t>
  </si>
  <si>
    <t>Salle Victor Pialat 
42580 LA TOUR EN JAREZ</t>
  </si>
  <si>
    <t>16-336PU-AS</t>
  </si>
  <si>
    <t>https://drive.google.com/open?id=0B9VH351EVEJPdXRHWkk3UVpDWUU</t>
  </si>
  <si>
    <t>Mairie de SAINT AMAND MONTROND</t>
  </si>
  <si>
    <t>18200 SAINT AMAND MONTROND</t>
  </si>
  <si>
    <t>Gymnase des Tilleuls 
Rue des Tilleuls 
18200 SAINT AMAND MONTROND</t>
  </si>
  <si>
    <t>16-335PU-PJG</t>
  </si>
  <si>
    <t>https://drive.google.com/open?id=0B9VH351EVEJPbEthcVp5UklGS3M</t>
  </si>
  <si>
    <t>Mairie de SAINT PUY</t>
  </si>
  <si>
    <t>Place de la Poste 
32310 SAINT PUY</t>
  </si>
  <si>
    <t>16-334CLO-PJG</t>
  </si>
  <si>
    <t>https://drive.google.com/open?id=0B9VH351EVEJPTzg2OGJGM2MwSUE</t>
  </si>
  <si>
    <t>Monsieur THOMAZO</t>
  </si>
  <si>
    <t>La Hountete 
32420 GAUJAN</t>
  </si>
  <si>
    <t>16-333PVC-PJG</t>
  </si>
  <si>
    <t>https://drive.google.com/open?id=0B9VH351EVEJPLUFmWXd5Zm5ETjA</t>
  </si>
  <si>
    <t>Mairie de MONTREJEAU</t>
  </si>
  <si>
    <t>31210 MONTREJEAU</t>
  </si>
  <si>
    <t>16-332BP-JMB</t>
  </si>
  <si>
    <t>https://drive.google.com/open?id=0B9VH351EVEJPMURmbXVkLXhXVDA</t>
  </si>
  <si>
    <t>Mairie de SAINT JEAN PIED DE PORT</t>
  </si>
  <si>
    <t>13 place Charles de Gaulle 
64220 SAINT JEAN PIED DE PORT</t>
  </si>
  <si>
    <t>Rue Sainte Eulalie 
64220 SAINT PIED DE PORT</t>
  </si>
  <si>
    <t>16-331GS-LM</t>
  </si>
  <si>
    <t>https://drive.google.com/open?id=0B9VH351EVEJPR2stUTQtTm5iWkU</t>
  </si>
  <si>
    <t>Mairie d'AIX EN PROVENCE</t>
  </si>
  <si>
    <t>13100 AIX EN PROVENCE</t>
  </si>
  <si>
    <t>Val de l'arc</t>
  </si>
  <si>
    <t>16-330BP-LM</t>
  </si>
  <si>
    <t>https://drive.google.com/open?id=0B9VH351EVEJPSmg5dm90NXpDS2M</t>
  </si>
  <si>
    <t>Mairie de FUVEAU</t>
  </si>
  <si>
    <t>Boulevard Loubet 
13710 FUVEAU</t>
  </si>
  <si>
    <t>16-329IND-SM</t>
  </si>
  <si>
    <t>https://drive.google.com/open?id=0B9VH351EVEJPOTZadEc4TU9PeVU</t>
  </si>
  <si>
    <t>CC DU PIC SAINT LOUP</t>
  </si>
  <si>
    <t>25 allée de l'Espérance 
34270 SAINT MATHIEU DE TREVIERS</t>
  </si>
  <si>
    <t>Atelier Mécanique</t>
  </si>
  <si>
    <t>16-328BP-JMB</t>
  </si>
  <si>
    <t>https://drive.google.com/open?id=0B9VH351EVEJPMURHby1MLUJUd0U</t>
  </si>
  <si>
    <t>Mairie de TONNEINS</t>
  </si>
  <si>
    <t>Rue Clémenceau 
47400 TONNEINS</t>
  </si>
  <si>
    <t>16-327GS-FP</t>
  </si>
  <si>
    <t>https://drive.google.com/open?id=0B9VH351EVEJPR0JqUmhtTnpJR0U</t>
  </si>
  <si>
    <t>Stade Domec</t>
  </si>
  <si>
    <t>16-326PVC-PJG</t>
  </si>
  <si>
    <t>USID DE MONTAUBAN</t>
  </si>
  <si>
    <t>53102 MAYENNE CEDEX</t>
  </si>
  <si>
    <t>USID DE MONTAUBAN
82000 MONTAUBAN</t>
  </si>
  <si>
    <t>CEDRIC</t>
  </si>
  <si>
    <t>16-325MC-FP</t>
  </si>
  <si>
    <t>https://drive.google.com/open?id=0B9VH351EVEJPdEllMzVtUThtdGM</t>
  </si>
  <si>
    <t>Mairie d'AGDE</t>
  </si>
  <si>
    <t>Rue Alsace Lorraine
CS 20007 
34306 AGDE CEDEX</t>
  </si>
  <si>
    <t>16-324TB-CP</t>
  </si>
  <si>
    <t>https://drive.google.com/open?id=0B9VH351EVEJPMUhLb1NNVFliM1U</t>
  </si>
  <si>
    <t>Tennis Club de LYON</t>
  </si>
  <si>
    <t>Boulevard du 11 novembre 
69100 VILLEURBANNE</t>
  </si>
  <si>
    <t>16-323TB-FP</t>
  </si>
  <si>
    <t>https://drive.google.com/open?id=0B9VH351EVEJPRHJHcGlxcS11MmM</t>
  </si>
  <si>
    <t>Mairie de PEROLS</t>
  </si>
  <si>
    <t>Place Carnot 
34470 PEROLS</t>
  </si>
  <si>
    <t>16-322PU-LM</t>
  </si>
  <si>
    <t>https://drive.google.com/open?id=0B9VH351EVEJPTjhZbThucjB2UzQ</t>
  </si>
  <si>
    <t>Mairie d'AUBAGNE</t>
  </si>
  <si>
    <t>13677 AUBAGNE</t>
  </si>
  <si>
    <t>16-321GS-JS</t>
  </si>
  <si>
    <t>https://drive.google.com/open?id=0B9VH351EVEJPZ19hUmpBQ1lzZHc</t>
  </si>
  <si>
    <t>Mairie de BRUGUIERES</t>
  </si>
  <si>
    <t>Place de la République 
31150 BRUGUIERES</t>
  </si>
  <si>
    <t>16-320PK-AL</t>
  </si>
  <si>
    <t>https://drive.google.com/open?id=0B9VH351EVEJPbVpqNHNaY0NYSFk</t>
  </si>
  <si>
    <t>SAPM 
TSA 16702
59782 LILLE Cedex 9</t>
  </si>
  <si>
    <t>Portail Coucou 
Boulevard Lamartine 
13300 SALON DE PROVENCE</t>
  </si>
  <si>
    <t>16-319PK-AL</t>
  </si>
  <si>
    <t>https://drive.google.com/open?id=0B9VH351EVEJPX21ya01OZFRDUzA</t>
  </si>
  <si>
    <t>SAPM
TSA 16702 
59782 LILLE Cedex 9</t>
  </si>
  <si>
    <t>Emperi
Cours Gimon 
13300 SALON DE PROVENCE</t>
  </si>
  <si>
    <t>16-318SB-SM</t>
  </si>
  <si>
    <t>https://drive.google.com/open?id=0B9VH351EVEJPMlJRWnBVYndEcFE</t>
  </si>
  <si>
    <t>1 place de la Mairie 
34560 POUSSAN</t>
  </si>
  <si>
    <t>Ecole Maternelle Les Baux 
26 rue de la Salle 
34560 POUSSAN</t>
  </si>
  <si>
    <t>16-317PU-AS</t>
  </si>
  <si>
    <t>https://drive.google.com/open?id=0B9VH351EVEJPamw5X3RsdjRkVE0</t>
  </si>
  <si>
    <t>SMAC</t>
  </si>
  <si>
    <t>Agence Chateauroux
24 avenue d'Occitanie Cap Sud 
36250 SAIN MAUR</t>
  </si>
  <si>
    <t>Salle de Sports 
rue Jean Giroudoux 
36600 VALENCAY</t>
  </si>
  <si>
    <t>Tennisol</t>
  </si>
  <si>
    <t>16-316IND-LM</t>
  </si>
  <si>
    <t>https://drive.google.com/open?id=0B9VH351EVEJPX3kzSFBCM0hWOG8</t>
  </si>
  <si>
    <t>Société ATEC</t>
  </si>
  <si>
    <t>48 rue de l'Escalet n°4
13013 MARSEILLE</t>
  </si>
  <si>
    <t>CETE MEDITERRANEE 
Avenue Albert Einstein 
BP 37000 
13791 AIX EN PROVENCE</t>
  </si>
  <si>
    <t>16-315IND-AL</t>
  </si>
  <si>
    <t>https://drive.google.com/open?id=0B9VH351EVEJPaXE0TTk1Y3VoaU0</t>
  </si>
  <si>
    <t>13 MARSEILLE</t>
  </si>
  <si>
    <t>College Puget 
13000 MARSEILLE</t>
  </si>
  <si>
    <t>16-314GS-JS</t>
  </si>
  <si>
    <t>https://drive.google.com/open?id=0B9VH351EVEJPMFRiTGo2SHBxN3c</t>
  </si>
  <si>
    <t>Mairie de SERVIAN</t>
  </si>
  <si>
    <t>Place du Marché 
34290 SERVIAN</t>
  </si>
  <si>
    <t>16-313SEC-JR</t>
  </si>
  <si>
    <t>https://drive.google.com/open?id=0B9VH351EVEJPeWJiYV9sbkJsa1U</t>
  </si>
  <si>
    <t>Société SATRAS</t>
  </si>
  <si>
    <t>3 impasse Thomas Edison 
26250 LIVRON</t>
  </si>
  <si>
    <t>Ensemble Scolaire de Colonzelle (26)</t>
  </si>
  <si>
    <t>16-312SEC-JR</t>
  </si>
  <si>
    <t>https://drive.google.com/open?id=0B9VH351EVEJPdmlEQUJIMzhOVVU</t>
  </si>
  <si>
    <t>567 rue Marius Petipa 
34080 MONTPELLIER</t>
  </si>
  <si>
    <t>16-311PU-JMB</t>
  </si>
  <si>
    <t>https://drive.google.com/open?id=0B9VH351EVEJPZVp3NUptR2V3bk0</t>
  </si>
  <si>
    <t>Mairie de NOUSTY</t>
  </si>
  <si>
    <t>2 place du 8 Mai 1945 
64420 NOUSTY</t>
  </si>
  <si>
    <t>Grellepoix</t>
  </si>
  <si>
    <t>16-310RS-PJG</t>
  </si>
  <si>
    <t>https://drive.google.com/open?id=0B9VH351EVEJPU3hfOWx2VWV4QXc</t>
  </si>
  <si>
    <t>Mairie de BALMA</t>
  </si>
  <si>
    <t>8 allée de l'Appel du 18 juin 1940 
BP 33256 
31132 BALMA CEDEX</t>
  </si>
  <si>
    <t>16-309GS-FJM</t>
  </si>
  <si>
    <t>https://drive.google.com/open?id=0B9VH351EVEJPTVdTQ0hyTDJUanM</t>
  </si>
  <si>
    <t>5, rue Théodore Dubois 
38320 POISAT</t>
  </si>
  <si>
    <t>16-308TR-FP</t>
  </si>
  <si>
    <t>https://drive.google.com/open?id=0B9VH351EVEJPRUNOa0ppa0NOcU0</t>
  </si>
  <si>
    <t>LAUTIER-MOUSSAC</t>
  </si>
  <si>
    <t>Avenue du Gardon 
BP 4 
30190 MOUSSAC</t>
  </si>
  <si>
    <t>Collège de BRIGON
30 BRIGON</t>
  </si>
  <si>
    <t>16-307GS-PJG</t>
  </si>
  <si>
    <t>https://drive.google.com/open?id=0B9VH351EVEJPSEdlTUtJVXNLS2c</t>
  </si>
  <si>
    <t>Mairie de AUCH</t>
  </si>
  <si>
    <t>Place de la Libération 
32000 AUCH</t>
  </si>
  <si>
    <t>16-306PVC-PJG</t>
  </si>
  <si>
    <t>https://drive.google.com/open?id=0B9VH351EVEJPR29YMC1Vd3VhS0U</t>
  </si>
  <si>
    <t>Mairie de BELPECH</t>
  </si>
  <si>
    <t>11420 BELPECH</t>
  </si>
  <si>
    <t>4 avenue Charles de Gaulle 
11420 BELPECH</t>
  </si>
  <si>
    <t>16-305TB-PJG</t>
  </si>
  <si>
    <t>https://drive.google.com/open?id=0B9VH351EVEJPN1JJTWI3c0VJVFE</t>
  </si>
  <si>
    <t>TC PAYS MAZAMETAIN APM</t>
  </si>
  <si>
    <t>Avenue Général de Gaulle 
81200 MAZAMET</t>
  </si>
  <si>
    <t>16-304BP-JMB</t>
  </si>
  <si>
    <t>https://drive.google.com/open?id=0B9VH351EVEJPb2xjM19MZVJDcEk</t>
  </si>
  <si>
    <t>148 avenue Albert Poisson 
40370 RION DES LANDES</t>
  </si>
  <si>
    <t>Rue Bicolas Bremontier
40370 RION DES LANDES</t>
  </si>
  <si>
    <t>16-303BP-JPB</t>
  </si>
  <si>
    <t>https://drive.google.com/open?id=0B9VH351EVEJPUjlZWUI3Q3NfcTQ</t>
  </si>
  <si>
    <t>MAIRIE DE THENEZAY</t>
  </si>
  <si>
    <t>28 place de l'Hôtel de Ville 
79390 THENEZAY</t>
  </si>
  <si>
    <t>16-302SB-SM</t>
  </si>
  <si>
    <t>https://drive.google.com/open?id=0B9VH351EVEJPQ0JvbEFHUndKUnc</t>
  </si>
  <si>
    <t xml:space="preserve">1, Place George FRECHE 
34000 MONTPELLIER </t>
  </si>
  <si>
    <t>Ecole André Malraux 
34000 MONTPELLIER</t>
  </si>
  <si>
    <t>16-301PVC-FP</t>
  </si>
  <si>
    <t>https://drive.google.com/open?id=0B9VH351EVEJPLWJWeFJYdGZSbEU</t>
  </si>
  <si>
    <t>REGION LRMP</t>
  </si>
  <si>
    <t>201 avenue de la Pompignane 
34064 MONTPELLIER</t>
  </si>
  <si>
    <t>Lycée Jean Durand
Castelnaudary</t>
  </si>
  <si>
    <t>16-300DIV-FP</t>
  </si>
  <si>
    <t>https://drive.google.com/open?id=0B9VH351EVEJPV3dmREpFWncta1k</t>
  </si>
  <si>
    <t>Place de l'Hôtel de Ville 
30033 NIMES</t>
  </si>
  <si>
    <t>Salle Omnisports 
Pablo Neruda
Nimes</t>
  </si>
  <si>
    <t>16-299PVC-FJM</t>
  </si>
  <si>
    <t>https://drive.google.com/open?id=0B9VH351EVEJPZ0lJdUJ3cF80bkk</t>
  </si>
  <si>
    <t>Mairie de TOURNON SUR RHONE</t>
  </si>
  <si>
    <t>BP 92 
07301 TOURNON SUR RHONE Cedex</t>
  </si>
  <si>
    <t>Halle des Sports
TOURNON SUR RTHONE</t>
  </si>
  <si>
    <t>16-298SB-SM</t>
  </si>
  <si>
    <t>https://drive.google.com/open?id=0B9VH351EVEJPclBQYlJQSWdHM2s</t>
  </si>
  <si>
    <t>Mairie de SAINT CHRISTOL LES ALES</t>
  </si>
  <si>
    <t>30380 SAINT CHRISTOL LES ALES</t>
  </si>
  <si>
    <t>Ecole Marignac Les Montezes</t>
  </si>
  <si>
    <t>16-297DIV-LM</t>
  </si>
  <si>
    <t>https://drive.google.com/open?id=0B9VH351EVEJPdTJrc1g1clVkOEU</t>
  </si>
  <si>
    <t>Place Bellot 
BP n° 70024
13168 CHATEAUNEUF LES MARTIGUES</t>
  </si>
  <si>
    <t>Plaine des Sports</t>
  </si>
  <si>
    <t>16-296PVC-FJM</t>
  </si>
  <si>
    <t>https://drive.google.com/open?id=0B9VH351EVEJPa2FxaElyajlLbXM</t>
  </si>
  <si>
    <t>69 TARARE</t>
  </si>
  <si>
    <t>Halle des Sports de Pierrelatte 
26 PIERRELATTE</t>
  </si>
  <si>
    <t>16-295SB-SM</t>
  </si>
  <si>
    <t>https://drive.google.com/open?id=0B9VH351EVEJPLTJlbno2bjNWenM</t>
  </si>
  <si>
    <t>Restaurant Scolaire Charlie Chaplin
120 rue de la Jalade
34000 MONTPELLIER</t>
  </si>
  <si>
    <t>16-294SB-SM</t>
  </si>
  <si>
    <t>https://drive.google.com/open?id=0B9VH351EVEJPSVFZR3J4c1FVSzA</t>
  </si>
  <si>
    <t>Ecole Lamartine 
30 rue de la Valfere 
34000 MONTPELLIER</t>
  </si>
  <si>
    <t>16-293RS-FP</t>
  </si>
  <si>
    <t>https://drive.google.com/open?id=0B9VH351EVEJPN00tTHZCcHFYTk0</t>
  </si>
  <si>
    <t>Place de la Mairie 
34740 VENDARGUES</t>
  </si>
  <si>
    <t>16-292PU-AS</t>
  </si>
  <si>
    <t>https://drive.google.com/open?id=0B9VH351EVEJPRWhvMTVCZWM2Z1E</t>
  </si>
  <si>
    <t>Mairie de CLERMONT FERRAND</t>
  </si>
  <si>
    <t>BP 60. 
63033 CLERMONT FERRAND CEDEX 1</t>
  </si>
  <si>
    <t>Gymnae Robert Pras
Rue Jean Monnet - Tremonteix 
63000 CLERMONT FERRAND</t>
  </si>
  <si>
    <t>16-291PU-LM</t>
  </si>
  <si>
    <t>https://drive.google.com/open?id=0B9VH351EVEJPa1pMaWt2Yjg4a2s</t>
  </si>
  <si>
    <t>Cours Mirabeau 
BP 110
13722 MARIGNANE Cedex</t>
  </si>
  <si>
    <t>Gymnase du Bolmo,</t>
  </si>
  <si>
    <t>16-290PVC-JPB</t>
  </si>
  <si>
    <t>COM D'AGGLO LE GRAND PERIGUEUX</t>
  </si>
  <si>
    <t>1 boulevard Lakanal 
BP 70171 
24019 PERIGUEUX</t>
  </si>
  <si>
    <t>MENSIGNAC</t>
  </si>
  <si>
    <t>16-289PVC-LM</t>
  </si>
  <si>
    <t>https://drive.google.com/open?id=0B9VH351EVEJPXzlpWVlXMWJWSHc</t>
  </si>
  <si>
    <t>Mairie de MARTIGUES</t>
  </si>
  <si>
    <t>BP 60101 
13692 MARTIGUES</t>
  </si>
  <si>
    <t>16-288GS-JS</t>
  </si>
  <si>
    <t>https://drive.google.com/open?id=0B9VH351EVEJPeU5ydHhDVWp1UjQ</t>
  </si>
  <si>
    <t>16-287IND-JR</t>
  </si>
  <si>
    <t>https://drive.google.com/open?id=0B9VH351EVEJPRWNGdVVnZlR1SjQ</t>
  </si>
  <si>
    <t>CC PAYS D'UZES</t>
  </si>
  <si>
    <t>9 avenue du 8 Mai 1945 
BP 33122 
30703 UZES Cedex</t>
  </si>
  <si>
    <t>Diverses Creche</t>
  </si>
  <si>
    <t>16-286BOU-JR</t>
  </si>
  <si>
    <t>https://drive.google.com/open?id=0B9VH351EVEJPYkk0RUFOWnFXQnc</t>
  </si>
  <si>
    <t>SARL POURADIER</t>
  </si>
  <si>
    <t>124 Cours du Médoc 
33300 BORDEAUX</t>
  </si>
  <si>
    <t>CROUS DE BORDEAUX</t>
  </si>
  <si>
    <t>16-285SB-SM</t>
  </si>
  <si>
    <t>https://drive.google.com/open?id=0B9VH351EVEJPZ2prUHp4VHJoazA</t>
  </si>
  <si>
    <t xml:space="preserve">1 place George FRECHE 
34267 MONTPELLIER CEDEX 2
</t>
  </si>
  <si>
    <t>Gymnase Jean Bouin
70 avenue du Biterrois 
34000 MONTPELLIER</t>
  </si>
  <si>
    <t>16-284SB-SM</t>
  </si>
  <si>
    <t>https://drive.google.com/open?id=0B9VH351EVEJPVXlkVlFOcW53eGc</t>
  </si>
  <si>
    <t>1, Place George Frêche 
34267 MONTPELLIER Cedex 2</t>
  </si>
  <si>
    <t xml:space="preserve">Salle Babotte
3 rue Parlier 
34000 MONTPELLIER
</t>
  </si>
  <si>
    <t>16-283PVC-AS</t>
  </si>
  <si>
    <t>https://drive.google.com/open?id=0B9VH351EVEJPRWYtTnhCcHN5S1E</t>
  </si>
  <si>
    <t>CC PAYS DE COURPIERRE</t>
  </si>
  <si>
    <t>4 Avenue Jean Jaures 
63120 COURPIERRE</t>
  </si>
  <si>
    <t>Gymnase Belleme</t>
  </si>
  <si>
    <t>16-282PK-AL</t>
  </si>
  <si>
    <t>https://drive.google.com/open?id=0B9VH351EVEJPbXVrTWtfVS1oUWM</t>
  </si>
  <si>
    <t>50 avenue maréchal Randon
38000 GRENOBLE</t>
  </si>
  <si>
    <t>Parking Verdun 
38000 GRENOBLE</t>
  </si>
  <si>
    <t>16-281PK-AL</t>
  </si>
  <si>
    <t>https://drive.google.com/open?id=0B9VH351EVEJPVTUzMlFEaEI2QXM</t>
  </si>
  <si>
    <t>SFPA Parc du Palais de Justrice
2 place du Palais
73000 CHAMBERY</t>
  </si>
  <si>
    <t>Parkinng Curial
73000 CHAMBERY</t>
  </si>
  <si>
    <t>16-280TB-FP</t>
  </si>
  <si>
    <t>https://drive.google.com/open?id=0B9VH351EVEJPck1FcWdFLVB1VTA</t>
  </si>
  <si>
    <t>Mairie de LATTES</t>
  </si>
  <si>
    <t>Avenue de Montpellier 
CS 11010
34970 LATTES Cedex</t>
  </si>
  <si>
    <t>Complexe de Courtoujours
34970 LATTES</t>
  </si>
  <si>
    <t>16-279BP-CP</t>
  </si>
  <si>
    <t>https://drive.google.com/open?id=0B9VH351EVEJPWHZoX1FtRnlSMnc</t>
  </si>
  <si>
    <t>Tennis Club La Chapelle sous Chaux</t>
  </si>
  <si>
    <t>1, rue de la Charrière 
90330 CHAUX</t>
  </si>
  <si>
    <t>16-278SB-SM</t>
  </si>
  <si>
    <t>https://drive.google.com/open?id=0B9VH351EVEJPNXhqMUFLNW9RTk0</t>
  </si>
  <si>
    <t>1 place George Freche 
34000 MONTPELLIER</t>
  </si>
  <si>
    <t>maison pour Tous Fanfonne Guillierme 
Rue des Avants Monts 
34000 MONTPELLIER</t>
  </si>
  <si>
    <t>16-277BP-JMB</t>
  </si>
  <si>
    <t>https://drive.google.com/open?id=0B9VH351EVEJPN1I3NzBqZ254OWM</t>
  </si>
  <si>
    <t>Mairie de MAGESCQ</t>
  </si>
  <si>
    <t>1 place de l'Eglise 
40140 MAGESCQ</t>
  </si>
  <si>
    <t>Salle des Arenes</t>
  </si>
  <si>
    <t>16-276BP-FP</t>
  </si>
  <si>
    <t>https://drive.google.com/open?id=0B9VH351EVEJPTmFwZTJXX3QxUVU</t>
  </si>
  <si>
    <t>1642 chemin des Trespeaux 
BP 60249 
30105 ALES Cedex</t>
  </si>
  <si>
    <t>Tennis Club de SALINDRES</t>
  </si>
  <si>
    <t>16-275PVC-LM</t>
  </si>
  <si>
    <t>https://drive.google.com/open?id=0B9VH351EVEJPTW51aV9zQnN6ZGM</t>
  </si>
  <si>
    <t>DECO PLUS</t>
  </si>
  <si>
    <t>19 rue de Neuilly 
92000 NANTERRE</t>
  </si>
  <si>
    <t>Quartier Bonaporte
Avenue de la Grande Armée
Bat 062
Draguignan</t>
  </si>
  <si>
    <t>16-274BP-FJM</t>
  </si>
  <si>
    <t>https://drive.google.com/open?id=0B9VH351EVEJPOXBBb2dtTmRDamc</t>
  </si>
  <si>
    <t>CC LES BALMES DAUPHINOISES</t>
  </si>
  <si>
    <t>3553 route de Chamont
38890 SAINT CHEF</t>
  </si>
  <si>
    <t>Tennis Club de TREPT</t>
  </si>
  <si>
    <t>16-273RS-JMB</t>
  </si>
  <si>
    <t>https://drive.google.com/open?id=0B9VH351EVEJPUmcwSHk5TkdaeFU</t>
  </si>
  <si>
    <t>MAIRIE DE CENON</t>
  </si>
  <si>
    <t>1 avenue Carnot
CS 50027 
33152 CENON CEDEX</t>
  </si>
  <si>
    <t>16-272PVC-JMB</t>
  </si>
  <si>
    <t>https://drive.google.com/open?id=0B9VH351EVEJPOG13cFgyZ1ZtbXc</t>
  </si>
  <si>
    <t>120 avenue du Las 
BP 10 
33127 SAINT JEAN D'ILLAC</t>
  </si>
  <si>
    <t>86 impasse Forestier 
33127 SAINT JEAN D'ILLAC</t>
  </si>
  <si>
    <t>16-271TR-FJM</t>
  </si>
  <si>
    <t>https://drive.google.com/open?id=0B9VH351EVEJPODZqbm5Rd0dWZzg</t>
  </si>
  <si>
    <t>SOLS CONFORT</t>
  </si>
  <si>
    <t>120 avenue de Genève 
Espace Leman 2 
74200 THONON LES BAINS</t>
  </si>
  <si>
    <t>16-270PVC-FJM</t>
  </si>
  <si>
    <t>https://drive.google.com/open?id=0B9VH351EVEJPMHBuLWdfRm5vUzA</t>
  </si>
  <si>
    <t>Mairie de THONON LES BAINS</t>
  </si>
  <si>
    <t>1 place de l'hôtel de Ville 
CS 20517 
74203 THONON LES BAINS</t>
  </si>
  <si>
    <t>Maison des Sports
74203 THONON LES BAINS</t>
  </si>
  <si>
    <t>16-269SB-SM</t>
  </si>
  <si>
    <t>https://drive.google.com/open?id=0B9VH351EVEJPV3ZFeE8tZWRPU2M</t>
  </si>
  <si>
    <t>Place Georges FRECHE 
34000 MONTPELLIER</t>
  </si>
  <si>
    <t>Groupe Scolaire La Rauze 
289 rue de Saint Hilaire 
34000 MONTPELLIER</t>
  </si>
  <si>
    <t>16-268RS-JMB</t>
  </si>
  <si>
    <t>https://drive.google.com/open?id=0B9VH351EVEJPWEktbmtEQXN0YVU</t>
  </si>
  <si>
    <t>ASPTT STADE BORDELAIS</t>
  </si>
  <si>
    <t>2 rue Ferdinand de Lesseps 
33110 LE BOUSCAT</t>
  </si>
  <si>
    <t>Site Sainte Germaine 
2 rue de Lesseps 
33110 LE BOUSCAT</t>
  </si>
  <si>
    <t>16-267PVC-FJM</t>
  </si>
  <si>
    <t>https://drive.google.com/open?id=0B9VH351EVEJPeElGWTlySFhmNFU</t>
  </si>
  <si>
    <t>Mairie de SAINT CHEF</t>
  </si>
  <si>
    <t>1, place de la Mairie 
38890 SAINT CHEF</t>
  </si>
  <si>
    <t>Salle Polyvalente 
38890 SAINT CHEF</t>
  </si>
  <si>
    <t>16-266PK-AL</t>
  </si>
  <si>
    <t>https://drive.google.com/open?id=0B9VH351EVEJPTTl4emswVDNSUHM</t>
  </si>
  <si>
    <t>Secteur  LRV - Parking Arênes
Boulevard de Bruxelles 
30000 NIMES</t>
  </si>
  <si>
    <t>Parking Oratoire 
84000 ORATOIRE</t>
  </si>
  <si>
    <t>16-265MC-FP</t>
  </si>
  <si>
    <t>https://drive.google.com/open?id=0B9VH351EVEJPWjB4aVN0bmFoZlE</t>
  </si>
  <si>
    <t>4 rue de la Mairie 
34430 SAINT JEAN DE VEDAS</t>
  </si>
  <si>
    <t>16-264SB-SM</t>
  </si>
  <si>
    <t>https://drive.google.com/open?id=0B9VH351EVEJPWlpjVjMtWHh5UDQ</t>
  </si>
  <si>
    <t>960 chemin du Mas Guiraud 
30000 NIMES</t>
  </si>
  <si>
    <t>16-263IND-SM</t>
  </si>
  <si>
    <t>https://drive.google.com/open?id=0B9VH351EVEJPdjFWYzloOGlTeEk</t>
  </si>
  <si>
    <t>RN 113 
Route de Narbonne 
11200 LEZIGNAN CORBIERES</t>
  </si>
  <si>
    <t>16-262SEC-SM</t>
  </si>
  <si>
    <t>https://drive.google.com/open?id=0B9VH351EVEJPX2ZLam9BdXZOUWM</t>
  </si>
  <si>
    <t>CRECHE LES PETITES CANAILLES</t>
  </si>
  <si>
    <t>31 rue des Tilleuls 
30900 NIMES</t>
  </si>
  <si>
    <t>16-261MC-LM</t>
  </si>
  <si>
    <t>https://drive.google.com/open?id=0B9VH351EVEJPbE8yNkp6UkZyVlU</t>
  </si>
  <si>
    <t>16-260PU-JPB</t>
  </si>
  <si>
    <t>https://drive.google.com/open?id=0B9VH351EVEJPend2OVd2Q3BIdnc</t>
  </si>
  <si>
    <t>MAIRIE DE PONS</t>
  </si>
  <si>
    <t>Esplanade du Chateau 
BP 76 
17800 PONS</t>
  </si>
  <si>
    <t>Rue de la Piscine 
17800 PONS</t>
  </si>
  <si>
    <t>16-258PU-AS</t>
  </si>
  <si>
    <t>https://drive.google.com/open?id=0B9VH351EVEJPRzhBc3ZjREZSeUk</t>
  </si>
  <si>
    <t>MAIRIE DE LANGOGNE</t>
  </si>
  <si>
    <t>Boulevard des Capucins 
48300 LANGOGNE</t>
  </si>
  <si>
    <t>Gymnase Municipal</t>
  </si>
  <si>
    <t>16-257PVC-FP</t>
  </si>
  <si>
    <t>https://drive.google.com/open?id=0B9VH351EVEJPdUxPZnJEaUdER3M</t>
  </si>
  <si>
    <t>55 boulevard de la République 
11620 VILLEMOUSTAUSSOU</t>
  </si>
  <si>
    <t>Gymnase Gomila</t>
  </si>
  <si>
    <t>16-256MC-FP</t>
  </si>
  <si>
    <t>https://drive.google.com/open?id=0B9VH351EVEJPa0tEcW44VEp4azA</t>
  </si>
  <si>
    <t>TC MONPLAISIR</t>
  </si>
  <si>
    <t>SARL L'AROMAE
Les Hauts de Massellettes
34490 THEZAN LES BEZIERS</t>
  </si>
  <si>
    <t>2, rue de la Grangette
34490 THEZAN LES BEZIERS</t>
  </si>
  <si>
    <t>16-255GS-SM</t>
  </si>
  <si>
    <t>https://drive.google.com/open?id=0B9VH351EVEJPaFlhQ2E5ZjE0RXc</t>
  </si>
  <si>
    <t>Stade de la Mosson</t>
  </si>
  <si>
    <t>Eurovia</t>
  </si>
  <si>
    <t>16-254GS-JS</t>
  </si>
  <si>
    <t>https://drive.google.com/open?id=0B9VH351EVEJPWkpkWVVGODdrdHM</t>
  </si>
  <si>
    <t>1, Place du Duché 
BP 71103 
30701 UZES Cedex</t>
  </si>
  <si>
    <t>16-253SB-SM</t>
  </si>
  <si>
    <t>https://drive.google.com/open?id=0B9VH351EVEJPRk9oWW5fb3dSSkk</t>
  </si>
  <si>
    <t>Ecole Kergomard 
5 rue du Colonnel Marchand 
34000 MONTPELLIER</t>
  </si>
  <si>
    <t>16-252SB-SM</t>
  </si>
  <si>
    <t>https://drive.google.com/open?id=0B9VH351EVEJPXzQ1ZktXQnRJYzg</t>
  </si>
  <si>
    <t>1 place George FRECHE 
34267 MONTPELLIER</t>
  </si>
  <si>
    <t>Ecole Condorcet 
13 rue du Faubourg Boutonnet 
34000 MONTPELLIER</t>
  </si>
  <si>
    <t>16-251SB-SM</t>
  </si>
  <si>
    <t>https://drive.google.com/open?id=0B9VH351EVEJPWTJRNk1wUjY5Ulk</t>
  </si>
  <si>
    <t>1 place Georges FRECHE 
34267 MONTPELLIER Cedex 2</t>
  </si>
  <si>
    <t>Ecole La Fontaine 
27 quai des Tanneurs 
34000 MONTPELLIER</t>
  </si>
  <si>
    <t>16-250GS-JS</t>
  </si>
  <si>
    <t>https://drive.google.com/open?id=0B9VH351EVEJPRUtwQ1RiSkRpbTQ</t>
  </si>
  <si>
    <t>CC VIVRE EN CEVENNES</t>
  </si>
  <si>
    <t>230 route de Saint Ambroix 
Pont d'Avene 
30340 ROUSSON</t>
  </si>
  <si>
    <t>Les Mages 
30</t>
  </si>
  <si>
    <t>16-249PVC-SM</t>
  </si>
  <si>
    <t>https://drive.google.com/open?id=0B9VH351EVEJPLTdOc19MelN0VDA</t>
  </si>
  <si>
    <t>Gymnase Achille
34000 MONTPELLIER</t>
  </si>
  <si>
    <t>16-248DIV-LM</t>
  </si>
  <si>
    <t>https://drive.google.com/open?id=0B9VH351EVEJPYUVnRlFlZEZHNGM</t>
  </si>
  <si>
    <t>LAWSON REVETEMENT</t>
  </si>
  <si>
    <t>18 avenue André Durand 
84450 SAINT SATURNIN LES AVIGNON</t>
  </si>
  <si>
    <t>16-247PVC-FP</t>
  </si>
  <si>
    <t>https://drive.google.com/open?id=0B9VH351EVEJPTHhpcWRYN19OLVE</t>
  </si>
  <si>
    <t>MONTPELLIER SUPAGRO</t>
  </si>
  <si>
    <t>2, Place Pierre Viala 
34060 MONTPELLIER</t>
  </si>
  <si>
    <t>Campus de la Gaillarde</t>
  </si>
  <si>
    <t>16-246PU-LM</t>
  </si>
  <si>
    <t>https://drive.google.com/open?id=0B9VH351EVEJPRHNHQWZWTUI2NFU</t>
  </si>
  <si>
    <t>Salle Omnisports du Font de l'Orme 
50 allée Pierre de Coubertin
06250 MOUGINS</t>
  </si>
  <si>
    <t>16-245PVC-LM</t>
  </si>
  <si>
    <t>https://drive.google.com/open?id=0B9VH351EVEJPdGVJWEZGMXBfSUE</t>
  </si>
  <si>
    <t>CAVEM ST RAPHAEL</t>
  </si>
  <si>
    <t>624, chemin Aurélien
CS 50133 
83707 SAINT RAPHAEL CEDEX</t>
  </si>
  <si>
    <t>Palais des Sports JF KRAKOWSKI
83 SAINT RAPHAEL</t>
  </si>
  <si>
    <t>16-244PVC-LM</t>
  </si>
  <si>
    <t>https://drive.google.com/open?id=0B9VH351EVEJPTDRPd3U4MGsxUk0</t>
  </si>
  <si>
    <t>Mairie de CAVALAIRE SUR MER</t>
  </si>
  <si>
    <t>Hôtel de Ville 
83240 CAVALAIRE SUR MER</t>
  </si>
  <si>
    <t>Gymnase Henri Gros 
rue Pierre et Marie Curie 
83240 CAVALAIRE SUR MER</t>
  </si>
  <si>
    <t>16-243PK-AL</t>
  </si>
  <si>
    <t>https://drive.google.com/open?id=0B9VH351EVEJPdW5hV0pocmx3b1U</t>
  </si>
  <si>
    <t>TSA 16702 
59782 LILLE Cedex 9</t>
  </si>
  <si>
    <t>Parking SALEYA 
Cours Saléya 
06300 NICE</t>
  </si>
  <si>
    <t>16-242PK-AL</t>
  </si>
  <si>
    <t>https://drive.google.com/open?id=0B9VH351EVEJPR1lpZW8yMl93NUk</t>
  </si>
  <si>
    <t>TSA 16702 
59782 LILLE CEDEX 9</t>
  </si>
  <si>
    <t>Hippodrome Borely 
Avenue Pierre Mendes France 
13008 MARSEILLE</t>
  </si>
  <si>
    <t>16-241BP-JMB</t>
  </si>
  <si>
    <t>https://drive.google.com/open?id=0B9VH351EVEJPMHdMeXZNU05uQjA</t>
  </si>
  <si>
    <t>16-240PU-PJG</t>
  </si>
  <si>
    <t>https://drive.google.com/open?id=0B9VH351EVEJPTnB6TjZMbTg3Zlk</t>
  </si>
  <si>
    <t>Mairie de COURRENSAN</t>
  </si>
  <si>
    <t>32330 COURRENSAN</t>
  </si>
  <si>
    <t>16-239BP-JMB</t>
  </si>
  <si>
    <t>https://drive.google.com/open?id=0B9VH351EVEJPb3hJZ2VGZVdVRDA</t>
  </si>
  <si>
    <t>Mairie d'ARTIX</t>
  </si>
  <si>
    <t>Place du Général de Gaulle 
64170 ARTIX</t>
  </si>
  <si>
    <t>Court n° 2</t>
  </si>
  <si>
    <t>16-238BP-JMB</t>
  </si>
  <si>
    <t>https://drive.google.com/open?id=0B9VH351EVEJPT1gyTm8xdDk2LTg</t>
  </si>
  <si>
    <t>Mairie de GISCOS</t>
  </si>
  <si>
    <t>33840 GISCOS</t>
  </si>
  <si>
    <t>16-237MC-FP</t>
  </si>
  <si>
    <t>https://drive.google.com/open?id=0B9VH351EVEJPbmlucFU5c3dzRmc</t>
  </si>
  <si>
    <t>Mairie de GIGEAN</t>
  </si>
  <si>
    <t>1 rue de l'Hôtel de Ville 
34770 GIGEAN</t>
  </si>
  <si>
    <t>16-236PIST-AS</t>
  </si>
  <si>
    <t>https://drive.google.com/open?id=0B9VH351EVEJPZ2JXX2NneGRUcGc</t>
  </si>
  <si>
    <t>VILLE DE CLERMONT FERRAND</t>
  </si>
  <si>
    <t>BP 60
63033 CLERMONT FERRAND Cedex 1</t>
  </si>
  <si>
    <t>Maison des Sports</t>
  </si>
  <si>
    <t>16-235PK-AL</t>
  </si>
  <si>
    <t>https://drive.google.com/open?id=0B9VH351EVEJPR21sRU1YVHpWeDg</t>
  </si>
  <si>
    <t>SOPARK 
TSA 16702 
59782 LILLE CEDEX 9</t>
  </si>
  <si>
    <t>Parking Porte Auguste 
Boulevard Saintenac
30000 NIMES</t>
  </si>
  <si>
    <t>16-234MC-FP</t>
  </si>
  <si>
    <t>https://drive.google.com/open?id=0B9VH351EVEJPUW52WjFlT0FzU2c</t>
  </si>
  <si>
    <t>Mairie de SAINT CLEMENT DE RIVIERE</t>
  </si>
  <si>
    <t>34980 SAINT CLEMENT DE RIVIERE</t>
  </si>
  <si>
    <t>16-233DIV-CP</t>
  </si>
  <si>
    <t>https://drive.google.com/open?id=0B9VH351EVEJPeUtvNGstTW9PRkU</t>
  </si>
  <si>
    <t>9 rue Francois Pleissel 
69300 CALUIRE ET CUIRE</t>
  </si>
  <si>
    <t>16-232PK-AL</t>
  </si>
  <si>
    <t>https://drive.google.com/open?id=0B9VH351EVEJPbDE1eDVoNE5UeEk</t>
  </si>
  <si>
    <t>Ste Mediterranéenne de Parking 
TSA 16702 
59782 LILLE CEDEX 9</t>
  </si>
  <si>
    <t>Parking du Marché 
place du Vieux Marché 
20200 BASTIA</t>
  </si>
  <si>
    <t>Corse</t>
  </si>
  <si>
    <t>16-231DIV-FP</t>
  </si>
  <si>
    <t>https://drive.google.com/open?id=0B9VH351EVEJPU0NrREVFOTJTd1E</t>
  </si>
  <si>
    <t>VILLE D'AGDE</t>
  </si>
  <si>
    <t>Rue Alsace Lorraine
CS 20007 
34306 AGDE Cedex</t>
  </si>
  <si>
    <t>16-230PVC-LM</t>
  </si>
  <si>
    <t>EDF SOFILO</t>
  </si>
  <si>
    <t>04220 SAINTE TULLE</t>
  </si>
  <si>
    <t>Centre de Formation EDF Ste Tulle 
RN 96 
04220 SAINTE TULLE</t>
  </si>
  <si>
    <t>16-229PVC-LM</t>
  </si>
  <si>
    <t>https://drive.google.com/open?id=0B9VH351EVEJPX3RRbnlUQjFORlE</t>
  </si>
  <si>
    <t xml:space="preserve">Mairie de PROPRIANO
</t>
  </si>
  <si>
    <t>6, Avenue Napoléon III 
20110 PROPRIANO</t>
  </si>
  <si>
    <t>16-228BP-PJG</t>
  </si>
  <si>
    <t>https://drive.google.com/open?id=0B9VH351EVEJPTWVwTHpzTnpuclU</t>
  </si>
  <si>
    <t>Monsieur DAY</t>
  </si>
  <si>
    <t>Chateau de Mazère 
32450 LARTIGUES</t>
  </si>
  <si>
    <t>16-227PU-LM</t>
  </si>
  <si>
    <t>https://drive.google.com/open?id=0B9VH351EVEJPLTB2b0hfQTJuUzA</t>
  </si>
  <si>
    <t>Mairie de ROQUEFORT LA BEDOULE</t>
  </si>
  <si>
    <t>Place de la Libération 
13830 ROQUEFORT LA BEDOULE</t>
  </si>
  <si>
    <t>16-226PU-LM</t>
  </si>
  <si>
    <t>https://drive.google.com/open?id=0B9VH351EVEJPQnlKZ19Hc2s5dWM</t>
  </si>
  <si>
    <t>Mairie de VITROLLES</t>
  </si>
  <si>
    <t>13740 VITROLLES</t>
  </si>
  <si>
    <t>Gymnase Carpentier</t>
  </si>
  <si>
    <t>16-225BP-PJG</t>
  </si>
  <si>
    <t>https://drive.google.com/open?id=0B9VH351EVEJPQlVmdjhlOUlZblE</t>
  </si>
  <si>
    <t>Mme PEBEREAU</t>
  </si>
  <si>
    <t>32500 SAINTE RADEGONDE</t>
  </si>
  <si>
    <t>16-224PU-JMB</t>
  </si>
  <si>
    <t>Mairie de CASTELJALOUX</t>
  </si>
  <si>
    <t>Place de la République 
47700 CASTELJALOUX</t>
  </si>
  <si>
    <t>Place de la Cardine</t>
  </si>
  <si>
    <t>16-223PVC-LM</t>
  </si>
  <si>
    <t>https://drive.google.com/open?id=0B9VH351EVEJPaW1DTEVrSDRyUjA</t>
  </si>
  <si>
    <t>IME LES ABEILLES</t>
  </si>
  <si>
    <t>Rue Michelet 
13990 FONTVIEILLE</t>
  </si>
  <si>
    <t>16-222IND-SM</t>
  </si>
  <si>
    <t>https://drive.google.com/open?id=0B9VH351EVEJPMk9iNzU5R1dHWGM</t>
  </si>
  <si>
    <t>IRSAM</t>
  </si>
  <si>
    <t>1 rue Vauvenargues 
13007 MARSEILLE</t>
  </si>
  <si>
    <t>16-221GS-JS</t>
  </si>
  <si>
    <t>https://drive.google.com/open?id=0B9VH351EVEJPR1RUX0hWSEtKQmM</t>
  </si>
  <si>
    <t>16-220PU-JPB</t>
  </si>
  <si>
    <t>https://drive.google.com/open?id=0B9VH351EVEJPMERMVkFKVW0xSXc</t>
  </si>
  <si>
    <t>19, avenue des Papes Limousins
19300 EGLETONS</t>
  </si>
  <si>
    <t>16-219SB-SM</t>
  </si>
  <si>
    <t>https://drive.google.com/open?id=0B9VH351EVEJPM1YwYTE0dVoxWnc</t>
  </si>
  <si>
    <t>1, Place George FRECHE 
34000 MONTPELLIER</t>
  </si>
  <si>
    <t>Ecole Gambetta 
5, rue du Général Maureilhan 
34000 MONTPELLIER</t>
  </si>
  <si>
    <t>16-218PVC-FP</t>
  </si>
  <si>
    <t>https://drive.google.com/open?id=0B9VH351EVEJPejljSWJTNUJSdkk</t>
  </si>
  <si>
    <t>Place Carnot
CS 80005 
34473 PEROLS CEDEX</t>
  </si>
  <si>
    <t>Gymnase Colette Besson</t>
  </si>
  <si>
    <t>16-217BP-FP</t>
  </si>
  <si>
    <t>https://drive.google.com/open?id=0B9VH351EVEJPQ1BTUHZtYUZzRlU</t>
  </si>
  <si>
    <t>MAIRIE DE RODILHAN</t>
  </si>
  <si>
    <t>Avenue Georges Dayan 
30230 RODILHAN</t>
  </si>
  <si>
    <t>NTM Sols</t>
  </si>
  <si>
    <t>16-216GS-JMB</t>
  </si>
  <si>
    <t>https://drive.google.com/open?id=0B9VH351EVEJPREhPWGdGbnVPMFU</t>
  </si>
  <si>
    <t>MAIRIE DE ESQUIEZE-SERE</t>
  </si>
  <si>
    <t>1 eth Marcadourou
65120 ESQUIEZE-SERE</t>
  </si>
  <si>
    <t>16-215PVC-JMB</t>
  </si>
  <si>
    <t>https://drive.google.com/open?id=0B9VH351EVEJPSE93WDBBQjI5Q3c</t>
  </si>
  <si>
    <t>SARL DASTE</t>
  </si>
  <si>
    <t>215 avenue Pasteur 
33600 PESSAC</t>
  </si>
  <si>
    <t>SCI DOUG</t>
  </si>
  <si>
    <t>16-214BP-JBP</t>
  </si>
  <si>
    <t>Mairie de MAYRINHAC LENTOUR</t>
  </si>
  <si>
    <t>46500 MAYRINHAC LENTOUR</t>
  </si>
  <si>
    <t>16-212RS-LM</t>
  </si>
  <si>
    <t>https://drive.google.com/open?id=0B9VH351EVEJPazJma1E2b25EN2M</t>
  </si>
  <si>
    <t>Mairie de SAINT RAPHAEL</t>
  </si>
  <si>
    <t>Place Sadi Carnot 
BP 80160 
83701 SAINT RAPHAEL</t>
  </si>
  <si>
    <t>Salle Guillaume Paci 
83700 SAINT RAPHAEL</t>
  </si>
  <si>
    <t>16-210PVC-LM</t>
  </si>
  <si>
    <t>https://drive.google.com/open?id=0B9VH351EVEJPTVRWWDRuUTFUWm8</t>
  </si>
  <si>
    <t>Mairie de MANDELIEU LA NAPOULE</t>
  </si>
  <si>
    <t>Avenue de la République 
06210 MANDELIEU LA NAPOULE</t>
  </si>
  <si>
    <t>Salle Olympie</t>
  </si>
  <si>
    <t>16-209PU-LM</t>
  </si>
  <si>
    <t>https://drive.google.com/open?id=0B9VH351EVEJPN2UxaUw5NTkzcjA</t>
  </si>
  <si>
    <t>Mairie de CHATEAURENARD</t>
  </si>
  <si>
    <t>Place de l'Eglise 
13160 CHATEAURENARD</t>
  </si>
  <si>
    <t>16-208SEC-SM</t>
  </si>
  <si>
    <t>https://drive.google.com/open?id=0B9VH351EVEJPOWktSW53a3BHQ1k</t>
  </si>
  <si>
    <t>HALL DE LA MOQUETTE</t>
  </si>
  <si>
    <t>1 rue Alberti 
06000 NICE</t>
  </si>
  <si>
    <t>9 rue Jean Pierre Papin 
06300 NICE</t>
  </si>
  <si>
    <t>16-207SB-SM</t>
  </si>
  <si>
    <t>https://drive.google.com/open?id=0B9VH351EVEJPZ2RkRElMODM0Y2c</t>
  </si>
  <si>
    <t>MOD Direction des Finances 
1 place Georges FRECHE 
34267 MONTPELLIER Cedex 2</t>
  </si>
  <si>
    <t xml:space="preserve">Ecole Balard 
123 rue de la Salamanque 
34267 MONTPELLIER </t>
  </si>
  <si>
    <t>16-206CLO-JMB</t>
  </si>
  <si>
    <t>https://drive.google.com/open?id=0B9VH351EVEJPUU55OG15aUpFT2c</t>
  </si>
  <si>
    <t xml:space="preserve">40130 CAP BRETON
</t>
  </si>
  <si>
    <t>16-205BOU-JR</t>
  </si>
  <si>
    <t>https://drive.google.com/open?id=0B9VH351EVEJPSmEtaFZOY2l1azA</t>
  </si>
  <si>
    <t>Lycée Georges Clémenceau</t>
  </si>
  <si>
    <t>31 avenue Georges Clémenceau 
34060 MONTPELLIER</t>
  </si>
  <si>
    <t>16-204PK-AL</t>
  </si>
  <si>
    <t>https://drive.google.com/open?id=0B9VH351EVEJPbm9DMjk2VUdyd2c</t>
  </si>
  <si>
    <t>TSA 96701 
59782 LILLE Cedex 9</t>
  </si>
  <si>
    <t>Parking Mayol
83000 TOULON</t>
  </si>
  <si>
    <t>16-203BP-PJG</t>
  </si>
  <si>
    <t>https://drive.google.com/open?id=0B9VH351EVEJPX0NoeDA4T040aGs</t>
  </si>
  <si>
    <t>Monsieur BOYCE</t>
  </si>
  <si>
    <t>Lieu dit Coulon 
32000 L'ISLE BOUZON</t>
  </si>
  <si>
    <t>16-201SB-SM</t>
  </si>
  <si>
    <t>LA COUPOLE</t>
  </si>
  <si>
    <t>16-200SB-SM</t>
  </si>
  <si>
    <t xml:space="preserve">Antigone </t>
  </si>
  <si>
    <t>16-199BP-LM</t>
  </si>
  <si>
    <t>https://drive.google.com/open?id=0B9VH351EVEJPTWN2QUlCR1JxQk0</t>
  </si>
  <si>
    <t xml:space="preserve">GENERAL ENVIRONNEMENT </t>
  </si>
  <si>
    <t xml:space="preserve">LE DERBY 
570 avenue du Club Hippique 
13090 AIX EN PROVENCE </t>
  </si>
  <si>
    <t>Parc des Ateliers 
7,9,11 rue de la République 
13200  ARLES</t>
  </si>
  <si>
    <t>NTM SOLS</t>
  </si>
  <si>
    <t>16-198SB-SM</t>
  </si>
  <si>
    <t>https://drive.google.com/open?id=0B9VH351EVEJPRUFKMnpJQkc0Q3M</t>
  </si>
  <si>
    <t>1, Place Georges FRECHE
34000 MONTPELLIER</t>
  </si>
  <si>
    <t>Ecole Dickens 
34000 MONTPELLIER</t>
  </si>
  <si>
    <t>16-197SB-SM</t>
  </si>
  <si>
    <t>https://drive.google.com/open?id=0B9VH351EVEJPNUFJTll6T0VKcEE</t>
  </si>
  <si>
    <t>1, place Georges FRECHE 
34000 MONTPELLIER</t>
  </si>
  <si>
    <t>Ecole Elementaire Voltaire 
157 rue Henri Sellier 
34070 MONTPELLIER</t>
  </si>
  <si>
    <t>16-196SEC-LM</t>
  </si>
  <si>
    <t>https://drive.google.com/open?id=0B9VH351EVEJPUGlWOWM2bjFqX0k</t>
  </si>
  <si>
    <t>JEREMY LUGAGNE</t>
  </si>
  <si>
    <t>38 rue du Mail
30620 BERNIS</t>
  </si>
  <si>
    <t>16-195SB-SM</t>
  </si>
  <si>
    <t>https://drive.google.com/open?id=0B9VH351EVEJPbUFvR1M0NHJBOTA</t>
  </si>
  <si>
    <t>MAIRIE DE BOISSERON</t>
  </si>
  <si>
    <t>Rue Frederic Mistral 
34160 BOISSERON</t>
  </si>
  <si>
    <t>ALP + Salle de Restauration
34160 BOISSERON</t>
  </si>
  <si>
    <t>16-194PVC-SM</t>
  </si>
  <si>
    <t>https://drive.google.com/open?id=0B9VH351EVEJPRXNneldMQ3VkRzA</t>
  </si>
  <si>
    <t>1, Place Georges FRECHE 
34000 MONTPELLIER</t>
  </si>
  <si>
    <t>Gymnase Jean Bouin 
34000 MONTPELLIER</t>
  </si>
  <si>
    <t>16-193SB-SM</t>
  </si>
  <si>
    <t>https://drive.google.com/open?id=0B9VH351EVEJPNXJQMHgxMWRiUFU</t>
  </si>
  <si>
    <t>Ecole Simone Signoret
34000 MONTPELLIER</t>
  </si>
  <si>
    <t>Lauriol Stephane</t>
  </si>
  <si>
    <t>16-192DIV-LM</t>
  </si>
  <si>
    <t>https://drive.google.com/open?id=0B9VH351EVEJPMWpDNVpTaVZhejQ</t>
  </si>
  <si>
    <t>Gymnase Coubertin 
13160 CHATEAURENARD</t>
  </si>
  <si>
    <t>16-191GS-JS</t>
  </si>
  <si>
    <t>https://drive.google.com/open?id=0B9VH351EVEJPcmt2cWtLNlRGa3M</t>
  </si>
  <si>
    <t>Mairie de CASTELNAU LE LEZ</t>
  </si>
  <si>
    <t>2 rue de la Crouzette 
CS 40013 
34173 CASTELNAU LE LEZ</t>
  </si>
  <si>
    <t>Palais des Sports 
616 avenue de la Monnaie 
34173 CASTELNAU LE LEZ Cedex</t>
  </si>
  <si>
    <t>16-190PVC-JMB</t>
  </si>
  <si>
    <t>https://drive.google.com/open?id=0B9VH351EVEJPVVRRQklyNy1MYk0</t>
  </si>
  <si>
    <t>Mairie de PONTACQ</t>
  </si>
  <si>
    <t>Place Huningue 
64530 PONTACQ</t>
  </si>
  <si>
    <t>16-189PU-FP</t>
  </si>
  <si>
    <t>https://drive.google.com/open?id=0B9VH351EVEJPX0tPaHZOQ2hnOG8</t>
  </si>
  <si>
    <t>Cité Descartes 
77420 CHAMPS SUR MARNE</t>
  </si>
  <si>
    <t>Salle Polyvalente 
66 LAROQUE DES ALBERES</t>
  </si>
  <si>
    <t>AZ Revetement</t>
  </si>
  <si>
    <t>16-186BP-PJG</t>
  </si>
  <si>
    <t>https://drive.google.com/open?id=0B9VH351EVEJPcEQ1QmpRWHk0cVk</t>
  </si>
  <si>
    <t>Mairie de VIVIERS LES MONTAGNES</t>
  </si>
  <si>
    <t>81290 VIVIERS LES MONTAGNES</t>
  </si>
  <si>
    <t>16-185GS-FP</t>
  </si>
  <si>
    <t>https://drive.google.com/open?id=0B9VH351EVEJPTC1GamJPN0ZPT2s</t>
  </si>
  <si>
    <t>MAIRIE DE BRAM</t>
  </si>
  <si>
    <t>11150 BRAM</t>
  </si>
  <si>
    <t>16-184PVC-FJM</t>
  </si>
  <si>
    <t>https://drive.google.com/open?id=0B9VH351EVEJPbTB5MlVCTmcxaUE</t>
  </si>
  <si>
    <t xml:space="preserve">CC LES VERSANTS D'AIME
</t>
  </si>
  <si>
    <t>1002, Avenue de Tarentaise 
BP 60 
73212 AIME CEDEX</t>
  </si>
  <si>
    <t>Gymnase des Versants d'Aime
rue de la Frasse 
73 AIME</t>
  </si>
  <si>
    <t>16-183MC-FP</t>
  </si>
  <si>
    <t>https://drive.google.com/open?id=0B9VH351EVEJPY3JMYVNoSjk0R3c</t>
  </si>
  <si>
    <t>34300 AGDE</t>
  </si>
  <si>
    <t>16-182PVC-FJM</t>
  </si>
  <si>
    <t>https://drive.google.com/open?id=0B9VH351EVEJPaXFXV29GbnVvOXc</t>
  </si>
  <si>
    <t>COMM AGGLOMERATION DE L'ANNECY</t>
  </si>
  <si>
    <t>46 avenue des Iles 
BP 90270 
74007 ANNECY CEDEX</t>
  </si>
  <si>
    <t>Colllège Le Semnoz
74600 SEYNOD</t>
  </si>
  <si>
    <t>16-181BP-CP</t>
  </si>
  <si>
    <t>https://drive.google.com/open?id=0B9VH351EVEJPaEtxUlQ0Y0tLTU0</t>
  </si>
  <si>
    <t>Mairie d'HERICOURT</t>
  </si>
  <si>
    <t>46 bis rue du Général de Gaulle 
BP 110 
70400 HERICOURT</t>
  </si>
  <si>
    <t>16-180BP-JPB</t>
  </si>
  <si>
    <t>https://drive.google.com/open?id=0B9VH351EVEJPT2lXVXk2MlI0Rkk</t>
  </si>
  <si>
    <t>CC Causse de LABASTIDE MURAT</t>
  </si>
  <si>
    <t>8 grand Rue du Causse 
46240 LABASTIDE MURAT</t>
  </si>
  <si>
    <t>Espace Murat</t>
  </si>
  <si>
    <t>16-179PVC-JPB</t>
  </si>
  <si>
    <t>https://drive.google.com/open?id=0B9VH351EVEJPb3BFeEV1Z1F0NDA</t>
  </si>
  <si>
    <t>Mairie d'USSAC</t>
  </si>
  <si>
    <t>19270 USSAC</t>
  </si>
  <si>
    <t>16-178BP-FP</t>
  </si>
  <si>
    <t>https://drive.google.com/open?id=0B9VH351EVEJPdVI3Y2ZpZUNoQlU</t>
  </si>
  <si>
    <t>240 avenue Victor Hugo 
34400 LUNEL</t>
  </si>
  <si>
    <t>16-177PIST-FP</t>
  </si>
  <si>
    <t>https://drive.google.com/open?id=0B9VH351EVEJPQ1E5Nk5EenA3b0k</t>
  </si>
  <si>
    <t>Mairie de LUNEL</t>
  </si>
  <si>
    <t>Stade Colette Besson</t>
  </si>
  <si>
    <t>Sport Line</t>
  </si>
  <si>
    <t>16-176GS-FP</t>
  </si>
  <si>
    <t>https://drive.google.com/open?id=0B9VH351EVEJPeXBxbHhIcWV4bFE</t>
  </si>
  <si>
    <t>Boulevard Charles Grande 
30701 UZES</t>
  </si>
  <si>
    <t>TC DU DUCHE</t>
  </si>
  <si>
    <t>16-175PVC-LM</t>
  </si>
  <si>
    <t>https://drive.google.com/open?id=0B9VH351EVEJPLWxQYkgxOExNMEk</t>
  </si>
  <si>
    <t>BATI RENOV</t>
  </si>
  <si>
    <t>380 rue Claude Nicolas Ledoux 
13100 AIX EN PROVENCE</t>
  </si>
  <si>
    <t>Site de la Gardi 
13530 TRETS</t>
  </si>
  <si>
    <t>16-174BP-LM</t>
  </si>
  <si>
    <t>https://drive.google.com/open?id=0B9VH351EVEJPRzJ5NkFiNHVFTEk</t>
  </si>
  <si>
    <t>Monsieur ROUX Robert</t>
  </si>
  <si>
    <t>15 chemin des Amandiers 
13180 GIGNAC LA NERTHE</t>
  </si>
  <si>
    <t>16-172SB-SM</t>
  </si>
  <si>
    <t>https://drive.google.com/open?id=0B9VH351EVEJPTUF4ZWgtRzJTX0E</t>
  </si>
  <si>
    <t>1, Place Georges Frêche 
34267 MONTPELLIER Cedex 2</t>
  </si>
  <si>
    <t>Ecole Marcel Pagnol 
305, rue Georges Brassens 
34070 MONTPELLIER</t>
  </si>
  <si>
    <t>16-171TR-LM</t>
  </si>
  <si>
    <t>https://drive.google.com/open?id=0B9VH351EVEJPSkpPSmtxd2NQMTQ</t>
  </si>
  <si>
    <t>Divers Gymnase</t>
  </si>
  <si>
    <t>16-170RS-FJM</t>
  </si>
  <si>
    <t>https://drive.google.com/open?id=0B9VH351EVEJPbEZ6RHRvV05kdDQ</t>
  </si>
  <si>
    <t>MAIRIE DE LE DEVOLUY</t>
  </si>
  <si>
    <t>Le pré 
05250 LE DEVOLUY</t>
  </si>
  <si>
    <t>Superdévoluy</t>
  </si>
  <si>
    <t>16-169DIV-LM</t>
  </si>
  <si>
    <t>CAMPING DE LA BAIE</t>
  </si>
  <si>
    <t>Boulevard Pasteur
83240 CAVALAIRE SUR MER</t>
  </si>
  <si>
    <t>16-168SCE-AL</t>
  </si>
  <si>
    <t>https://drive.google.com/open?id=0B9VH351EVEJPZ1VaSk9laXdTT0E</t>
  </si>
  <si>
    <t>CC DU CLERMONTAIS</t>
  </si>
  <si>
    <t>Espace Marcel Vidal 
20 avenue Raymond Lacombe 
BP 40 
34800 CLERMONT L'HERAULT</t>
  </si>
  <si>
    <t>Centre Aquatique de Clermont L'hérault</t>
  </si>
  <si>
    <t>16-167IND-AL</t>
  </si>
  <si>
    <t>https://drive.google.com/open?id=0B9VH351EVEJPNWRnZVhiSmtiaWc</t>
  </si>
  <si>
    <t>CG13</t>
  </si>
  <si>
    <t>16-166TB-CP</t>
  </si>
  <si>
    <t>https://drive.google.com/open?id=0B9VH351EVEJPc3JwcmxJc3p4UEE</t>
  </si>
  <si>
    <t>Monsieur SANVOISIN</t>
  </si>
  <si>
    <t>Fouchanges 
21310 ARCEAU</t>
  </si>
  <si>
    <t>16-165BP-PJG</t>
  </si>
  <si>
    <t>https://drive.google.com/open?id=0B9VH351EVEJPRHlXbVVzME5BbEU</t>
  </si>
  <si>
    <t>COMITE INTERSYNDICAL DE L'HERSAIN</t>
  </si>
  <si>
    <t>Rue Pierre de Coubertin 
31146 SAINT ALBAN</t>
  </si>
  <si>
    <t>Saint Alban</t>
  </si>
  <si>
    <t>16-164SB-SM</t>
  </si>
  <si>
    <t>https://drive.google.com/open?id=0B9VH351EVEJPNXdUbWUzbTlsMlU</t>
  </si>
  <si>
    <t xml:space="preserve">Salle n° 2 de Feuillade </t>
  </si>
  <si>
    <t>16-163PVC-PJG</t>
  </si>
  <si>
    <t>https://drive.google.com/open?id=0B9VH351EVEJPcmdzYm5kdnNFRHc</t>
  </si>
  <si>
    <t>MAIRIE DE SAINT ORENS DE GAMEVILLE</t>
  </si>
  <si>
    <t>46 avenue de Gameville 
31650 SAINT ORENS DE GAMEVILLE</t>
  </si>
  <si>
    <t>16-162SB-SM</t>
  </si>
  <si>
    <t>https://drive.google.com/open?id=0B9VH351EVEJPcFg0VVpRaWt0ZXM</t>
  </si>
  <si>
    <t>Centre Municipal GAROSUD</t>
  </si>
  <si>
    <t>16-161SB-SM</t>
  </si>
  <si>
    <t>https://drive.google.com/open?id=0B9VH351EVEJPZXVNZmtKdmRBZHc</t>
  </si>
  <si>
    <t>1 place Georges Freche 
34267 MONTPELLIER CEDEX 2</t>
  </si>
  <si>
    <t>Ecole Sarah Bernard et Ecoles Duruy</t>
  </si>
  <si>
    <t>16-160GS-JS</t>
  </si>
  <si>
    <t>https://drive.google.com/open?id=0B9VH351EVEJPRGYtNmtmWEhGVWM</t>
  </si>
  <si>
    <t>Mairie de MAUGUIO</t>
  </si>
  <si>
    <t>Place de la Libération 
34130 MAUGUIO</t>
  </si>
  <si>
    <t>Hattrick Carnon
34280 CARNON</t>
  </si>
  <si>
    <t>16-159MC-PJG</t>
  </si>
  <si>
    <t>https://drive.google.com/open?id=0B9VH351EVEJPVDlmTlY3Ny1OX1U</t>
  </si>
  <si>
    <t>Mairie de PIBRAC</t>
  </si>
  <si>
    <t>31820 PIBRAC</t>
  </si>
  <si>
    <t>16-158PU-FP</t>
  </si>
  <si>
    <t>https://drive.google.com/open?id=0B9VH351EVEJPcUhfZWY2ZEt5YTg</t>
  </si>
  <si>
    <t>Gymnase 
Chemin de Boissieres 
30310 VERGEZE</t>
  </si>
  <si>
    <t>16-157TB-FJM</t>
  </si>
  <si>
    <t>https://drive.google.com/open?id=0B9VH351EVEJPMjFVM29rcmJzblk</t>
  </si>
  <si>
    <t>CC VALLEE DE CHAMONIX</t>
  </si>
  <si>
    <t>B.P. 91 
74402 CHAMONIX CEDEX</t>
  </si>
  <si>
    <t>16-156GS-FJM</t>
  </si>
  <si>
    <t>https://drive.google.com/open?id=0B9VH351EVEJPRDdwS2lJS3JLUWs</t>
  </si>
  <si>
    <t>5, rue Theodore Dubois 
38320 POISAT</t>
  </si>
  <si>
    <t>Ensemble Sportif Adolphe Pegoud 
Rue André Rivoire 
38000 GRENOBLE</t>
  </si>
  <si>
    <t>16-155RS-JPB</t>
  </si>
  <si>
    <t>https://drive.google.com/open?id=0B9VH351EVEJPMXpzN01GWkRGSzg</t>
  </si>
  <si>
    <t>CC VALLEE DE L'ECHELLE</t>
  </si>
  <si>
    <t>Le Bourg 
16410 BOUEX</t>
  </si>
  <si>
    <t>Dirac ASPTT</t>
  </si>
  <si>
    <t>16-154PVC-JMB</t>
  </si>
  <si>
    <t>https://drive.google.com/open?id=0B9VH351EVEJPaTFGRnUxMjktUEk</t>
  </si>
  <si>
    <t>Mairie de BAGNERES DE BIGORRE</t>
  </si>
  <si>
    <t>28 place des Vignaux 
BP 80156 
65201 BAGNERES DE BIGORRE</t>
  </si>
  <si>
    <t>16-153PVC-PJG</t>
  </si>
  <si>
    <t>https://drive.google.com/open?id=0B9VH351EVEJPSGxVNnBDY2VMR2s</t>
  </si>
  <si>
    <t>43 boulevard Garibaldi 
69170 TARARE</t>
  </si>
  <si>
    <t>Beaumont de Lomagne
31</t>
  </si>
  <si>
    <t>16-152RS-LM</t>
  </si>
  <si>
    <t>https://drive.google.com/open?id=0B9VH351EVEJPZEV2eEdoZzJpa28</t>
  </si>
  <si>
    <t>SBM MONTECARLO</t>
  </si>
  <si>
    <t>Avenue Princesse Grace 
06190 ROQUEBRUNE CAP MARTIN</t>
  </si>
  <si>
    <t>16-151GS-JS</t>
  </si>
  <si>
    <t>https://drive.google.com/open?id=0B9VH351EVEJPTi1maTVIdVFLbUk</t>
  </si>
  <si>
    <t>Mairie de PALAVAS</t>
  </si>
  <si>
    <t>16 boulevard Joffre
34250 PALAVAS LES FLOTS</t>
  </si>
  <si>
    <t>Stade Municipal</t>
  </si>
  <si>
    <t>16-150MC-FP</t>
  </si>
  <si>
    <t>https://drive.google.com/open?id=0B9VH351EVEJPem5WSVN4dWVFNDQ</t>
  </si>
  <si>
    <t>16 boulevard Joffre 
34250 PALAVAS LES FLOTS</t>
  </si>
  <si>
    <t>16-149BP-JMB</t>
  </si>
  <si>
    <t>https://drive.google.com/open?id=0B9VH351EVEJPUFRmaUZDVV8wWGM</t>
  </si>
  <si>
    <t>Monsieur Jean Louis FIALON</t>
  </si>
  <si>
    <t>291 rue Pasteur 
33200 BORDEAUX</t>
  </si>
  <si>
    <t>201 route de Lavoir 
40180 SAUBUSSE</t>
  </si>
  <si>
    <t>16-148PU-CP</t>
  </si>
  <si>
    <t>https://drive.google.com/open?id=0B9VH351EVEJPME5FNnNSbUlOZUE</t>
  </si>
  <si>
    <t>CAZAJOUS</t>
  </si>
  <si>
    <t>9 avenue Maréchal de Lattre de Tassigny 
01200 CHATILLON EN MICHAILLE</t>
  </si>
  <si>
    <t>Ferney Voltaire</t>
  </si>
  <si>
    <t>16-147BP-JMB</t>
  </si>
  <si>
    <t>https://drive.google.com/open?id=0B9VH351EVEJPbFhDNUc3V1NVNjg</t>
  </si>
  <si>
    <t>CAMPING LE TATIOU</t>
  </si>
  <si>
    <t>route de Lespecier 
40170 BIAIS</t>
  </si>
  <si>
    <t>16-146BP-PJG</t>
  </si>
  <si>
    <t>https://drive.google.com/open?id=0B9VH351EVEJPd211YUZLV1YxSjQ</t>
  </si>
  <si>
    <t>Mairie de TOURNECOUPE</t>
  </si>
  <si>
    <t>32380 TOURNECOUPE</t>
  </si>
  <si>
    <t>16-145BP-PJG</t>
  </si>
  <si>
    <t>https://drive.google.com/open?id=0B9VH351EVEJPd05vUkNQUGFmU1E</t>
  </si>
  <si>
    <t>MAIRIE DE SAINT ALBAN</t>
  </si>
  <si>
    <t>31140 SAINT ALBAN</t>
  </si>
  <si>
    <t>16-144MC-FP</t>
  </si>
  <si>
    <t>https://drive.google.com/open?id=0B9VH351EVEJPREhMSjFSTGtELVk</t>
  </si>
  <si>
    <t>16-143DIV-FP</t>
  </si>
  <si>
    <t>https://drive.google.com/open?id=0B9VH351EVEJPLXJLazFaZHlMU0U</t>
  </si>
  <si>
    <t>Mairie de BEAUCAIRE</t>
  </si>
  <si>
    <t>Place Georges Clemenceau 
30300 BEAUCAIRE</t>
  </si>
  <si>
    <t>16-142BP-CP</t>
  </si>
  <si>
    <t>https://drive.google.com/open?id=0B9VH351EVEJPYTNTS25zZkZLNlk</t>
  </si>
  <si>
    <t>MAIRIE DE MISERIEUX</t>
  </si>
  <si>
    <t>Hôtel de Ville 
01600 MISERIEUX</t>
  </si>
  <si>
    <t>16-141PK-AL</t>
  </si>
  <si>
    <t>https://drive.google.com/open?id=0B9VH351EVEJPcUoxNEx0R2hjb2c</t>
  </si>
  <si>
    <t xml:space="preserve">Les Terrasses du Port 
9 quai du Lazaret 
13002 MARSEILLE
</t>
  </si>
  <si>
    <t>16-139RS-LM</t>
  </si>
  <si>
    <t>https://drive.google.com/open?id=0B9VH351EVEJPTVllZDhyLWROazA</t>
  </si>
  <si>
    <t>LIGUE DE PROVENCE DE TENNIS</t>
  </si>
  <si>
    <t>1175 chemin des Cruyes 
13090 AIX EN PROVENCE</t>
  </si>
  <si>
    <t>16-138PVC-FJM</t>
  </si>
  <si>
    <t>https://drive.google.com/open?id=0B9VH351EVEJPSFBIVzJDeUF3ck0</t>
  </si>
  <si>
    <t>UNIVERSITE SAVOIE MONTBLANC</t>
  </si>
  <si>
    <t>27 rue Marcoz 
BP 1104 
73011 CHAMBERY CEDEX</t>
  </si>
  <si>
    <t>Site Jacob-Bellecombette</t>
  </si>
  <si>
    <t>16-136PIST-FP</t>
  </si>
  <si>
    <t>https://drive.google.com/open?id=0B9VH351EVEJPbDhkdUdhQ3hKeHc</t>
  </si>
  <si>
    <t>MAIRIE DE NARBONNE</t>
  </si>
  <si>
    <t>Place de l'Hotel de Ville 
11100 NARBONNE</t>
  </si>
  <si>
    <t>Piste athlétisme</t>
  </si>
  <si>
    <t>16-134DIV-CP</t>
  </si>
  <si>
    <t>https://drive.google.com/open?id=0B9VH351EVEJPNk9DRVJGX2ZBTzQ</t>
  </si>
  <si>
    <t>Tennis Club de Saint André de Corcy</t>
  </si>
  <si>
    <t>01390 SAINT ANDRE DE CORCY</t>
  </si>
  <si>
    <t>16-133SB-SM</t>
  </si>
  <si>
    <t>https://drive.google.com/open?id=0B9VH351EVEJPaU5tSEpteUtZdHc</t>
  </si>
  <si>
    <t>34267 MONTPELLIER CEDEX</t>
  </si>
  <si>
    <t>Maison pour Tous Joseph Ricome 
34000 MONTPELLIER</t>
  </si>
  <si>
    <t>16-132PK-AL</t>
  </si>
  <si>
    <t>https://drive.google.com/open?id=0B9VH351EVEJPRnZGUjNIYVRLOFk</t>
  </si>
  <si>
    <t>Parking des Arenes
Boulevard de Bruxelles 
30000 NIMES</t>
  </si>
  <si>
    <t>Parking des Halles 
30000 NIMES</t>
  </si>
  <si>
    <t>16-131PK-AL</t>
  </si>
  <si>
    <t>https://drive.google.com/open?id=0B9VH351EVEJPMXkta2F2ampWU3M</t>
  </si>
  <si>
    <t>Parking des Arenes 
Boulevard de Bruxelles 
30000 NIMES</t>
  </si>
  <si>
    <t>Parking Palais des Papes
84000 AVIGNON</t>
  </si>
  <si>
    <t>16-130BP-FP</t>
  </si>
  <si>
    <t>https://drive.google.com/open?id=0B9VH351EVEJPMzdmU2k0eU81NGc</t>
  </si>
  <si>
    <t>Mairie de CABESTANY</t>
  </si>
  <si>
    <t>Place des Droits de l'Homme 
66330 CABESTANY</t>
  </si>
  <si>
    <t>Tennis Club Municipal 
66330 CABESTANY</t>
  </si>
  <si>
    <t>erwin</t>
  </si>
  <si>
    <t>16-129DIV-JM</t>
  </si>
  <si>
    <t>https://drive.google.com/open?id=0B9VH351EVEJPaTJISGlaTkxzaGs</t>
  </si>
  <si>
    <t>TC LE BOUSCAT</t>
  </si>
  <si>
    <t>33110 LE BOUSCAT</t>
  </si>
  <si>
    <t>16-128BP-PJG</t>
  </si>
  <si>
    <t>https://drive.google.com/open?id=0B9VH351EVEJPYzVfQ3ZxeUlwNXc</t>
  </si>
  <si>
    <t>Monsieur Chris NEWTON</t>
  </si>
  <si>
    <t>Chateau de Lartiguolle
32250 PESSAN</t>
  </si>
  <si>
    <t>16-127TB-LM</t>
  </si>
  <si>
    <t>https://drive.google.com/open?id=0B9VH351EVEJPeXB2TjI4bThBUVE</t>
  </si>
  <si>
    <t>Hôtel de Ville 
84200 CARPENTRAS</t>
  </si>
  <si>
    <t>Tennis Club municipal</t>
  </si>
  <si>
    <t>16-126BP-FP</t>
  </si>
  <si>
    <t>https://drive.google.com/open?id=0B9VH351EVEJPakpieGw2UEo3WHM</t>
  </si>
  <si>
    <t>SCI EUROPE 
Monsieur ESTOURNET</t>
  </si>
  <si>
    <t>1421 avenue des Platanes 
34970 LATTES</t>
  </si>
  <si>
    <t>16-125GS-FP</t>
  </si>
  <si>
    <t>https://drive.google.com/open?id=0B9VH351EVEJPUGNqTm51cmRFQ1U</t>
  </si>
  <si>
    <t>MAIRIE DE COURSAN</t>
  </si>
  <si>
    <t>25 bis avenue Frederic Mistral 
11110 COURSAN</t>
  </si>
  <si>
    <t>16-124SB-SM</t>
  </si>
  <si>
    <t>https://drive.google.com/open?id=0B9VH351EVEJPd0xNdU80WXR0dnc</t>
  </si>
  <si>
    <t>SARL APULIA FITNESS
PROXIFORM</t>
  </si>
  <si>
    <t>12A rue Frederic Mitterand 
21120 IS SUR TILLE</t>
  </si>
  <si>
    <t>16-123RS-LM</t>
  </si>
  <si>
    <t>https://drive.google.com/open?id=0B9VH351EVEJPVHhYV1BlUmRpZzA</t>
  </si>
  <si>
    <t>Mairie d'ALLAUCH</t>
  </si>
  <si>
    <t>Place Pierre Bellot 
BP 27 
13718 ALLAUCH CEDEX</t>
  </si>
  <si>
    <t>Stade Yves Fassanaro Logis Neuf 
13190 ALLAUCH</t>
  </si>
  <si>
    <t>16-122TR-CP</t>
  </si>
  <si>
    <t>https://drive.google.com/open?id=0By9076QATsXNTjNfUDhHZUZnNnc</t>
  </si>
  <si>
    <t>Mairie de SAINT GERMAIN AU MONT D'OR</t>
  </si>
  <si>
    <t>Place de la Mairie 
69650 ST GERMAIN AU MONT D'OR</t>
  </si>
  <si>
    <t>Salle Maryse Bastié 
69650 ST GERMAIN AU MONT D'OR</t>
  </si>
  <si>
    <t>16-121IND-FP</t>
  </si>
  <si>
    <t>CENTRE DE GESTION DU 62</t>
  </si>
  <si>
    <t>Allée du Château 
BP 67 
62702 BRUAY LE BUISSIERE</t>
  </si>
  <si>
    <t>16-120BP-FP</t>
  </si>
  <si>
    <t>Avenue Georges DAYAN
30230 RODILHAN</t>
  </si>
  <si>
    <t>16-119SB-SM</t>
  </si>
  <si>
    <t>https://drive.google.com/open?id=0B9VH351EVEJPWlRrZmRwYmlRalE</t>
  </si>
  <si>
    <t>Creche Pouzin</t>
  </si>
  <si>
    <t>16-118PU-FP</t>
  </si>
  <si>
    <t>https://drive.google.com/open?id=0B9VH351EVEJPWmMwa085a0FCQ2s</t>
  </si>
  <si>
    <t>COLLEGE NOTRE DAME</t>
  </si>
  <si>
    <t>76 rue de Sete 
34300 AGDE</t>
  </si>
  <si>
    <t>16-117PU-LM</t>
  </si>
  <si>
    <t>https://drive.google.com/open?id=0B9VH351EVEJPUjQ5VUl6dWNzUlU</t>
  </si>
  <si>
    <t>Place Bellot 
BP 70024 
13168 CHATEAUNEUF LES MARTIGUES</t>
  </si>
  <si>
    <t>COSEC des Amandeirets 
13000 CHATEAUNEUF LES MARTIGUES</t>
  </si>
  <si>
    <t>16-116PK-AL</t>
  </si>
  <si>
    <t>https://drive.google.com/open?id=0B9VH351EVEJPQTk0bVhkZVYyU2s</t>
  </si>
  <si>
    <t>CHU CAREMEAU 
2 place du Professeur Robert Debre 
30900 NIMES</t>
  </si>
  <si>
    <t>16-115PK-JR</t>
  </si>
  <si>
    <t>https://drive.google.com/open?id=0B9VH351EVEJPVm5XOE1reENMckk</t>
  </si>
  <si>
    <t>PAL Saint Isidore
CS 43072 
06202 NICE CEDEX 3</t>
  </si>
  <si>
    <t>Parking Cap 3000 
06700 SAINT LAURENT DU VAR</t>
  </si>
  <si>
    <t>16-114BP-LM</t>
  </si>
  <si>
    <t>https://drive.google.com/open?id=0B9VH351EVEJPTjBMeml2bzB1OVk</t>
  </si>
  <si>
    <t>ECOLE SAINTE MARIE BLANCARDE</t>
  </si>
  <si>
    <t>159 Boulevard Blancarde 
13004 MARSEILLE</t>
  </si>
  <si>
    <t>Rue Poucel 
13000 MARSEILLE</t>
  </si>
  <si>
    <t>16-113IND-AL</t>
  </si>
  <si>
    <t>https://drive.google.com/open?id=0B9VH351EVEJPelB6MXVOZ21rVWs</t>
  </si>
  <si>
    <t>Lycée Chatelier à Marseille</t>
  </si>
  <si>
    <t>16-112RS-JMB</t>
  </si>
  <si>
    <t>https://drive.google.com/open?id=0B9VH351EVEJPaW51a0FyTUdEaVE</t>
  </si>
  <si>
    <t>Mairie de LANGON</t>
  </si>
  <si>
    <t>14 allée Jean Jaures 
BP 20297 
33210 LANGON</t>
  </si>
  <si>
    <t>Halle Sportive Durros 
33210 LANGON</t>
  </si>
  <si>
    <t>16-111GS-FJM</t>
  </si>
  <si>
    <t>https://drive.google.com/open?id=0B9VH351EVEJPQlJYaXN1WFBTMmM</t>
  </si>
  <si>
    <t>5 rue Theodore Dubois 
38320 POISAT</t>
  </si>
  <si>
    <t>Terrain Grand Gallet 
38000 GRENOBLE</t>
  </si>
  <si>
    <t>16-110PVC-FJM</t>
  </si>
  <si>
    <t>https://drive.google.com/open?id=0B9VH351EVEJPallFOGxxZlJqa2M</t>
  </si>
  <si>
    <t>CH ALPES ISERE</t>
  </si>
  <si>
    <t>3 rue de la Gare 
CS 20100 
38521 SAINT EGREVE Cedex</t>
  </si>
  <si>
    <t>16-109GS-LM</t>
  </si>
  <si>
    <t>https://drive.google.com/open?id=0B9VH351EVEJPZ0dZOGprREhUQzg</t>
  </si>
  <si>
    <t>Monsieur TEZIER</t>
  </si>
  <si>
    <t>Chemin de Canebas 
83220 CARQUEIRANNE</t>
  </si>
  <si>
    <t>16-108IND-SM</t>
  </si>
  <si>
    <t>https://drive.google.com/open?id=0B9VH351EVEJPNG1nNm83RmJnUVE</t>
  </si>
  <si>
    <t>BALEA</t>
  </si>
  <si>
    <t>ZA Les Avants 
34270 SAINT MATHIEU DE TREVIERS</t>
  </si>
  <si>
    <t>16-107PVC-FJM</t>
  </si>
  <si>
    <t>https://drive.google.com/open?id=0B9VH351EVEJPcWhveDUybDJGeEE</t>
  </si>
  <si>
    <t>Mairie d'ALBERTVILLE</t>
  </si>
  <si>
    <t>13 cours de l'hôtel de ville 
BP 104 
73207 ALBERTVILLE</t>
  </si>
  <si>
    <t>Centre National de Ski Haut Niveau</t>
  </si>
  <si>
    <t>16-106BP-PJG</t>
  </si>
  <si>
    <t>https://drive.google.com/open?id=0B9VH351EVEJPS1U0XzVzUFdxZjg</t>
  </si>
  <si>
    <t>Monsieur DE SEIZE Emmanuel</t>
  </si>
  <si>
    <t>La Fenière 
Domaine Basmaux 
32550 PAVIE</t>
  </si>
  <si>
    <t>16-105SB-SM</t>
  </si>
  <si>
    <t>https://drive.google.com/open?id=0B9VH351EVEJPVlZmN2NnQ0hoV1U</t>
  </si>
  <si>
    <t>1, Place George Freche 
34267 MONTPELLIER</t>
  </si>
  <si>
    <t xml:space="preserve">Maison pour Tous Joseph Ricome 
</t>
  </si>
  <si>
    <t>16-102DIV-LM</t>
  </si>
  <si>
    <t>https://drive.google.com/open?id=0B9VH351EVEJPckdkNjFfM1Utems</t>
  </si>
  <si>
    <t>Monsieur WEBSTER</t>
  </si>
  <si>
    <t>Bastide du Roy 
2739 chemin des Parties 
13940 MOLLEGES</t>
  </si>
  <si>
    <t>16-101BP-PJG</t>
  </si>
  <si>
    <t>https://drive.google.com/open?id=0B9VH351EVEJPaEJEenFVN1ZqRVk</t>
  </si>
  <si>
    <t>Mairie de ROQUES SUR GARONNE</t>
  </si>
  <si>
    <t>Place Jean Jaures 
31120 ROQUES SUR GARONNE</t>
  </si>
  <si>
    <t>16-100PVC-LM</t>
  </si>
  <si>
    <t>https://drive.google.com/open?id=0B9VH351EVEJPYUFtUHowYjBhMjg</t>
  </si>
  <si>
    <t>Mairie de VILLENEUVE LES AVIGNON</t>
  </si>
  <si>
    <t>2 rue de la République 
BP 45 
30404 VILLENEUVE LES AVIGNON</t>
  </si>
  <si>
    <t>16-099GS-LM</t>
  </si>
  <si>
    <t>https://drive.google.com/open?id=0B9VH351EVEJPYjNEQUQ2NmQ2elU</t>
  </si>
  <si>
    <t>CLUB PORT LA GALERE</t>
  </si>
  <si>
    <t>06590 THEOULE SUR MER</t>
  </si>
  <si>
    <t>16-098GS-LM</t>
  </si>
  <si>
    <t>https://drive.google.com/open?id=0B9VH351EVEJPVTNjZ2pPTThsZ0E</t>
  </si>
  <si>
    <t>FONCIA FABRE GIBERT</t>
  </si>
  <si>
    <t>34 boulevard Saint Michel 
84000 AVIGNON</t>
  </si>
  <si>
    <t>Village de Provence 
Golf de Saumane 
ZAC de Goult 
1141 route de Fontaine de Vaucluse 
84800 SAUMANE DE VAUCLUSE</t>
  </si>
  <si>
    <t>16-096CLO-FP</t>
  </si>
  <si>
    <t>https://drive.google.com/open?id=0B9VH351EVEJPdERUSjhyLVB0RWc</t>
  </si>
  <si>
    <t>Mur entraitement du Tennis Clib</t>
  </si>
  <si>
    <t>16-095PVC-FP</t>
  </si>
  <si>
    <t>https://drive.google.com/open?id=0B9VH351EVEJPRnVvNXZoaGlWcjA</t>
  </si>
  <si>
    <t>146, Avenue de la Plage 
34410 SERIGNAN</t>
  </si>
  <si>
    <t>Gymnase de SERIGNAN 
34410 SERIGNAN</t>
  </si>
  <si>
    <t>16-094BP-PJG</t>
  </si>
  <si>
    <t>https://drive.google.com/open?id=0B9VH351EVEJPT2ZTQlVmRVJEczA</t>
  </si>
  <si>
    <t>Mairie de POUY DE TOUGES</t>
  </si>
  <si>
    <t>31430 POUY DE TOUGES</t>
  </si>
  <si>
    <t>16-093PU-FP</t>
  </si>
  <si>
    <t>https://drive.google.com/open?id=0B9VH351EVEJPTURYQzVDMDk3SGs</t>
  </si>
  <si>
    <t>Place de l'Hôtel de Ville 
30033 NIMES Cede 9</t>
  </si>
  <si>
    <t>Divers Gymnase 
30000 NIMES</t>
  </si>
  <si>
    <t>16-092RS-FP</t>
  </si>
  <si>
    <t>https://drive.google.com/open?id=0B9VH351EVEJPOVhwUW9MQWJyZFU</t>
  </si>
  <si>
    <t>Tennis Club de MEZE</t>
  </si>
  <si>
    <t>Rue de la Méditerranée 
34140 MEZE</t>
  </si>
  <si>
    <t>16-091TB-FP</t>
  </si>
  <si>
    <t>https://drive.google.com/open?id=0B9VH351EVEJPVkN4ajYxajhpVjQ</t>
  </si>
  <si>
    <t>Tennis Club BITERROIS</t>
  </si>
  <si>
    <t>Ancienne Route de Bedarieux 
Impasse des Elfes 
34500 BEZIERS</t>
  </si>
  <si>
    <t>16-090DIV-SM</t>
  </si>
  <si>
    <t>https://drive.google.com/open?id=0B9VH351EVEJPM3dwOUcyQk9EdGs</t>
  </si>
  <si>
    <t>1 place Georges Freche 
34267 MONTPELLIER Cedex 2</t>
  </si>
  <si>
    <t>Maison Pour Tous André Chanson 
105 rue Gustave Eiffel 
34000 MONTPELLIER</t>
  </si>
  <si>
    <t>16-088MC-FP</t>
  </si>
  <si>
    <t>https://drive.google.com/open?id=0B9VH351EVEJPd1RLeWlKMlk4LUE</t>
  </si>
  <si>
    <t>Mairie de CASTRIES</t>
  </si>
  <si>
    <t>4 avenue de la Promenade 
34160 CASTRIES</t>
  </si>
  <si>
    <t>16-087PVC-FP</t>
  </si>
  <si>
    <t>MAIRIE DE SUMENE</t>
  </si>
  <si>
    <t>Hôtel de Ville 
30440 SUMENE</t>
  </si>
  <si>
    <t>16-086BP-JPB</t>
  </si>
  <si>
    <t>https://drive.google.com/open?id=0B9VH351EVEJPdlRVZVAtMjBmVUE</t>
  </si>
  <si>
    <t>Monsieur JOLY FREDERIC</t>
  </si>
  <si>
    <t>6 bis place du général Boichut 
70100 GRAY</t>
  </si>
  <si>
    <t>16-085DIV-JS</t>
  </si>
  <si>
    <t>https://drive.google.com/open?id=0B9VH351EVEJPRjE3TWRTa3BiTFk</t>
  </si>
  <si>
    <t>CS 20007 
34306 AGDE</t>
  </si>
  <si>
    <t>Palais des Sports</t>
  </si>
  <si>
    <t>16-084SB-SM</t>
  </si>
  <si>
    <t>https://drive.google.com/open?id=0B9VH351EVEJPZW9LbUN1VERXbzA</t>
  </si>
  <si>
    <t>Creche Louise Guiraud</t>
  </si>
  <si>
    <t>16-082PVC-FP</t>
  </si>
  <si>
    <t>https://drive.google.com/open?id=0B9VH351EVEJPdzZ0aHdWMjR5MDQ</t>
  </si>
  <si>
    <t>Conseil Général du GARD / SEGARD</t>
  </si>
  <si>
    <t>30000 NIMES</t>
  </si>
  <si>
    <t>Halle des Sports du Collège JL Trintignant 
30 UZES</t>
  </si>
  <si>
    <t>16-081SB-SM</t>
  </si>
  <si>
    <t>https://drive.google.com/open?id=0B9VH351EVEJPalRzSWZfcjhVeFU</t>
  </si>
  <si>
    <t>Ecole Joyce 
122 rue de Bologne 
34080 MONTPELLIER</t>
  </si>
  <si>
    <t>16-080IND-JR</t>
  </si>
  <si>
    <t>https://drive.google.com/open?id=0B9VH351EVEJPdnRLaUk2Vy1iX2M</t>
  </si>
  <si>
    <t>Société CORNIL</t>
  </si>
  <si>
    <t>ZA 
40,Avenue du Progres 
34820 TEYRAN</t>
  </si>
  <si>
    <t>Hopital Val d'Aurelle 
34 MONTPELLIER</t>
  </si>
  <si>
    <t>16-079GS-LM</t>
  </si>
  <si>
    <t>https://drive.google.com/open?id=0B9VH351EVEJPZ0VoNlZtamZkbEE</t>
  </si>
  <si>
    <t>MAIRIE DE LORGUES</t>
  </si>
  <si>
    <t>Cours de la République 
83510 LORGUES</t>
  </si>
  <si>
    <t>Sagarbé</t>
  </si>
  <si>
    <t>16-078IND-JR</t>
  </si>
  <si>
    <t>https://drive.google.com/open?id=0B9VH351EVEJPNVVERDQtVTk3UGs</t>
  </si>
  <si>
    <t>RBC VINTAGE SARL</t>
  </si>
  <si>
    <t>Show Room 
9, Avenue de la Libération 
84800 L'ISLE SUR LA SORGUE</t>
  </si>
  <si>
    <t>16-077RS-FP</t>
  </si>
  <si>
    <t>https://drive.google.com/open?id=0B9VH351EVEJPWHQ3TGZKNlBMZ2c</t>
  </si>
  <si>
    <t>Place du 1er Octobre 
34280 LA GRANDE MOTTE</t>
  </si>
  <si>
    <t>Tennis Club</t>
  </si>
  <si>
    <t>16-076GS-AS</t>
  </si>
  <si>
    <t>BP 60 
63033 CLERMONT FERRAND Cedex1</t>
  </si>
  <si>
    <t>Centre Sportif Les Cezeaux</t>
  </si>
  <si>
    <t>16-075BP-LM</t>
  </si>
  <si>
    <t>https://drive.google.com/open?id=0B9VH351EVEJPQXhhMXhMNTlmekU</t>
  </si>
  <si>
    <t>Mairie de JOUQUES</t>
  </si>
  <si>
    <t>BP 37 
13490 JOUQUES</t>
  </si>
  <si>
    <t>16-074IND-JR</t>
  </si>
  <si>
    <t>https://drive.google.com/open?id=0B9VH351EVEJPUmhaU0tEVFJ2TTA</t>
  </si>
  <si>
    <t>BEA</t>
  </si>
  <si>
    <t>06670 CASTAGNIERS</t>
  </si>
  <si>
    <t>Chantier GREISSER à CARROS</t>
  </si>
  <si>
    <t>16-073DIV-FP</t>
  </si>
  <si>
    <t>https://drive.google.com/open?id=0B9VH351EVEJPUVVlZU1WbU1uSVE</t>
  </si>
  <si>
    <t>Service Financier 
240 avenue Victor Hugo 
34400 LUNEL</t>
  </si>
  <si>
    <t>16-072SB-SM</t>
  </si>
  <si>
    <t>https://drive.google.com/open?id=0B9VH351EVEJPVVZBUmRJSDE2X28</t>
  </si>
  <si>
    <t>SCI LE NUAGE</t>
  </si>
  <si>
    <t>Espace Pitot 
230, place J Mirouze - Bat E 
34400 MONTPELLIER</t>
  </si>
  <si>
    <t>16-071PK-AL</t>
  </si>
  <si>
    <t>Parking Honoré CREPS 
17, boulevard Fragonard
06130 GRASSE</t>
  </si>
  <si>
    <t>16-070BP-JMB</t>
  </si>
  <si>
    <t>https://drive.google.com/open?id=0B9VH351EVEJPU3hmRnkzSzhISlU</t>
  </si>
  <si>
    <t>TC ARES</t>
  </si>
  <si>
    <t>Rue du Temple 
33740 ARES</t>
  </si>
  <si>
    <t>16-069GS-PJG</t>
  </si>
  <si>
    <t>https://drive.google.com/open?id=0B9VH351EVEJPelpzSEtrQjlReHM</t>
  </si>
  <si>
    <t>Monsieur LETELLIER</t>
  </si>
  <si>
    <t>Lieu Dit Lazaret 
32220 GAUJAC</t>
  </si>
  <si>
    <t>16-068BP-PR</t>
  </si>
  <si>
    <t>https://drive.google.com/open?id=0B9VH351EVEJPeWU1aUdJRGVYWXc</t>
  </si>
  <si>
    <t>Ringuet</t>
  </si>
  <si>
    <t>Monsieur BABEAU</t>
  </si>
  <si>
    <t>Kéréol 
44460 AVESSAC</t>
  </si>
  <si>
    <t>16-067PK-AL</t>
  </si>
  <si>
    <t>https://drive.google.com/open?id=0B9VH351EVEJPY2ZsWm5ZbGlNNU0</t>
  </si>
  <si>
    <t>Parling Peiresc 
83000 TOULON</t>
  </si>
  <si>
    <t>16-066PK-AL</t>
  </si>
  <si>
    <t>https://drive.google.com/open?id=0B9VH351EVEJPT0p2WGl3STJsdjg</t>
  </si>
  <si>
    <t>Parking Mayol 
83000 TOULON</t>
  </si>
  <si>
    <t>16-065SB-SM</t>
  </si>
  <si>
    <t>https://drive.google.com/open?id=0B9VH351EVEJPMC1DcVh1SnZVb2s</t>
  </si>
  <si>
    <t>16-064SB-SM</t>
  </si>
  <si>
    <t>https://drive.google.com/open?id=0B9VH351EVEJPVDdBUnVqX3NnNzg</t>
  </si>
  <si>
    <t>Direction des Finances 
1 place George Freche 
34267 MONTPELLIER Cedex 2</t>
  </si>
  <si>
    <t>Maison pour Tous Caillens
Place de Tibériade 
34000 MONTPELLIER</t>
  </si>
  <si>
    <t>16-063RS-FP</t>
  </si>
  <si>
    <t>https://drive.google.com/open?id=0B9VH351EVEJPV3lFaXMxOTVmYkE</t>
  </si>
  <si>
    <t>MAIRIE DE VERS PONT DU GARD</t>
  </si>
  <si>
    <t>30210 VERS PONT DU GARD</t>
  </si>
  <si>
    <t>16-062SB-SM</t>
  </si>
  <si>
    <t>https://drive.google.com/open?id=0B9VH351EVEJPazFleVNWS1hCLW8</t>
  </si>
  <si>
    <t>Mairie de VILLENEUVE LES MAGUELONES</t>
  </si>
  <si>
    <t>BP 15 
34751 VILLENEUVE LES MAGUELONE CEDEX</t>
  </si>
  <si>
    <t>Maison des Associations</t>
  </si>
  <si>
    <t>16-061GS-JPB</t>
  </si>
  <si>
    <t>https://drive.google.com/open?id=0B9VH351EVEJPR2lTQnZxODZuY3c</t>
  </si>
  <si>
    <t>ASA Parc de la Résidence La Palmyre</t>
  </si>
  <si>
    <t>17570 LA PALMYRE</t>
  </si>
  <si>
    <t>16-060PU-AS</t>
  </si>
  <si>
    <t>https://drive.google.com/open?id=0By9076QATsXNMHc3T0dXVkZGUWM</t>
  </si>
  <si>
    <t>Mairie de Saint Maurice en Gourgois</t>
  </si>
  <si>
    <t>6 rue du 19 mars 1962 
42240 Saint Maurice en Gourgois</t>
  </si>
  <si>
    <t>16-059PU-CP</t>
  </si>
  <si>
    <t>MAIRIE DE VILLENEUVE</t>
  </si>
  <si>
    <t>24, route de Saint Trivier 
01480 VILLENEUVE</t>
  </si>
  <si>
    <t>16-058PKG-AL</t>
  </si>
  <si>
    <t>https://drive.google.com/open?id=0By9076QATsXNcEpFMlc3QVRCRU0</t>
  </si>
  <si>
    <t>MAIRIE D'ALES</t>
  </si>
  <si>
    <t>9 place de l'Hôtel de Ville 
BP 40345 
30115 ALES CEDEX</t>
  </si>
  <si>
    <t>Parking de la Maréchale 
30100 ALES</t>
  </si>
  <si>
    <t>16-057BOU-JR</t>
  </si>
  <si>
    <t>https://drive.google.com/open?id=0By9076QATsXNMVRyRUZjdkxiQWs</t>
  </si>
  <si>
    <t>Languedoc Aménagement</t>
  </si>
  <si>
    <t>117 rue des Etats Généraux 
CS 19536 
34961 MONTPELLIER Cedex 1</t>
  </si>
  <si>
    <t>Lycée Alfred Sauvy 
66 VILLENEUVE DEL MONTS</t>
  </si>
  <si>
    <t>16-056IND-AL</t>
  </si>
  <si>
    <t>https://drive.google.com/open?id=0By9076QATsXNZ0hoU3BNSl9HUlU</t>
  </si>
  <si>
    <t>CLINIQUE SAINT GEORGES</t>
  </si>
  <si>
    <t>2, avenue de Rimiez 
06105 NICE CEDEX 2</t>
  </si>
  <si>
    <t>16-055TB-LM</t>
  </si>
  <si>
    <t>https://drive.google.com/open?id=0By9076QATsXNLUh3RDdXVWhyY1U</t>
  </si>
  <si>
    <t>Place Sadi Carnot 
BP 80160 
83701 SAINT RAPHAEL CEDEX</t>
  </si>
  <si>
    <t>Tennis de Baudino 
83701 SAINT RAPHAEL</t>
  </si>
  <si>
    <t>16-054RS-FP</t>
  </si>
  <si>
    <t>https://drive.google.com/open?id=0B9VH351EVEJPM1doYV9vdkU0V28</t>
  </si>
  <si>
    <t>Mairie de GARONS</t>
  </si>
  <si>
    <t>Grand'Rue 
30128 GARONS</t>
  </si>
  <si>
    <t>Tennis Club Municipal 
30128 GARONS</t>
  </si>
  <si>
    <t>16-053DIV-PJG</t>
  </si>
  <si>
    <t>Tennis Club de PIBRAC</t>
  </si>
  <si>
    <t>25, avenue du Balardou 
31820 PIBRAC</t>
  </si>
  <si>
    <t>16-052TR-CP</t>
  </si>
  <si>
    <t>https://drive.google.com/open?id=0B9VH351EVEJPdld4RTdBb0c0VGs</t>
  </si>
  <si>
    <t>Mairie de CEYZERIAT</t>
  </si>
  <si>
    <t>Place Jean Moulin 
01250 CEYZERIAT</t>
  </si>
  <si>
    <t>16-051DIV-FP</t>
  </si>
  <si>
    <t>Tennis Club de Saint Mathieu de Treviers</t>
  </si>
  <si>
    <t>65, Montée de Pourols 
34270 Saint Mathieu de Treviers</t>
  </si>
  <si>
    <t>34 SAINT MATHIEU DE TREVIERS</t>
  </si>
  <si>
    <t>16-050DIV-LM</t>
  </si>
  <si>
    <t>https://drive.google.com/open?id=0B9VH351EVEJPa2xjNHVZOVl1VVU</t>
  </si>
  <si>
    <t>7 allée des Murenes 
83350 RAMATUELLE</t>
  </si>
  <si>
    <t>Kekos</t>
  </si>
  <si>
    <t>16-049PVC-PJG</t>
  </si>
  <si>
    <t>https://drive.google.com/open?id=0B9VH351EVEJPT00wYV8wdHBfOXM</t>
  </si>
  <si>
    <t>22 boulevard du Maréchal Juin 
31406 TOULOUSE Cedex 9</t>
  </si>
  <si>
    <t>Gymnase Gallieni 
31000 TOULOUSE</t>
  </si>
  <si>
    <t>16-048SB-SM</t>
  </si>
  <si>
    <t>https://drive.google.com/open?id=0B9VH351EVEJPbWFtb2JuTXZJMDg</t>
  </si>
  <si>
    <t>Direction des Finances 
34000 MONTPELLIER</t>
  </si>
  <si>
    <t>Stade Alain Delylle 
1161 rue Las Sorbes 
34000 MONTPELLIER</t>
  </si>
  <si>
    <t>16-047IND-JR</t>
  </si>
  <si>
    <t>https://drive.google.com/open?id=0B9VH351EVEJPd2RabmdZRHpZd2M</t>
  </si>
  <si>
    <t>PEOPLE &amp; BABY</t>
  </si>
  <si>
    <t>9, Avenue Hoche 
75008 PARIS</t>
  </si>
  <si>
    <t>Creche Canne à Sucre 
9-10 Boulevard Perier 
06400 CANNES</t>
  </si>
  <si>
    <t>16-046PIST-LM</t>
  </si>
  <si>
    <t>https://drive.google.com/open?id=0B9VH351EVEJPS0J2MFFQVldFX3M</t>
  </si>
  <si>
    <t>UNIVERSITE DE CORSE</t>
  </si>
  <si>
    <t>Pole de Commande Publique
2 Rue de L'Eglise 
20250 CORTE</t>
  </si>
  <si>
    <t xml:space="preserve">Universita Di Corsica à Corte 
</t>
  </si>
  <si>
    <t>CORSE</t>
  </si>
  <si>
    <t>16-045BP-PJG</t>
  </si>
  <si>
    <t>https://drive.google.com/open?id=0B9VH351EVEJPdkVNWnplVl94SXc</t>
  </si>
  <si>
    <t>Monsieur CABOS</t>
  </si>
  <si>
    <t>71 chemin de la Caillaoure 
32000 AUCH</t>
  </si>
  <si>
    <t>16-044DIV-LM</t>
  </si>
  <si>
    <t>https://drive.google.com/open?id=0B9VH351EVEJPLUsxazkwSnpzdXM</t>
  </si>
  <si>
    <t>84100 ORANGE</t>
  </si>
  <si>
    <t>16-043BP-FP</t>
  </si>
  <si>
    <t>https://drive.google.com/open?id=0B9VH351EVEJPV3VUUjZsMllPbTA</t>
  </si>
  <si>
    <t>SCI CARPE DIEM</t>
  </si>
  <si>
    <t>17 rue Paul Albert 
75018 PARIS</t>
  </si>
  <si>
    <t>Hameau d'Aubarne 
30190 SAINT ANASTASIE</t>
  </si>
  <si>
    <t>16-042TR-CP</t>
  </si>
  <si>
    <t>https://drive.google.com/open?id=0B9VH351EVEJPNXhBQWRTdzI0VTA</t>
  </si>
  <si>
    <t>Mairie de BOIS D'OINGT</t>
  </si>
  <si>
    <t>1 avenue du 8 mai 1945 
69620 LE BOIS D'OINGT</t>
  </si>
  <si>
    <t>16-041RS-FP</t>
  </si>
  <si>
    <t>https://drive.google.com/open?id=0B9VH351EVEJPT3puQkRHdi1ZNW8</t>
  </si>
  <si>
    <t>Monsieur GASQUET</t>
  </si>
  <si>
    <t>69, chemin rural Monti Mas 
34500 BEZIERS</t>
  </si>
  <si>
    <t>16-040GS-LM</t>
  </si>
  <si>
    <t>https://drive.google.com/open?id=0B9VH351EVEJPbTY4alFEd2dGSmc</t>
  </si>
  <si>
    <t>AREA PACA</t>
  </si>
  <si>
    <t>29 Boulevard Charles Nedelec 
CS 90250 
13331 MARSEILLE CEDEX 03</t>
  </si>
  <si>
    <t>Lycée La Fourragere 
Avenue Louis Reybaud 
13012 MARSEILLE</t>
  </si>
  <si>
    <t>16-039DIV-JS</t>
  </si>
  <si>
    <t>https://drive.google.com/open?id=0B9VH351EVEJPa1NtOXN6OEVfNG8</t>
  </si>
  <si>
    <t>Mairie de Clapiers</t>
  </si>
  <si>
    <t>16-038GS-JPB</t>
  </si>
  <si>
    <t>https://drive.google.com/open?id=0B9VH351EVEJPd0Q2elJMblZWVlU</t>
  </si>
  <si>
    <t>63, avenue du général Leclerc 
92340 BOURG LA REINE</t>
  </si>
  <si>
    <t>La Palmyre 
431 route de la Fouasse 
17570 LES MATHES</t>
  </si>
  <si>
    <t>16-037PK-AL</t>
  </si>
  <si>
    <t>https://drive.google.com/open?id=0B9VH351EVEJPN3pVQnN4RW1oeXM</t>
  </si>
  <si>
    <t>Parc Le Colibri
rue Lulli 
83000 TOULON</t>
  </si>
  <si>
    <t>Parking Porte d'Italie 
83000 TOULON</t>
  </si>
  <si>
    <t>16-036PK-AL</t>
  </si>
  <si>
    <t>https://drive.google.com/open?id=0B9VH351EVEJPcXlucGdGZHZrNms</t>
  </si>
  <si>
    <t>Parc Place d'Armes 
83000 TOULON</t>
  </si>
  <si>
    <t>16-035GS-JPB</t>
  </si>
  <si>
    <t>https://drive.google.com/open?id=0B9VH351EVEJPZUhCckhKWThrTmc</t>
  </si>
  <si>
    <t>ENSOAT</t>
  </si>
  <si>
    <t>quartier Coiffé 
79404 SAINT MAIXENT L'ECOLE</t>
  </si>
  <si>
    <t>16-034PVC-LM</t>
  </si>
  <si>
    <t>https://drive.google.com/open?id=0B9VH351EVEJPVEh2TS1jenQ1azQ</t>
  </si>
  <si>
    <t>CASAL SPORTS</t>
  </si>
  <si>
    <t>Route des Vernedes 
83480 PUGET SUR ARGENS</t>
  </si>
  <si>
    <t>Gymnase Saint Claude 
06 ANTIBES</t>
  </si>
  <si>
    <t>16-033PVC-LM</t>
  </si>
  <si>
    <t>https://drive.google.com/open?id=0B9VH351EVEJPMVN2NTlmdGwzWUU</t>
  </si>
  <si>
    <t>Gymnase Ambroses</t>
  </si>
  <si>
    <t>16-032IND-JR</t>
  </si>
  <si>
    <t>https://drive.google.com/open?id=0B9VH351EVEJPTmRjRmFyT2ZnZTQ</t>
  </si>
  <si>
    <t>UNIQ</t>
  </si>
  <si>
    <t>56 avenue de Bonneuil 
94210 SAINT MAUR DES FOSSES</t>
  </si>
  <si>
    <t>Marineland 
06 ANTIBES</t>
  </si>
  <si>
    <t>16-031PK-AL</t>
  </si>
  <si>
    <t>https://drive.google.com/open?id=0B9VH351EVEJPN2dfWHVSNnllRzg</t>
  </si>
  <si>
    <t>Parc le Colobri
Rue Lulli
83000 TOULON</t>
  </si>
  <si>
    <t>Parking Le Colibri
83000 TOULON</t>
  </si>
  <si>
    <t>16-030PK-AL</t>
  </si>
  <si>
    <t>https://drive.google.com/open?id=0B9VH351EVEJPTVRadVRhak0yRGM</t>
  </si>
  <si>
    <t>Parc Le Colibri
Rue Lulli 
83000 TOULON</t>
  </si>
  <si>
    <t>Parking de la Gare</t>
  </si>
  <si>
    <t>16-029PK-AL</t>
  </si>
  <si>
    <t>https://drive.google.com/open?id=0B9VH351EVEJPcEdFRjYzTDhQTTg</t>
  </si>
  <si>
    <t>Parc Le Colibri 
Rue Lulli 
83000 TOULON</t>
  </si>
  <si>
    <t>Parking Liberté 
Place de la Liberté 
83200 TOULON</t>
  </si>
  <si>
    <t>16-028PARG-PJG</t>
  </si>
  <si>
    <t>https://drive.google.com/open?id=0B9VH351EVEJPbDV3cmpESzlMNkE</t>
  </si>
  <si>
    <t>Mairie de SAINT JEAN</t>
  </si>
  <si>
    <t>Route d'Albi 
31240 SAINT JEAN</t>
  </si>
  <si>
    <t>Gymnase Jany 
31240 SAINT JEAN</t>
  </si>
  <si>
    <t>16-027GS-JPB</t>
  </si>
  <si>
    <t>https://drive.google.com/open?id=0B9VH351EVEJPRDJVbmtlQlF2MU0</t>
  </si>
  <si>
    <t>63 avenue du Général Leclerc 
92340 BOURG LA REINE</t>
  </si>
  <si>
    <t>Club Saint Mart 
Chemin des Maraises 
17410 SAINT MARTIN EN RE</t>
  </si>
  <si>
    <t>16-026PU-JPB</t>
  </si>
  <si>
    <t>https://drive.google.com/open?id=0B9VH351EVEJPajFKakxhQUpDdlE</t>
  </si>
  <si>
    <t>63 avenue du général Leclerc 
92340 BOURG LA REINE</t>
  </si>
  <si>
    <t>Les Portes de l'Océan 
Route Cotière 
56520 GUIDEL</t>
  </si>
  <si>
    <t>16-025PARQ-PJG</t>
  </si>
  <si>
    <t>https://drive.google.com/open?id=0B9VH351EVEJPeTNFUWlSWkdXeFk</t>
  </si>
  <si>
    <t xml:space="preserve">CREPS TOULOUSE                                                                                                                                                                                                                                  </t>
  </si>
  <si>
    <t>1 avenue Edouard Belin 
31055 TOULOUSE Cedex 4</t>
  </si>
  <si>
    <t>16-024PU-AS</t>
  </si>
  <si>
    <t>https://drive.google.com/open?id=0B9VH351EVEJPWE9WVzBwLUQ0dU0</t>
  </si>
  <si>
    <t>Mairie de SAUXILLANGES</t>
  </si>
  <si>
    <t>63490 SAUXILLANGES</t>
  </si>
  <si>
    <t>16-023TR-LM</t>
  </si>
  <si>
    <t>https://drive.google.com/open?id=0B9VH351EVEJPcmJSWlg2alZyelE</t>
  </si>
  <si>
    <t>MAIRIE DE DRAGUIGNAN</t>
  </si>
  <si>
    <t>83000 DRAGUIGNAN</t>
  </si>
  <si>
    <t>Gymnase Saint Exupéry</t>
  </si>
  <si>
    <t>16-022DIV-LM</t>
  </si>
  <si>
    <t>https://drive.google.com/open?id=0B9VH351EVEJPUWVWSGY3dVluRmM</t>
  </si>
  <si>
    <t>ECOLE DE PROVENCE</t>
  </si>
  <si>
    <t>13000 MARSEILLE</t>
  </si>
  <si>
    <t>16-021BP-PR</t>
  </si>
  <si>
    <t>https://drive.google.com/open?id=0B9VH351EVEJPR3VDZkplRkswd1k</t>
  </si>
  <si>
    <t>MORISSEAU &amp; RACINE CARREE</t>
  </si>
  <si>
    <t>Chemin des Chênes 
44500 LA BAULE</t>
  </si>
  <si>
    <t>Camping La Baule Les Rosiers
44500 LA BAULE</t>
  </si>
  <si>
    <t>16-020IND-SM</t>
  </si>
  <si>
    <t>https://drive.google.com/open?id=0B9VH351EVEJPRXZWZFlpSmZiUUk</t>
  </si>
  <si>
    <t>INSOBAT</t>
  </si>
  <si>
    <t>5 square Gastaud
98000 MONACO</t>
  </si>
  <si>
    <t>Seaside</t>
  </si>
  <si>
    <t>16-019DIV-LM</t>
  </si>
  <si>
    <t>https://drive.google.com/open?id=0B9VH351EVEJPS2l2aHptQWtNdkU</t>
  </si>
  <si>
    <t>Mme MONTI</t>
  </si>
  <si>
    <t>Villa Cocody 
49 chemin de Coutran 
13720 LA BOUILLADISSE</t>
  </si>
  <si>
    <t>16-018PVC-FP</t>
  </si>
  <si>
    <t>https://drive.google.com/open?id=0B9VH351EVEJPTG5VZ3U0QnVnVEk</t>
  </si>
  <si>
    <t>Place de la Mairie 
34560 POUSSAN</t>
  </si>
  <si>
    <t>16-017PK-AL</t>
  </si>
  <si>
    <t>https://drive.google.com/open?id=0B9VH351EVEJPcnNuN1hUSUo3M3c</t>
  </si>
  <si>
    <t>SPPM</t>
  </si>
  <si>
    <t>Parc le Colibri 
Rue Lulli 
83000 TOULON</t>
  </si>
  <si>
    <t>Parc du Pont du Las 
83000 TOULON</t>
  </si>
  <si>
    <t>16-016TR-FP</t>
  </si>
  <si>
    <t>https://drive.google.com/open?id=0B9VH351EVEJPUjNMeHBmTk9qS0k</t>
  </si>
  <si>
    <t>GSMHGUC HAND BALL</t>
  </si>
  <si>
    <t>rue Henri Wallon 
38405 SAINT MARTIN D'HERES</t>
  </si>
  <si>
    <t>16-015CLO-FP</t>
  </si>
  <si>
    <t>https://drive.google.com/open?id=0B9VH351EVEJPWnZXT0Jwemh2WG8</t>
  </si>
  <si>
    <t xml:space="preserve">Vestiaires Stade Synthétique 
</t>
  </si>
  <si>
    <t>16-014IND-JR</t>
  </si>
  <si>
    <t>AUROCH BATIMENT</t>
  </si>
  <si>
    <t>ZI de l'Argile 
Lot 76 Voie E 
06370 MOUANS SARTOUX</t>
  </si>
  <si>
    <t>16-012DIV-FP</t>
  </si>
  <si>
    <t>https://drive.google.com/open?id=0B9VH351EVEJPSW9kc0Ewa3I0Vk0</t>
  </si>
  <si>
    <t>Mairie de PALAVAS LES FLOTS</t>
  </si>
  <si>
    <t>16-010SB-SM</t>
  </si>
  <si>
    <t>https://drive.google.com/open?id=0B9VH351EVEJPS25ZOUxVMW5mX3c</t>
  </si>
  <si>
    <t>1 place Georges Frêche 
34260 MONTPELLIER Cedex</t>
  </si>
  <si>
    <t>Salle Feuillade Grand Mail 
Le Grand Mail 
34000 MONTPELLIER</t>
  </si>
  <si>
    <t>16-009RS-LM</t>
  </si>
  <si>
    <t>https://drive.google.com/open?id=0B9VH351EVEJPbzlWa1d6RE5nREU</t>
  </si>
  <si>
    <t>Monsieur ROUSSET</t>
  </si>
  <si>
    <t>Route de la Roquette 
Parc Saint Martin 
06250 MOUGINS</t>
  </si>
  <si>
    <t>Villa n°32 
Route de la Roquette 
Parc Saint Martin 
06250 MOUGINS</t>
  </si>
  <si>
    <t>16-008RS-LM</t>
  </si>
  <si>
    <t>https://drive.google.com/open?id=0B9VH351EVEJPRGoxaTRoczZvYzQ</t>
  </si>
  <si>
    <t>PAMPELONNE ORGANISATION</t>
  </si>
  <si>
    <t>15, rue de Beyrouth 
13009 MARSEILLE</t>
  </si>
  <si>
    <t>OPEN 13
13000 MARSEILLE</t>
  </si>
  <si>
    <t>16-007GS-JPB</t>
  </si>
  <si>
    <t>https://drive.google.com/open?id=0By9076QATsXNMzQ2cFplVGIxN2M</t>
  </si>
  <si>
    <t>MAIRIE DE REYREVIGNES</t>
  </si>
  <si>
    <t>Hôtel de Ville 
46320 REYREVIGNES</t>
  </si>
  <si>
    <t>Tennis
46320 REYREVIGNES</t>
  </si>
  <si>
    <t>16-006-BP-FP</t>
  </si>
  <si>
    <t>https://drive.google.com/open?id=0By9076QATsXNWEpJdmt6RlVyY2s</t>
  </si>
  <si>
    <t>Ass. Syndicale Lotissement Hameau du Viala</t>
  </si>
  <si>
    <t>8, impasse du Hameau du Viala 
34730 PRADES LE LEZ</t>
  </si>
  <si>
    <t>16-005SB-SM</t>
  </si>
  <si>
    <t>https://drive.google.com/open?id=0By9076QATsXNdTlaNjZvTmZuLWs</t>
  </si>
  <si>
    <t>1,place Georges Freche 
34267 MONTPELLIER CEDEX 2</t>
  </si>
  <si>
    <t>Ecole Gambetta 
20, rue des Soldats 
34000 MONTPELLIER</t>
  </si>
  <si>
    <t>16-004SB-SM</t>
  </si>
  <si>
    <t>https://drive.google.com/open?id=0By9076QATsXNVC1feDJDbVBNS28</t>
  </si>
  <si>
    <t>Domaine de Grammont 
2733 avenue Albert Einstein 
34000 MONTPELLIER</t>
  </si>
  <si>
    <t>16-003DIV-LM</t>
  </si>
  <si>
    <t>https://drive.google.com/open?id=0By9076QATsXNTlUzVjJkZTRzNzg</t>
  </si>
  <si>
    <t>VILLE DE GARDANNE</t>
  </si>
  <si>
    <t>Cours de la République 
13120 GARDANNE</t>
  </si>
  <si>
    <t>Hattrik 
ZAC Notre Dame 
13120 GARDANNE</t>
  </si>
  <si>
    <t>16-002SB-SM</t>
  </si>
  <si>
    <t>https://drive.google.com/open?id=0By9076QATsXNbzJYekxDSHBqSGs</t>
  </si>
  <si>
    <t>Mairie de VILLENEUVE LES MAGUELONNE</t>
  </si>
  <si>
    <t>Place Saint Laurent 
34750 VILLENEUVE LES MAGUELONNE</t>
  </si>
  <si>
    <t>Creche les Calinous 
Chemin du Pilou 
34750 VILLENEUVE LES MAGUELONNE</t>
  </si>
  <si>
    <t>16-001BP-FP</t>
  </si>
  <si>
    <t>https://drive.google.com/open?id=0By9076QATsXNNEU4WFFETW9yWU0</t>
  </si>
  <si>
    <t>MAIRIE DE SAINT JULIEN DE PEYROLAS</t>
  </si>
  <si>
    <t>Hôtel de Ville 
30760 SAINT JULIEN DE PEYROLAS</t>
  </si>
  <si>
    <t>Tennis Club Municipal
30760 SAINT JULIEN DE PEYROLAS</t>
  </si>
  <si>
    <t>15-531BP-JMB</t>
  </si>
  <si>
    <t>https://drive.google.com/open?id=0B9VH351EVEJPZ0FnQ2RnZGdwUjA</t>
  </si>
  <si>
    <t>MAIRIE DE MAGESCQ</t>
  </si>
  <si>
    <t>1, place de l'église 
40140 MAGESCQ</t>
  </si>
  <si>
    <t>Salle omnisport 
rue du Marché 
40140 MAGESCQ</t>
  </si>
  <si>
    <t>15-530PVC-FP</t>
  </si>
  <si>
    <t>https://drive.google.com/open?id=0B9VH351EVEJPMW13Q1AtWGtZYm8</t>
  </si>
  <si>
    <t xml:space="preserve">SCI LA ROCHE 
</t>
  </si>
  <si>
    <t>La Roche de la Garde 
48200 ALBARET STE MARIE</t>
  </si>
  <si>
    <t>15-529RS-AS</t>
  </si>
  <si>
    <t>https://drive.google.com/open?id=0B9VH351EVEJPN2MwMUJLemF5Wk0</t>
  </si>
  <si>
    <t>Mairie de PLAIMPIED GIVAUDINS</t>
  </si>
  <si>
    <t>1 rue Saint Martin 
18340 PLAIMPIED GIVAUDINS</t>
  </si>
  <si>
    <t>15-528BP-CP</t>
  </si>
  <si>
    <t>https://drive.google.com/open?id=0B9VH351EVEJPT2djT0Y5T2NpVkU</t>
  </si>
  <si>
    <t>Mairie d'OULLINS</t>
  </si>
  <si>
    <t>BP 87 
69923 OULLINS Cedex</t>
  </si>
  <si>
    <t>Tennis à Montlouis 
69000 OULLINS</t>
  </si>
  <si>
    <t>15-526SEC-JS</t>
  </si>
  <si>
    <t>https://drive.google.com/open?id=0B9VH351EVEJPY2VNM1ZKZnpCSFU</t>
  </si>
  <si>
    <t>PREPAR-PERFORMANCE</t>
  </si>
  <si>
    <t>143 impasse de la Colline 
34730 PRADES LE LEZ</t>
  </si>
  <si>
    <t>2 route du Mas Rouge 
34970 LATTES</t>
  </si>
  <si>
    <t xml:space="preserve">Ali </t>
  </si>
  <si>
    <t>15-525TR-FJM</t>
  </si>
  <si>
    <t>https://drive.google.com/open?id=0B9VH351EVEJPR0pPeWRvTUVqX2c</t>
  </si>
  <si>
    <t>Espace Leman II 
120 avenue de Geneve 
74200 THONON LES BAINS</t>
  </si>
  <si>
    <t>SDIS de Chamonix 
74000 Chamonix</t>
  </si>
  <si>
    <t>15-524BP-JMB</t>
  </si>
  <si>
    <t>https://drive.google.com/open?id=0B9VH351EVEJPMnlNTHRvSFdpVnM</t>
  </si>
  <si>
    <t>Madame RAYNAUD</t>
  </si>
  <si>
    <t>La Girotte 
33190 FOSSES &amp; BALEYSSAC</t>
  </si>
  <si>
    <t>15-523SEC-LM</t>
  </si>
  <si>
    <t>https://drive.google.com/open?id=0B9VH351EVEJPUjV2RmV1SENBY0k</t>
  </si>
  <si>
    <t>MAIRIE DE LA ROQUE D'ANTHERON</t>
  </si>
  <si>
    <t>2 avenue de l'Europe Unie 
13640 LA ROQUE D'ANTHERON</t>
  </si>
  <si>
    <t>Ecole Jules Ferry 
Montée des Rosiers 
13640 LA ROQUE D'ANTHERON</t>
  </si>
  <si>
    <t>15-522PVC-FP</t>
  </si>
  <si>
    <t>50, Cours de la république 
69627 VILLEURBANNE CEDEX</t>
  </si>
  <si>
    <t>https://drive.google.com/open?id=0B9VH351EVEJPR3hxOEVsTXJkd0E</t>
  </si>
  <si>
    <t xml:space="preserve">GERFLOR 
</t>
  </si>
  <si>
    <t>69000 TARARE</t>
  </si>
  <si>
    <t>PARIS</t>
  </si>
  <si>
    <t>15-522PVC-FL</t>
  </si>
  <si>
    <t xml:space="preserve">GERFLOR SAS
</t>
  </si>
  <si>
    <t>15-521DIV-FP</t>
  </si>
  <si>
    <t>https://drive.google.com/open?id=0B9VH351EVEJPOHY2allTSEJ1STQ</t>
  </si>
  <si>
    <t>Tennis Club de PEROLS</t>
  </si>
  <si>
    <t>15-520PVC-FP</t>
  </si>
  <si>
    <t>https://drive.google.com/open?id=0B9VH351EVEJPRWdTRnlIYmxMSWs</t>
  </si>
  <si>
    <t>Lycée Pierre Paul Riquet 
11000 CASTELNAUDARY</t>
  </si>
  <si>
    <t>15-519IND-AL</t>
  </si>
  <si>
    <t>https://drive.google.com/open?id=0B9VH351EVEJPT3BudE5TekpxNzQ</t>
  </si>
  <si>
    <t>MB MAINTENANCE</t>
  </si>
  <si>
    <t>ZI SUD 
Route de Fourques 
Avenue Jean Monnet 
30300 BEAUCAIRE</t>
  </si>
  <si>
    <t>Nestle Water</t>
  </si>
  <si>
    <t>15-517SB-SM</t>
  </si>
  <si>
    <t>https://drive.google.com/open?id=0B9VH351EVEJPcXcweUNQUFdHSDA</t>
  </si>
  <si>
    <t xml:space="preserve">1 place Georges Freche 
34000 MONTPELLIER </t>
  </si>
  <si>
    <t>Halte Garderie Villeneuve d'Angouleme 
1254 rue Jacques Bounin 
34000 MONTPELLIER</t>
  </si>
  <si>
    <t>15-516PK-AL</t>
  </si>
  <si>
    <t>https://drive.google.com/open?id=0B9VH351EVEJPSjFvZ1lWd1N6WnM</t>
  </si>
  <si>
    <t>Parking République 
2 rue Jean Cathala 
13002 MARSEILLE</t>
  </si>
  <si>
    <t>15-515PK-AL</t>
  </si>
  <si>
    <t>https://drive.google.com/open?id=0B9VH351EVEJPUFRDckpUb3FRNWs</t>
  </si>
  <si>
    <t xml:space="preserve">TSA 16702
59782 LILLE CEDEX 9
</t>
  </si>
  <si>
    <t>Parking Bourse 
rue Reine Elisabeth 
13001 MARSEILLE</t>
  </si>
  <si>
    <t>15-514PK-AL</t>
  </si>
  <si>
    <t>https://drive.google.com/open?id=0B9VH351EVEJPZUVnVkRJb3FIcVE</t>
  </si>
  <si>
    <t>Parc Maison Carrée 
Place D'Assas
30000 NIMES</t>
  </si>
  <si>
    <t>15-513RS-FP</t>
  </si>
  <si>
    <t>https://drive.google.com/open?id=0B9VH351EVEJPM3BrUUdGUUlCTHM</t>
  </si>
  <si>
    <t>Communaute de Communes APCHER MARGERIDE AUBRAC</t>
  </si>
  <si>
    <t>6, rue Théophile Roussel 
48200 SAINT CHELY D'APCHER</t>
  </si>
  <si>
    <t>Tennis Couverts 
48200 SAINT CHELY D'APCHER</t>
  </si>
  <si>
    <t>15-512GS-CP</t>
  </si>
  <si>
    <t>https://drive.google.com/open?id=0B9VH351EVEJPeVJmWU9feUZBVzA</t>
  </si>
  <si>
    <t>COPROPRIETE LES PORTES DE L'OUEST</t>
  </si>
  <si>
    <t>36, avenue de Lauterbourg 
69160 TASSIN LA DEMI LUNE</t>
  </si>
  <si>
    <t>15-511BP-JMB</t>
  </si>
  <si>
    <t>Mairie d'ARUDY</t>
  </si>
  <si>
    <t>Place de l'Hôtel de Ville 
64260 ARUDY</t>
  </si>
  <si>
    <t>Tennis Club
64260 ARUDY</t>
  </si>
  <si>
    <t>15-510TR-PJG</t>
  </si>
  <si>
    <t>CC du Plateau de Montbazens</t>
  </si>
  <si>
    <t>ZA du Colombier 
12220 MONTBAZENS</t>
  </si>
  <si>
    <t>Gymnase
12220 MONTBAZENS</t>
  </si>
  <si>
    <t>15-508TR-PJG</t>
  </si>
  <si>
    <t>https://drive.google.com/open?id=0B9VH351EVEJPQXNycll6T1BZWDQ</t>
  </si>
  <si>
    <t>SALSA CONTINENTAL</t>
  </si>
  <si>
    <t>1 avenue Paul Ourliac 
31100 TOULOUSE</t>
  </si>
  <si>
    <t>15-507MCFP</t>
  </si>
  <si>
    <t>Tennis Club MAURIN</t>
  </si>
  <si>
    <t>Complexe Courtoujours 
34970 LATTES</t>
  </si>
  <si>
    <t>15-506IND-JR</t>
  </si>
  <si>
    <t>Mairie de SAINT GILLES</t>
  </si>
  <si>
    <t>Place Jean Jaures 
30800 SAINT GILLES</t>
  </si>
  <si>
    <t>Les Halles 
Place Emile Zola 
30800 SAINT GILLES</t>
  </si>
  <si>
    <t>15-505GS-PL</t>
  </si>
  <si>
    <t>Mairie de CHERENCE</t>
  </si>
  <si>
    <t>Rue de l'eglise 
65510 CHERENCE</t>
  </si>
  <si>
    <t>MAIRIE DE CHERENCE</t>
  </si>
  <si>
    <t>95510 CHERENCE</t>
  </si>
  <si>
    <t>cont ent</t>
  </si>
  <si>
    <t>15-504BP-PL</t>
  </si>
  <si>
    <t>DOMAINE DE MARIVAUX
Monsieur ANDRIEUX</t>
  </si>
  <si>
    <t>14 allée des Merisiers 
Mulleron 
91640 JANVRY</t>
  </si>
  <si>
    <t>15-502BP-FP</t>
  </si>
  <si>
    <t>Mairie de RODILHAN</t>
  </si>
  <si>
    <t>Place de la Mairie 
30230 RODILHAN</t>
  </si>
  <si>
    <t>Tennis Club
30230 RODILHAN</t>
  </si>
  <si>
    <t>15-500BP-LM</t>
  </si>
  <si>
    <t>13720 LA BOUILLADISSE</t>
  </si>
  <si>
    <t>Tennis Club Municipal 
13720 LA BOUILLADISSE</t>
  </si>
  <si>
    <t>Benchaib</t>
  </si>
  <si>
    <t>15-499PK-AL</t>
  </si>
  <si>
    <t>Mairie de COURBEVOIE</t>
  </si>
  <si>
    <t>Place de l'Hôtel de Ville
92401 COURBEVOIE</t>
  </si>
  <si>
    <t>Parking Camille Claudel
92400 COURBEVOIE</t>
  </si>
  <si>
    <t>JLR</t>
  </si>
  <si>
    <t>15-498IND-SM</t>
  </si>
  <si>
    <t>https://drive.google.com/open?id=0B9VH351EVEJPSXZ3M3ZPS2tLZTQ</t>
  </si>
  <si>
    <t>Hôtel de Ville 
34740 VENDARGUES</t>
  </si>
  <si>
    <t xml:space="preserve">Stade Maurice Teissier Vestiaires 
34740 VENDARGUES
</t>
  </si>
  <si>
    <t>15-497DIV-PL</t>
  </si>
  <si>
    <t>Mairie de SAINT NOM LA BRETECHE</t>
  </si>
  <si>
    <t>32, rue de la Fontaine des Vaux 
78860 SAINT NOM LA BRETECHE</t>
  </si>
  <si>
    <t>complexe teddy Riner
78860 SAINT NOM LA BRETECHE</t>
  </si>
  <si>
    <t>15-496SB-SM</t>
  </si>
  <si>
    <t>1 place Georges FRECHE 
34200 MONTPELLIER</t>
  </si>
  <si>
    <t>Ecole Jean Jaures 
12 chemin des Barques 
34200 MONTPELLIER</t>
  </si>
  <si>
    <t>15-495SB-SM</t>
  </si>
  <si>
    <t>https://drive.google.com/open?id=0B9VH351EVEJPMXltU3hMdWxLZ1U</t>
  </si>
  <si>
    <t>Mairie de PONT SAINT ESPRIT</t>
  </si>
  <si>
    <t>Avenue Kennedy 
30134 PONT SAINT ESPRIT</t>
  </si>
  <si>
    <t>Centre Pépin
30134 PONT SAINT ESPRIT</t>
  </si>
  <si>
    <t>15-494PK-AL</t>
  </si>
  <si>
    <t>15-493PK-AL</t>
  </si>
  <si>
    <t>https://drive.google.com/open?id=0B9VH351EVEJPTy1LeHN3V2szNEU</t>
  </si>
  <si>
    <t>SNC PARKING</t>
  </si>
  <si>
    <t>Parking Saint Sebastien 
54000 NANCY</t>
  </si>
  <si>
    <t>15-492PK-AL</t>
  </si>
  <si>
    <t>EFFIPARC SUD EST</t>
  </si>
  <si>
    <t>Parc des Gares 
7, Avenue de Montclar 
84000 AVIGNON</t>
  </si>
  <si>
    <t>15-491DIV-CP</t>
  </si>
  <si>
    <t>AGLCA</t>
  </si>
  <si>
    <t>2 boulevard Irene Joliot Curie 
01000 BOURG EN BRESSE</t>
  </si>
  <si>
    <t>Salle Blériot
01000 BOURG EN BRESSE</t>
  </si>
  <si>
    <t>15-490PK-AL</t>
  </si>
  <si>
    <t xml:space="preserve">INDIGO INFRA FRANCE 
</t>
  </si>
  <si>
    <t>Parking République 
2, rue Jean Cathala 
13002 MARSEILLE</t>
  </si>
  <si>
    <t>Slavek</t>
  </si>
  <si>
    <t>15-489GS-FP</t>
  </si>
  <si>
    <t>https://drive.google.com/open?id=0B9VH351EVEJPcmJCWUE1X1NIcUE</t>
  </si>
  <si>
    <t xml:space="preserve">SCI LEA 
</t>
  </si>
  <si>
    <t>Résidence Léa Villa n° 5
Impasse de Querelle 
34410 SERIGNAN</t>
  </si>
  <si>
    <t>15-488PU-JMB</t>
  </si>
  <si>
    <t>Mairie de MONTARDON</t>
  </si>
  <si>
    <t>Route de la Mairie 
64121 MONTARDON</t>
  </si>
  <si>
    <t>Salle des Sports 
64121 MONTARDON</t>
  </si>
  <si>
    <t>15-487PVC-LM</t>
  </si>
  <si>
    <t>CS 30140 
06414 CANNES CEDEX</t>
  </si>
  <si>
    <t>Palais des Victoires
Avenue Chevalier 
06400 CANNES</t>
  </si>
  <si>
    <t>15-487PVC</t>
  </si>
  <si>
    <t>15-486BOU-JR</t>
  </si>
  <si>
    <t>https://drive.google.com/open?id=0B9VH351EVEJPNHpQd0dQMkJYdkE</t>
  </si>
  <si>
    <t>RELAIS FRANCE SNC</t>
  </si>
  <si>
    <t>55 rue Deguingand 
92689 LEVALLOIS PERRET CEDEX</t>
  </si>
  <si>
    <t>Restaurant La Plage 
Aeroport de NICE 
06000 NICE</t>
  </si>
  <si>
    <t>15-485BP-JMB</t>
  </si>
  <si>
    <t>40, rue du Commerce 
51350 CORMONTREUIL</t>
  </si>
  <si>
    <t>Tennis Club d' Artix 
53 avenue de la République 
64170 ARTIX</t>
  </si>
  <si>
    <t>https://drive.google.com/open?id=0B9VH351EVEJPaEV4dFRVRkREWGM</t>
  </si>
  <si>
    <t>Tennis Club 
53, Avenue de la République 
64170 ARTIX</t>
  </si>
  <si>
    <t>15-484GS-JS</t>
  </si>
  <si>
    <t>https://drive.google.com/open?id=0B9VH351EVEJPYVlPSmRhSkstc3c</t>
  </si>
  <si>
    <t>City Stade Espace Verguiole 
30000 NIMES</t>
  </si>
  <si>
    <t>15-483GS-JS</t>
  </si>
  <si>
    <t>https://drive.google.com/open?id=0B9VH351EVEJPWlNSbmpiZ2lIeHc</t>
  </si>
  <si>
    <t xml:space="preserve">Mairie de PERPIGNAN </t>
  </si>
  <si>
    <t>BP 20931 
66931 PERPIGNAN Cedex</t>
  </si>
  <si>
    <t>Parc des Sports n° 4 
66000 PERPIGNAN</t>
  </si>
  <si>
    <t>15-481SB-SM</t>
  </si>
  <si>
    <t>https://drive.google.com/open?id=0B9VH351EVEJPbjNRNTVFblREdE0</t>
  </si>
  <si>
    <t>1, Place Georges FRECHE
34260 MONTPELLIER Cedex</t>
  </si>
  <si>
    <t>Ecole Kergomard 
5, rue du Colonel Marchand 
34000 MONTPELLIER</t>
  </si>
  <si>
    <t>15-480IND-LM</t>
  </si>
  <si>
    <t>https://drive.google.com/open?id=0B9VH351EVEJPcHZZeUxBS01LMkE</t>
  </si>
  <si>
    <t>GARAGE PEUGEOT ALES
ETS GUIRAUD</t>
  </si>
  <si>
    <t>1165 route d'Uzes 
BP 28 
30101 ALES CEDEX</t>
  </si>
  <si>
    <t>Peugeot ALES 
30100 ALES</t>
  </si>
  <si>
    <t>15-479SEC-SM</t>
  </si>
  <si>
    <t>https://drive.google.com/open?id=0B9VH351EVEJPemRiTnBpZkNIaEU</t>
  </si>
  <si>
    <t>CS 11010 
34973 LATTES CEDEX</t>
  </si>
  <si>
    <t>15-478MC-fp</t>
  </si>
  <si>
    <t>https://drive.google.com/open?id=0B9VH351EVEJPSGF5MWlSWklUUEE</t>
  </si>
  <si>
    <t>Mairie de MAUGUIO CARNON</t>
  </si>
  <si>
    <t>Tennis Club
182 rue Henri Barbusse 
34130 MAUGUIO</t>
  </si>
  <si>
    <t>15-477DIV-SM</t>
  </si>
  <si>
    <t>https://drive.google.com/open?id=0B9VH351EVEJPX0hCUGlYT2dYeHc</t>
  </si>
  <si>
    <t>Gymnase Ferrari
34260 MONTPELLIER</t>
  </si>
  <si>
    <t>15-476SB-SM</t>
  </si>
  <si>
    <t>https://drive.google.com/open?id=0B9VH351EVEJPQkZEbkpiQjFkRGM</t>
  </si>
  <si>
    <t>1, Place Georges FRECHE 
34267 MONTPELLIER Cedex 2</t>
  </si>
  <si>
    <t>Ecole Combes / Duruy 
20 rue Edmond Lautard 
34080 MONTPELLIER</t>
  </si>
  <si>
    <t>15-475SB-SM</t>
  </si>
  <si>
    <t>https://drive.google.com/open?id=0B9VH351EVEJPUkFqcnB0WU9uM1U</t>
  </si>
  <si>
    <t>Sol Bureau de Poste 
34000 MONTPELLIER</t>
  </si>
  <si>
    <t>15-474RS-FP</t>
  </si>
  <si>
    <t>https://drive.google.com/open?id=0B9VH351EVEJPVXhrN0FnVDY0Z2c</t>
  </si>
  <si>
    <t>MAIRIE DE VILLELONGUE DEL MONTS</t>
  </si>
  <si>
    <t>HOTEL DE VILLE 
66740 VILLELONGUE DEL MONTS</t>
  </si>
  <si>
    <t>TENNIS CLUB
66740 VILLELONGUE DEL MONTS</t>
  </si>
  <si>
    <t>15-473GS-JMB</t>
  </si>
  <si>
    <t>https://drive.google.com/open?id=0B9VH351EVEJPQUFOOVlPdlRkNGs</t>
  </si>
  <si>
    <t>30 RUE VIRGINIA 
33200 BORDEAUX</t>
  </si>
  <si>
    <t>15-472SB-SM</t>
  </si>
  <si>
    <t>https://drive.google.com/open?id=0B9VH351EVEJPelN6cjA5S252U0k</t>
  </si>
  <si>
    <t>LA ROQUETURIERE 
IMPASSE SUZANNE LENGLEN 
34090 MONTPELLIER</t>
  </si>
  <si>
    <t>SALLE REUNION CLUB 7</t>
  </si>
  <si>
    <t>15-471PIST-AL</t>
  </si>
  <si>
    <t>https://drive.google.com/open?id=0B9VH351EVEJPS1BKdGdaYXJoazg</t>
  </si>
  <si>
    <t>11 RUE FREDERIC JOLIOT CURIE 
ESPACE NOBEL 
13013 MARSEILLE</t>
  </si>
  <si>
    <t>ROY D'ESPAGNE 
MARSEILLE</t>
  </si>
  <si>
    <t>15-470GS-JS</t>
  </si>
  <si>
    <t>https://drive.google.com/open?id=0B9VH351EVEJPdWo2WnZKTHFZcXc</t>
  </si>
  <si>
    <t>MAIRIE DE LE CRES</t>
  </si>
  <si>
    <t>PLACE DE LA MAIRIE 
34920 LE CRES</t>
  </si>
  <si>
    <t>TERRAIN DE RUGBY</t>
  </si>
  <si>
    <t>15-469BP-SM</t>
  </si>
  <si>
    <t>https://drive.google.com/open?id=0B9VH351EVEJPOE1LNEZxRkMxTUk</t>
  </si>
  <si>
    <t>TENNIS CLUB DE VENDRES</t>
  </si>
  <si>
    <t>Rue Luc Soler
Pla du Port 
66660 PORT VENDRES</t>
  </si>
  <si>
    <t>15-468RS-FP</t>
  </si>
  <si>
    <t>https://drive.google.com/open?id=0B9VH351EVEJPUFlON3BUS1FJdUk</t>
  </si>
  <si>
    <t>MAIRIE DE PRADES</t>
  </si>
  <si>
    <t>Hôtel de Ville 
66500 PRADES</t>
  </si>
  <si>
    <t>Tennis Club Municipal 
66500 PRADES</t>
  </si>
  <si>
    <t>15-467PU-PL</t>
  </si>
  <si>
    <t>https://drive.google.com/open?id=0B9VH351EVEJPQlI5WjNQWTZ1bzA</t>
  </si>
  <si>
    <t>Mairie de FONTENAY AUX ROSES</t>
  </si>
  <si>
    <t>Service Financier
75 rue Boucicaut 
92260 FONTENAY AUX ROSES</t>
  </si>
  <si>
    <t>Gymnase du Parc 
Avenue du Parc 
92260 FONTENAY AUX ROSES</t>
  </si>
  <si>
    <t>15-466SB-FP</t>
  </si>
  <si>
    <t>https://drive.google.com/open?id=0B9VH351EVEJPV3BCcFhWRkV1dHM</t>
  </si>
  <si>
    <t>SIVU Pole Santé Bien Etre ALES LES FUMADES</t>
  </si>
  <si>
    <t>Mairie - Maison de L'Eau 
30500 ALLEGRE LES FUMADES</t>
  </si>
  <si>
    <t>Maison des Praticiens
30000 LES FUMADES</t>
  </si>
  <si>
    <t>15-465GS-JS</t>
  </si>
  <si>
    <t>https://drive.google.com/open?id=0B9VH351EVEJPc2FIVHd2U3FkS0E</t>
  </si>
  <si>
    <t>LR AMENAGEMENT</t>
  </si>
  <si>
    <t>117 rue des Etats Généraux 
CS 19536 
34961 MONTPELLIER</t>
  </si>
  <si>
    <t>Lycée Castelnaudary 
11000 CASTELNAUDARY</t>
  </si>
  <si>
    <t>15-464RS-FP</t>
  </si>
  <si>
    <t>Résidence CASTEL MARE</t>
  </si>
  <si>
    <t>GESIM 
3 quai de la République 
BP 63165 
34203 SETE</t>
  </si>
  <si>
    <t>9 boulevard Joliot Curie 
34200 SETE</t>
  </si>
  <si>
    <t>15-463MC-FP</t>
  </si>
  <si>
    <t>https://drive.google.com/open?id=0B9VH351EVEJPUVd1TzJXSldpbEE</t>
  </si>
  <si>
    <t>BP 308 
34113 FRONTIGNAN</t>
  </si>
  <si>
    <t>Tennis Masterclays 
34110 FRONTIGNAN</t>
  </si>
  <si>
    <t>15-462BP-LM</t>
  </si>
  <si>
    <t>https://drive.google.com/open?id=0B9VH351EVEJPQXA1M0kzM3k1NEU</t>
  </si>
  <si>
    <t xml:space="preserve">ASL VAL GRIMAUD
</t>
  </si>
  <si>
    <t>271, Chemin de la Calade
30 Lot Val Grimaud 
83310 GRIMAUD</t>
  </si>
  <si>
    <t>Copropriété VAL GRIMAUD 
83310 GRIMAUD</t>
  </si>
  <si>
    <t>15-461IND-AL</t>
  </si>
  <si>
    <t>https://drive.google.com/open?id=0B9VH351EVEJPT0J6OHNucEF1NXc</t>
  </si>
  <si>
    <t>11 rue Ferderic Joliot Curie 
13013 MARSEILLE</t>
  </si>
  <si>
    <t>Lycée Chatelier
13000 MARSEILLE</t>
  </si>
  <si>
    <t>15-460TR-PJG</t>
  </si>
  <si>
    <t>https://drive.google.com/open?id=0B9VH351EVEJPamFlMXlqa2EwZGs</t>
  </si>
  <si>
    <t>Rue du Puy de Sancy 
31240 L'UNION</t>
  </si>
  <si>
    <t>Gymnase Municipal 
31240 L'UNION</t>
  </si>
  <si>
    <t>15-459CLO-LM</t>
  </si>
  <si>
    <t>https://drive.google.com/open?id=0B9VH351EVEJPVFRpejY3a2FoRFk</t>
  </si>
  <si>
    <t>MANOIR DE LA CALADE / NEXITY</t>
  </si>
  <si>
    <t>164  Avenue Vauban 
83000 TOULON</t>
  </si>
  <si>
    <t>570 bis chemin de la Calade 
83000 TOULON</t>
  </si>
  <si>
    <t>15-458GS-FP</t>
  </si>
  <si>
    <t>https://drive.google.com/open?id=0B9VH351EVEJPZmlDUElJc1V6RU0</t>
  </si>
  <si>
    <t>Mairie d'AIGUES MORTES</t>
  </si>
  <si>
    <t>Place Saint Louis 
30220 AIGUES MORTES</t>
  </si>
  <si>
    <t>Tennis Club 
Rue de la Pinède 
30220 AIGUES MORTES</t>
  </si>
  <si>
    <t>15-457DIV-PJG</t>
  </si>
  <si>
    <t>SARL EPC</t>
  </si>
  <si>
    <t>Chemin des Vignolles 
31160 ENCAUSSE LES THERMES</t>
  </si>
  <si>
    <t>15-456TR-FJM</t>
  </si>
  <si>
    <t>https://drive.google.com/open?id=0B9VH351EVEJPb3h0WXdMb3VUblk</t>
  </si>
  <si>
    <t>SICE EYBENS</t>
  </si>
  <si>
    <t>Mairie d'Eybens
BP 18
38321 EYBENS CEDEX</t>
  </si>
  <si>
    <t>Salle B Gymnase Faivre 
15 rue Charles Piot 
38320 EYBENS</t>
  </si>
  <si>
    <t>15-455GS-FJM</t>
  </si>
  <si>
    <t>https://drive.google.com/open?id=0B9VH351EVEJPbGs1V01xc1A4eVE</t>
  </si>
  <si>
    <t>Ecole Paul Bert 
10 rue Aimon Chisse 
38000 GRENOBLE</t>
  </si>
  <si>
    <t>2ND SERVICE</t>
  </si>
  <si>
    <t>15-454PIST-PJG</t>
  </si>
  <si>
    <t>https://drive.google.com/open?id=0B9VH351EVEJPZUkyYUdkUk1kakE</t>
  </si>
  <si>
    <t>CLINIQUE DE L'OCCITANIE</t>
  </si>
  <si>
    <t>20 avenue Bernard IV
BP 40304
31605 MURET CEDEX</t>
  </si>
  <si>
    <t xml:space="preserve">20 avenue Bernard IV
31600 MURET </t>
  </si>
  <si>
    <t>ITEP SANTE</t>
  </si>
  <si>
    <t>15-452-IND-AL</t>
  </si>
  <si>
    <t>https://drive.google.com/open?id=0B9VH351EVEJPVHhpd2RiU2lRbEU</t>
  </si>
  <si>
    <t>11, rue Frédéric Joliot Curie 
13013 MARSEILLE</t>
  </si>
  <si>
    <t>CHU 
13 AIX EN PROVENCE</t>
  </si>
  <si>
    <t>15-451SECJR</t>
  </si>
  <si>
    <t>https://drive.google.com/open?id=0B9VH351EVEJPUlE1dzdOZGgzbUE</t>
  </si>
  <si>
    <t>SM3C</t>
  </si>
  <si>
    <t>ZI Camp Laurent 
1659 avenue Robert Brun 
83500 LA SEYNE SUR MER</t>
  </si>
  <si>
    <t>Espace Petite Enfance 
Promenade Vence 
13260 Cassis</t>
  </si>
  <si>
    <t>15-450RS-PJG</t>
  </si>
  <si>
    <t>Mairie de LABEGE</t>
  </si>
  <si>
    <t>rue de la Croix Rose 
31670 LABEGE</t>
  </si>
  <si>
    <t>Tennis Club 
31670 LABEGE</t>
  </si>
  <si>
    <t>Plastics Sols</t>
  </si>
  <si>
    <t>15-449PVC-LM</t>
  </si>
  <si>
    <t>https://drive.google.com/open?id=0B9VH351EVEJPdEhmZGVGVFdtT1k</t>
  </si>
  <si>
    <t>SOCIETE  ATEC</t>
  </si>
  <si>
    <t>48 rue de l'Escalet n° 4
13013 MARSEILLE</t>
  </si>
  <si>
    <t>Gymnase Lucie AUBRAC 
13 EYGUIERES</t>
  </si>
  <si>
    <t>15-448SEC-FP</t>
  </si>
  <si>
    <t>https://drive.google.com/open?id=0B9VH351EVEJPZW5zM05iaEtRQVE</t>
  </si>
  <si>
    <t>ITEP LES GUARRIGUES</t>
  </si>
  <si>
    <t>Chemin Croix de Candordy 
30700 SANILHAC</t>
  </si>
  <si>
    <t>15-447DIV-FP</t>
  </si>
  <si>
    <t>https://drive.google.com/open?id=0B9VH351EVEJPWnhRblRjSjZqYnc</t>
  </si>
  <si>
    <t>15-446TR-FP</t>
  </si>
  <si>
    <t>https://drive.google.com/open?id=0B9VH351EVEJPV1EzNlFEaV8tcHc</t>
  </si>
  <si>
    <t>30100 ALES</t>
  </si>
  <si>
    <t>Gymnase de Salindres 
30 SALINDRES</t>
  </si>
  <si>
    <t>15-445IND-JR</t>
  </si>
  <si>
    <t>https://drive.google.com/open?id=0B9VH351EVEJPdUxQRmhHOEZpMmM</t>
  </si>
  <si>
    <t>MONTPELLIER MEDITERRANEE METROPOLE</t>
  </si>
  <si>
    <t>Direction des Finances 
50, place Zeus 
34960 MONTPELLIER CEDEX 2</t>
  </si>
  <si>
    <t>Musée Fabre 
34000 MONTPELLIER</t>
  </si>
  <si>
    <t>15-444DIV-JS</t>
  </si>
  <si>
    <t>https://drive.google.com/open?id=0B9VH351EVEJPX0NwXzMydWNOUGs</t>
  </si>
  <si>
    <t>Stade Brunel 
34400 LUNEL</t>
  </si>
  <si>
    <t>15-443CLO-FP</t>
  </si>
  <si>
    <t>https://drive.google.com/open?id=0B9VH351EVEJPMGZCQzNaNU1Rdmc</t>
  </si>
  <si>
    <t>Complexe Ramadier 
34400 LUNEL</t>
  </si>
  <si>
    <t>15-442DIV-LM</t>
  </si>
  <si>
    <t>https://drive.google.com/open?id=0B9VH351EVEJPdEhNbmFjaEVkQ2s</t>
  </si>
  <si>
    <t>MAIRIE DE MARTIGUES</t>
  </si>
  <si>
    <t>Services Achats 
BP 60101 
13692 MARTIGUES CEDEX</t>
  </si>
  <si>
    <t>Stade Julien Olive 
Avenue Julien Olive 
13500 MARTIGUES</t>
  </si>
  <si>
    <t>15-441BP-FJM</t>
  </si>
  <si>
    <t>https://drive.google.com/open?id=0B9VH351EVEJPMGRXdDl4WmFFeGc</t>
  </si>
  <si>
    <t>MAIRIE DE BRIGNAIS</t>
  </si>
  <si>
    <t>28 rue du Général de Gaulle 
69530 BRIGNAIS</t>
  </si>
  <si>
    <t>Tennis Club Court n°1
69530 BRIGNAIS</t>
  </si>
  <si>
    <t>15-440BP-FP</t>
  </si>
  <si>
    <t>https://drive.google.com/open?id=0B9VH351EVEJPa183NzdEZ0Z1dm8</t>
  </si>
  <si>
    <t>4, rue de la Mairie 
34430 SAINT JEAN DE VEDAS</t>
  </si>
  <si>
    <t>Tennis Club
rue des Bleuets 
34430 SAINT JEAN DE VEDAS</t>
  </si>
  <si>
    <t>15-439TR-PJG</t>
  </si>
  <si>
    <t>https://drive.google.com/open?id=0B9VH351EVEJPVFhHZ1RMZDlscjQ</t>
  </si>
  <si>
    <t>MAIRIE DE ROQUES SUR GARONNE</t>
  </si>
  <si>
    <t>Place Jean Jaurès 
31120 ROQUES SUR GARONNE</t>
  </si>
  <si>
    <t>Salle de Tennis 
31120 ROQUES SUR GARONNE</t>
  </si>
  <si>
    <t>15-438PK-AL</t>
  </si>
  <si>
    <t>https://drive.google.com/open?id=0B9VH351EVEJPdVZSdGR3bkZ2UWs</t>
  </si>
  <si>
    <t>BOUWFONDS EUROPEAN REAL ESTATE</t>
  </si>
  <si>
    <t>8, Avenue Hoche 
75008 PARIS</t>
  </si>
  <si>
    <t>Parking Palais de Justice 
Place de la Liberté 
83000 TOULON</t>
  </si>
  <si>
    <t>15-437PK-AL</t>
  </si>
  <si>
    <t>https://drive.google.com/open?id=0B9VH351EVEJPYmI4UDBwTTZDeVk</t>
  </si>
  <si>
    <t>STE PARKINGS SOUTERRAINS DU 8IEME</t>
  </si>
  <si>
    <t>Parking Honoré CREPS
Cours H. Creps 
06130 GRASSE</t>
  </si>
  <si>
    <t>15-436CLO-FJM</t>
  </si>
  <si>
    <t>https://drive.google.com/open?id=0B9VH351EVEJPV0lqZE0ydEtFX1k</t>
  </si>
  <si>
    <t>MAIRIE DE ST GEORGES DE COMMIERS</t>
  </si>
  <si>
    <t>rue de la Mairie 
38450 ST GEORGES DE COMMIERS</t>
  </si>
  <si>
    <t>Court n° 2
38450 ST GEORGES DE COMMIERS</t>
  </si>
  <si>
    <t>15-435DIV-LM</t>
  </si>
  <si>
    <t>https://drive.google.com/open?id=0B9VH351EVEJPeDJSb2NBNWhtbEk</t>
  </si>
  <si>
    <t>MAIRIE DE LE CANNET</t>
  </si>
  <si>
    <t>20 Boulevard Sadi Carnot 
06115 LE CANNET CEDEX</t>
  </si>
  <si>
    <t>15-434TR-PJG</t>
  </si>
  <si>
    <t>https://drive.google.com/open?id=0B9VH351EVEJPVy0zS2d3bGxhZ00</t>
  </si>
  <si>
    <t>MAIRIE D'ALBI</t>
  </si>
  <si>
    <t>16, rue de l'Hôtel de Ville 
81023 ALBI CEDEX 09</t>
  </si>
  <si>
    <t>Gymnase de l'ASPTT 
81000 ALBI</t>
  </si>
  <si>
    <t>15-433TR-FP</t>
  </si>
  <si>
    <t>https://drive.google.com/open?id=0B9VH351EVEJPMlhHQ2lBS0ZFZzQ</t>
  </si>
  <si>
    <t>CC PAYS DE LUNEL</t>
  </si>
  <si>
    <t>CS 90229 
34403 LUNEL CEDEX</t>
  </si>
  <si>
    <t>Halle des Sports Intercommunale 
34400 LUNEL</t>
  </si>
  <si>
    <t>15-432TR-LM</t>
  </si>
  <si>
    <t>https://drive.google.com/open?id=0B9VH351EVEJPNGQ0aWZ0V2xIRjQ</t>
  </si>
  <si>
    <t>Mairie de DRAGUIGNAN</t>
  </si>
  <si>
    <t>28 rue Georges Cisson 
83000 DRAGIUIGNAN</t>
  </si>
  <si>
    <t>Maison des Jeunes 
Avenue Marx Dormoy 
83001 DRAGUIGNAN</t>
  </si>
  <si>
    <t>15-431PVC-PR</t>
  </si>
  <si>
    <t>https://drive.google.com/open?id=0B9VH351EVEJPb0g1djhOTXV6QnM</t>
  </si>
  <si>
    <t>Mairie de PIRIAC SUR MER</t>
  </si>
  <si>
    <t>BP 42023 
44420 PIRIAC SUR MER</t>
  </si>
  <si>
    <t>Salle Suroit 
Espace Kerdinio 
44420 PIRIAC SUR MER</t>
  </si>
  <si>
    <t>15-430TR-PJG</t>
  </si>
  <si>
    <t>https://drive.google.com/open?id=0B9VH351EVEJPTUZmTXhpQV9BZjg</t>
  </si>
  <si>
    <t>Mairie de COLOGNE</t>
  </si>
  <si>
    <t>rue Camille Catalan 
32430 COLOGNE</t>
  </si>
  <si>
    <t>32430 COLOGNE</t>
  </si>
  <si>
    <t>15-429DIV-FP</t>
  </si>
  <si>
    <t>https://drive.google.com/open?id=0B9VH351EVEJPN0ZXalFUZ3NoQ0k</t>
  </si>
  <si>
    <t>Mairie de Grabels</t>
  </si>
  <si>
    <t>1, place Jean Jaures 
34790 GRABELS</t>
  </si>
  <si>
    <t>15-428TR-LM</t>
  </si>
  <si>
    <t>https://drive.google.com/open?id=0B9VH351EVEJPc3BNMk5zU1o2SW8</t>
  </si>
  <si>
    <t xml:space="preserve">Mairie de VALBONNE
</t>
  </si>
  <si>
    <t>BP 109 
06902 VALBONNE SOPHIA ANTIPOLIS CEDEX</t>
  </si>
  <si>
    <t>Salle Omnisport 
06900 VALBONNE</t>
  </si>
  <si>
    <t>15-427PK-AL</t>
  </si>
  <si>
    <t>https://drive.google.com/open?id=0B9VH351EVEJPNlgycGZkR0NVWlU</t>
  </si>
  <si>
    <t>VIP PLUS</t>
  </si>
  <si>
    <t>420 avenue Blaise Pascal 
ZA La Garrigue 
34170 CASTELNAU LE LEZ</t>
  </si>
  <si>
    <t>Pkg des Martyrs 
30100 ALES</t>
  </si>
  <si>
    <t>15-426IND-AL</t>
  </si>
  <si>
    <t>https://drive.google.com/open?id=0B9VH351EVEJPcmN2b19STzFfMVk</t>
  </si>
  <si>
    <t>LES TRAVAUX DU MIDI</t>
  </si>
  <si>
    <t>Résidence Les Alpilles 
13 MARSEILLE</t>
  </si>
  <si>
    <t>15-425PK-AL</t>
  </si>
  <si>
    <t>15-424SEC-FP</t>
  </si>
  <si>
    <t>https://drive.google.com/open?id=0B9VH351EVEJPYnVaeHozOEtkcms</t>
  </si>
  <si>
    <t xml:space="preserve">
34830 JACOU</t>
  </si>
  <si>
    <t>15-423BOU-JT</t>
  </si>
  <si>
    <t>https://drive.google.com/open?id=0B9VH351EVEJPaGtXaElOaDBZMjQ</t>
  </si>
  <si>
    <t>CROUS TOULOUSE</t>
  </si>
  <si>
    <t xml:space="preserve">58, rue du Taur 
CS 67096
31070 TOULOUSE CEDEX 7
</t>
  </si>
  <si>
    <t>CROUS
31000 TOULOUSE RANGUEIL</t>
  </si>
  <si>
    <t>15-422PK-AL</t>
  </si>
  <si>
    <t>VINCI PARK FRANCE</t>
  </si>
  <si>
    <t>Parking Jean Jaures 
Place Jean Jaures 
13005 MARSEILLE</t>
  </si>
  <si>
    <t>15-421BP-LM</t>
  </si>
  <si>
    <t>https://drive.google.com/open?id=0B9VH351EVEJPeHJ6WXpKWmdFQTA</t>
  </si>
  <si>
    <t>Monsieur TAYLOR Airdre</t>
  </si>
  <si>
    <t>22 Kensington Park Gardens
LOONDON W113HD</t>
  </si>
  <si>
    <t>L'Ancienne Gare 
Sentier de la Gare 
83 GASSIN</t>
  </si>
  <si>
    <t>Mezzatruta</t>
  </si>
  <si>
    <t>15-420TR-PJG</t>
  </si>
  <si>
    <t>https://drive.google.com/open?id=0B9VH351EVEJPYWl4R3pDd3pqZ3c</t>
  </si>
  <si>
    <t>Mairie de PORTET SUR GARONNE</t>
  </si>
  <si>
    <t xml:space="preserve">rue de l'Hôtel de Ville 
31120 PORTET SUR GARONNE </t>
  </si>
  <si>
    <t>Collège Jules Valles 
31120 PORTET SUR GARRONNE</t>
  </si>
  <si>
    <t>15-419PVC-AS</t>
  </si>
  <si>
    <t>https://drive.google.com/open?id=0B9VH351EVEJPMlEzTlhtdG0ycWM</t>
  </si>
  <si>
    <t>MAIRIE DE MOZAC</t>
  </si>
  <si>
    <t>Rue de l'Hôtel de Ville 
63200 MOZAC</t>
  </si>
  <si>
    <t>Gymnase E Vacant 
15bis rue Louis Delmas 
63200 MOZAC</t>
  </si>
  <si>
    <t>15-418PK-AL</t>
  </si>
  <si>
    <t>https://drive.google.com/open?id=0B9VH351EVEJPZTNGakFOWnFmNTQ</t>
  </si>
  <si>
    <t>VINCI PARK</t>
  </si>
  <si>
    <t>SPPM DU MIDI 
TSA 16702
59782 LILLE Cedex 9</t>
  </si>
  <si>
    <t>Parking Gambatta 
2 rue dy Soldat Bellon
83400 HYERES</t>
  </si>
  <si>
    <t>15-417PK-AL</t>
  </si>
  <si>
    <t>https://drive.google.com/open?id=0B9VH351EVEJPcTkyX3djRWVEQ2M</t>
  </si>
  <si>
    <t>Pkg Clémenceau 
Place Clémenceau 
83400 HYERES</t>
  </si>
  <si>
    <t>15-416RS-JMB</t>
  </si>
  <si>
    <t>https://drive.google.com/open?id=0B9VH351EVEJPM1NpU01jOFRCUXc</t>
  </si>
  <si>
    <t>Monsieur MOULONGUET</t>
  </si>
  <si>
    <t>2 Camin Laslieres 
64350 MONTPEZAT</t>
  </si>
  <si>
    <t>15-415PK-AL</t>
  </si>
  <si>
    <t>https://drive.google.com/open?id=0B9VH351EVEJPZUhQaDQ0N0F1M28</t>
  </si>
  <si>
    <t>Parc Liberté 
Place de la Liberté 
83000 TOULON</t>
  </si>
  <si>
    <t>15-414PK-AL</t>
  </si>
  <si>
    <t>https://drive.google.com/open?id=0B9VH351EVEJPbGFmTGZwVzkwY0U</t>
  </si>
  <si>
    <t>VINCI PARK SERVICES</t>
  </si>
  <si>
    <t>Parking Hopital Européen 
Avenue Roger Salengra 
13003 MARSEILLE</t>
  </si>
  <si>
    <t>15-413PVC-SM</t>
  </si>
  <si>
    <t>https://drive.google.com/open?id=0B9VH351EVEJPZ0hreUp3d1BfOTg</t>
  </si>
  <si>
    <t>CLUB7</t>
  </si>
  <si>
    <t>448, rue de la Roqueturière 
34090 MONTPELLIER</t>
  </si>
  <si>
    <t>15-411TR-FP</t>
  </si>
  <si>
    <t>https://drive.google.com/open?id=0B9VH351EVEJPRng2NnZYdzF3N0E</t>
  </si>
  <si>
    <t>Salle De Sport 
34830 CLAPIERS</t>
  </si>
  <si>
    <t>15-410PK-AL</t>
  </si>
  <si>
    <t>https://drive.google.com/open?id=0B9VH351EVEJPSzhPSFhkb0IyUVU</t>
  </si>
  <si>
    <t>Pkg MATTEI 
3 rue Jean Feraud 
06800 CAGNES SUR MER</t>
  </si>
  <si>
    <t>15-409PK-AL</t>
  </si>
  <si>
    <t>https://drive.google.com/open?id=0B9VH351EVEJPUFBoaHMySHNjS2M</t>
  </si>
  <si>
    <t>Parc St Luce 
3, rue Jean Ferraud 
06800 CAGNES SUR MER</t>
  </si>
  <si>
    <t>15-408PVC-LM</t>
  </si>
  <si>
    <t>https://drive.google.com/open?id=0B9VH351EVEJPSVBiZllCVUQxQW8</t>
  </si>
  <si>
    <t>Mairie de CAVALAIRE</t>
  </si>
  <si>
    <t>Place Benjamin Gaillard 
CS 50150 
83240 CAVALAIRE SUR MER</t>
  </si>
  <si>
    <t>Gymnase Henry Gros 
83240 CAVALAIRE</t>
  </si>
  <si>
    <t>15-407DIV-LM</t>
  </si>
  <si>
    <t>https://drive.google.com/open?id=0B9VH351EVEJPZU5UZHpVbVlsNmc</t>
  </si>
  <si>
    <t>Mairie de REGUSSE</t>
  </si>
  <si>
    <t>83630 REGUSSE</t>
  </si>
  <si>
    <t>Tennis de Regusse 
83630</t>
  </si>
  <si>
    <t>15-406PK-AL</t>
  </si>
  <si>
    <t>https://drive.google.com/open?id=0B9VH351EVEJPMlFZcFEzWUxnUmc</t>
  </si>
  <si>
    <t>Pkg Jean Jaures 
Place Jean Jaures 
13005 MARSEILLE</t>
  </si>
  <si>
    <t>Kasimir</t>
  </si>
  <si>
    <t>15-405GS-FP</t>
  </si>
  <si>
    <t>https://drive.google.com/open?id=0B9VH351EVEJPbmQ3ekRYbU9vd0E</t>
  </si>
  <si>
    <t>11100 NARBONNE</t>
  </si>
  <si>
    <t>Stade Saint Salvayre 
11100 NARBONNE</t>
  </si>
  <si>
    <t>15-404PK-AL</t>
  </si>
  <si>
    <t>https://drive.google.com/open?id=0B9VH351EVEJPT0tMTFlMNDlnRW8</t>
  </si>
  <si>
    <t>TECHMO</t>
  </si>
  <si>
    <t>11, rue de Villeneuve
BP n° 50435 
94583 RUNGIS Cedex</t>
  </si>
  <si>
    <t>Le Jardin Celeste 
2, rue de l'Aviateur Martel 
77600 BUSSY SAINT GEORGES</t>
  </si>
  <si>
    <t>15-403MC-FP</t>
  </si>
  <si>
    <t>https://drive.google.com/open?id=0B9VH351EVEJPUFRSQ1ZyVU9tTU0</t>
  </si>
  <si>
    <t>SCI TC BITERROIS</t>
  </si>
  <si>
    <t>15-402BOU-JR</t>
  </si>
  <si>
    <t>https://drive.google.com/open?id=0B9VH351EVEJPZzhDdi14UlRZMzQ</t>
  </si>
  <si>
    <t>NOUVEAU LOGIS AZUR</t>
  </si>
  <si>
    <t xml:space="preserve">268 avenue de la Californie 
BP 3122 
06203 NICE </t>
  </si>
  <si>
    <t xml:space="preserve">Résidence Le Raimu 
80, impasse du Raimu 
06210 MANDELIEU </t>
  </si>
  <si>
    <t>15-401PVC-PJG</t>
  </si>
  <si>
    <t>https://drive.google.com/open?id=0B9VH351EVEJPbUpmdjZWQnpLYlk</t>
  </si>
  <si>
    <t>Mairie de FROUZINS</t>
  </si>
  <si>
    <t>1 place de l'Hôtel de Ville 
31270 FROUZINS</t>
  </si>
  <si>
    <t>Gymnase 
31270 FROUZINS</t>
  </si>
  <si>
    <t>15-400SB-SM</t>
  </si>
  <si>
    <t>https://drive.google.com/open?id=0B9VH351EVEJPWnNwTW9MSV9pU3M</t>
  </si>
  <si>
    <t>Maison pour Tous Mercouri 
842  rue de la Vieille Poste 
34000 MONTPELLIER</t>
  </si>
  <si>
    <t>15-399DIV-JPB</t>
  </si>
  <si>
    <t>Mairie de MESNAC</t>
  </si>
  <si>
    <t>16370 MESNAC</t>
  </si>
  <si>
    <t>15-398TR-FP</t>
  </si>
  <si>
    <t>https://drive.google.com/open?id=0B9VH351EVEJPfnF3cjE0cUttZVF3TXVVc2llc1ZuX3I3dGVpdUN1Y21wMFVPb2F4cHprcmM</t>
  </si>
  <si>
    <t>Halle des Sports 
34290 SERVIAN</t>
  </si>
  <si>
    <t>15-397RS-PJG</t>
  </si>
  <si>
    <t>https://drive.google.com/open?id=0B9VH351EVEJPfmhsUnMwRFVldXQ5cVRxODVLQzdRYVNMLXZaRTUyQTBfVU0tYWpjaFl3X0E</t>
  </si>
  <si>
    <t>MAIRIE DE RODEZ</t>
  </si>
  <si>
    <t>BP 3119 
12031 RODEZ CEDEX 9</t>
  </si>
  <si>
    <t>Complexe Sportif de VABRE 
12000 RODEZ</t>
  </si>
  <si>
    <t>15-396PK-AL</t>
  </si>
  <si>
    <t>https://drive.google.com/open?id=0B9VH351EVEJPfmpzWkZvWXg0X0hiWFBuazJyYjZDdHNGNG9QTW0yWklEUU9ZMnlOcE1NUUk</t>
  </si>
  <si>
    <t>TSA 16702 
59000 LILLE</t>
  </si>
  <si>
    <t>Parking Bourse 
Galeries Lafayette 
13000 MARSEILLE</t>
  </si>
  <si>
    <t>CLAUDE Philippe</t>
  </si>
  <si>
    <t>15-395SB-SM</t>
  </si>
  <si>
    <t>1 place Georges FRECHE 
34260 MONTPELLIER</t>
  </si>
  <si>
    <t>Maison pour Tous Escoutaïre 
34000 MONTPELLIER</t>
  </si>
  <si>
    <t>15-394GS-JS</t>
  </si>
  <si>
    <t>https://drive.google.com/open?id=0B9VH351EVEJPfkJqNDZWTzZjWElKMEVYMnl2dzROMHBmYU1JLTJvLWNrRFdESU8zc3NrN3M</t>
  </si>
  <si>
    <t>SCI LE LEVANT</t>
  </si>
  <si>
    <t>Chemin du Raisin 
84310 MORIERES LES AVIGNON</t>
  </si>
  <si>
    <t>15-393GS-JS</t>
  </si>
  <si>
    <t>https://drive.google.com/open?id=0B9VH351EVEJPfm03Rk5MdWUzNUFybmh4cDkzSjJtT3JsVUpfMmE3VXl5R2h1ZDg0RkRSSjQ</t>
  </si>
  <si>
    <t>CC DU PAYS DE SAINT FLOUR</t>
  </si>
  <si>
    <t>ZA DU Rosier Coren 
15100 SAINT FLOUR</t>
  </si>
  <si>
    <t>Avenue de Besserette 
15100 SAINT FLOUR</t>
  </si>
  <si>
    <t>15-392IND-SM</t>
  </si>
  <si>
    <t>https://drive.google.com/open?id=0B9VH351EVEJPbGl0VDVYTEJuRG8</t>
  </si>
  <si>
    <t xml:space="preserve">INTERSPORT
</t>
  </si>
  <si>
    <t>20000 CALVI</t>
  </si>
  <si>
    <t>INTERSPORT
20000 CALVI</t>
  </si>
  <si>
    <t>15-391GS-FP</t>
  </si>
  <si>
    <t>https://drive.google.com/open?id=0B2QUlEER30QDU3JTYWExUTVETUU</t>
  </si>
  <si>
    <t>MAIRIE D'AIGUES-MORTES</t>
  </si>
  <si>
    <t>place Saint Louis 
30220 AIGUES MORTES</t>
  </si>
  <si>
    <t>Ecole primaire Charles Gros 
20 bis Boulevard Frederic Mistral 
30220 AIGUES MORTES</t>
  </si>
  <si>
    <t>15-390RS-JMB</t>
  </si>
  <si>
    <t>https://drive.google.com/open?id=0By9076QATsXNWElWVjdPZjVaTTQ</t>
  </si>
  <si>
    <t>MAIRIE DE RION DES LANDES</t>
  </si>
  <si>
    <t>15-389BP-BP</t>
  </si>
  <si>
    <t>https://drive.google.com/open?id=0By9076QATsXNWWl6UW5ZQTBnMUU</t>
  </si>
  <si>
    <t>Chemin de Trespeaux 
30100 ALES</t>
  </si>
  <si>
    <t>Tennis Club de Salindres 
30 SALINDRES</t>
  </si>
  <si>
    <t>15-388RS-FJ</t>
  </si>
  <si>
    <t>https://drive.google.com/open?id=0By9076QATsXNVE1LNHJwX2xYUk0</t>
  </si>
  <si>
    <t>MAIRIE DE TREFFORT CUISIAT</t>
  </si>
  <si>
    <t>2, place Marie Collet 
BP 1 
01370 TREFFORT CUISIAT</t>
  </si>
  <si>
    <t>15-387SEC-SM</t>
  </si>
  <si>
    <t>https://drive.google.com/open?id=0By9076QATsXNeE5PRXZ1bktDT1U</t>
  </si>
  <si>
    <t>MAIRIE DE LODEVE</t>
  </si>
  <si>
    <t>Place de l'Hôtel de Ville 
34700 LODEVE</t>
  </si>
  <si>
    <t>15-386RS-FP</t>
  </si>
  <si>
    <t>https://drive.google.com/open?id=0By9076QATsXNS09fZ1ZXZFVScVE</t>
  </si>
  <si>
    <t>MAIRIE DE BALARUC LES BAINS</t>
  </si>
  <si>
    <t>Hôtel de Ville 
34540 BALARUC LES BAINS</t>
  </si>
  <si>
    <t>Tennis Club 
rue du Stade 
34450 BALARUC LES BAINS</t>
  </si>
  <si>
    <t>15-385GS-LM</t>
  </si>
  <si>
    <t>https://drive.google.com/open?id=0By9076QATsXNQ3JHRDhaWWp5MEE</t>
  </si>
  <si>
    <t>Mairie de PLAN DE LA TOUR</t>
  </si>
  <si>
    <t>Hôtel de Ville 
83120 PLAN DE LA TOUR</t>
  </si>
  <si>
    <t>15-384BP-JMB</t>
  </si>
  <si>
    <t>https://drive.google.com/open?id=0By9076QATsXNd1hvbm9vLXFXejA</t>
  </si>
  <si>
    <t>Monsieur MIGUEL DE BESITEGUI</t>
  </si>
  <si>
    <t>1606 Chemin Anterana 
64500 SAINT JEAN DE LUZ</t>
  </si>
  <si>
    <t>15-383PVC-FJM</t>
  </si>
  <si>
    <t>https://drive.google.com/open?id=0B9VH351EVEJPflViWWJWLU9mUkw1YWVUOXphbklzT1BIbHJGb0V3VGFQOTh1QVBtZUN3Wk0</t>
  </si>
  <si>
    <t>69 VILLEURBANNE</t>
  </si>
  <si>
    <t>Halle des Sports 
26 PIERRELATTE</t>
  </si>
  <si>
    <t>15-382PK-AL</t>
  </si>
  <si>
    <t>https://drive.google.com/open?id=0B9VH351EVEJPfml0RHJwTDB3RVZ2NjRWRXhld3AwbmtYaWd5dDFEbGYyYnEzOW5YbENjR2M</t>
  </si>
  <si>
    <t>Parking Saint Paul 
Rond Point Sainte Claure 
06570 SAINT PAUL DE VENCE</t>
  </si>
  <si>
    <t>15-381BOU-JR</t>
  </si>
  <si>
    <t>https://drive.google.com/open?id=0B9VH351EVEJPfjFlUkdSUVVYeDZhaXhWdWVyc09VVl8tQnd1N1RRMUR3VTN2clgwanZ1LXM</t>
  </si>
  <si>
    <t>USSAP</t>
  </si>
  <si>
    <t>24 place de la Résistance 
BP 111
11304 LIMOUX CEDEX</t>
  </si>
  <si>
    <t>IME La Mauresque 
66 PORT VENDRES</t>
  </si>
  <si>
    <t>15-379PVC-LM</t>
  </si>
  <si>
    <t>https://drive.google.com/open?id=0B9VH351EVEJPfnh2QllRNXNNQi1jV3pyNTMtN1ZmOGpNQzVZdVpFTHN3SU5fcWljeVNEMmM</t>
  </si>
  <si>
    <t>Mairie de LA FARE LES OLIVIERS</t>
  </si>
  <si>
    <t>Place Camille Pelletan 
13580 LA FARE LES OLIVIERS</t>
  </si>
  <si>
    <t>Gymnase 
Quartier de la Gueirarde 
13580 LA FARE LES OLIVIERS</t>
  </si>
  <si>
    <t>15-378PIST-LM</t>
  </si>
  <si>
    <t>https://drive.google.com/open?id=0B9VH351EVEJPfnlsdlFsWnF1OUY5a2Qxa2t6TUxBaXpsZi01M3RJVFFCX1B6b0NyT0NPeDQ</t>
  </si>
  <si>
    <t xml:space="preserve">S.L.T.P.
</t>
  </si>
  <si>
    <t>3 rue Elie Makridis 
13230 PORT SAINT LOUIS DU RHONE</t>
  </si>
  <si>
    <t>College Robespierre 
13230 PORT SAINT LOUIS DU RHONE</t>
  </si>
  <si>
    <t>15-377PVC-LM</t>
  </si>
  <si>
    <t>https://drive.google.com/open?id=0B9VH351EVEJPfkdqYXNiSVlqQU9hMUJtMjhBenB1SmlMQU1RSDI0dlJscUlnSFVjaXAwaWc</t>
  </si>
  <si>
    <t xml:space="preserve">TERRA 13
</t>
  </si>
  <si>
    <t>467 chemin du Littoral 
13200 MARSEILLE</t>
  </si>
  <si>
    <t>College Robespierre 
13 PORT SAINT LOUIS DU RHONE</t>
  </si>
  <si>
    <t>15-376GS-FP</t>
  </si>
  <si>
    <t>https://drive.google.com/open?id=0B9VH351EVEJPfnZ2d0lKeVVMNWljcndDOVVCby01SEMtd0xjV3A1UnE2LW0tR29zZlA3Yms</t>
  </si>
  <si>
    <t>OFFICE DE TOURISME GRAND STADE</t>
  </si>
  <si>
    <t>Les Cappellans 
1 rue Verdié 
66750 SAINT CYPRIEN</t>
  </si>
  <si>
    <t>15-375SB-SM</t>
  </si>
  <si>
    <t>https://drive.google.com/open?id=0B9VH351EVEJPfnVkY0N1QUVfWUx0SjFjYXBwUmo2MjBHVTRwNy1NWU1zY1d3MFRweUhyQXM</t>
  </si>
  <si>
    <t>MAIRIE DE POUSSAN</t>
  </si>
  <si>
    <t>1, place de la Mairie 
34560 POUSSAN</t>
  </si>
  <si>
    <t>Ecole Maternelle Les Baux 
34560 POUSSAN</t>
  </si>
  <si>
    <t>15-374TR-FJM</t>
  </si>
  <si>
    <t>https://drive.google.com/open?id=0B9VH351EVEJPfmhKRF9qMmRYRnlUX3A5d08wUm16NFNJaEw0ZDhES3FPd2NGT2dhR3NKd0k</t>
  </si>
  <si>
    <t>MAIRIE DE CHALLES LES EAUX</t>
  </si>
  <si>
    <t>100 rue Charles Pillet
73190 CHALLES LES EAUX</t>
  </si>
  <si>
    <t>Gymnase Municipal 
73190 CHALLES LES EAUX</t>
  </si>
  <si>
    <t>15-373CLO-BP</t>
  </si>
  <si>
    <t>https://drive.google.com/open?id=0B9VH351EVEJPfmg2Y2IxWUt0S3NzWkFreTZELWVLaXFHZnJ4bkJYY0swVWVRNDJlZUU4SEE</t>
  </si>
  <si>
    <t>MAIRIE DE MONTARNAUD</t>
  </si>
  <si>
    <t>80 Avenue Gilbert Senes 
34570 MONTARNAUD</t>
  </si>
  <si>
    <t>Tennis Club Municipal
34570 MONTARNAUD</t>
  </si>
  <si>
    <t>15-372BP-SM</t>
  </si>
  <si>
    <t>https://drive.google.com/open?id=0B9VH351EVEJPfm1KMUVnR0xGM2tIZmdodnZzV1IwVjN4dGJQQ082Wi1CWkQ1aHBfbXNjdTg</t>
  </si>
  <si>
    <t>SNI SUD EST</t>
  </si>
  <si>
    <t xml:space="preserve">1 rue Jules Isaac BP 134
13275 MARSEILLE Cedex 9
</t>
  </si>
  <si>
    <t>Résidence Maréchal Juin 
34000 MONTPELLIER</t>
  </si>
  <si>
    <t>15-371PVC-LM</t>
  </si>
  <si>
    <t>https://drive.google.com/open?id=0B9VH351EVEJPfkpYRFFWNEREVS1NazZjaC1wSG1BZGo1a3owRk1QTmR2YW1taGJtX0QydEU</t>
  </si>
  <si>
    <t>Place George Clémenceau 
BP 187 
84106 ORANGE CEDEX</t>
  </si>
  <si>
    <t>Gymnase Trintignant 
84100 ORANGE</t>
  </si>
  <si>
    <t>15-370TR-FP</t>
  </si>
  <si>
    <t>https://drive.google.com/open?id=0B9VH351EVEJPfkdOTlgzVE04XzBrc0xoQXVoVXBqbFQzRHQxYXNmcDI2UnRaeUpCb3JDdlE</t>
  </si>
  <si>
    <t>Collège Alice et Jean Olibo 
Avenue Georges Pompidou 
BP 59 
66751 SAIN CYPRIEN</t>
  </si>
  <si>
    <t>15-369TR-FJM</t>
  </si>
  <si>
    <t>https://drive.google.com/open?id=0B9VH351EVEJPfkY3RTBVaXhEeVFDUlFEeEliVXBaUjJPb2dfVkxBRFRDcHR0SkNySk9oLUk</t>
  </si>
  <si>
    <t>9 rue Rampon 
07800 LA VOULTE SUR RHONE</t>
  </si>
  <si>
    <t>Salle de Sports Pierre Leleu 
07800 LA VOULTE SUR RHONE</t>
  </si>
  <si>
    <t>15-368SB-SM</t>
  </si>
  <si>
    <t>https://drive.google.com/open?id=0B9VH351EVEJPfllvbTBYTXlDSlpsdzF6VmRJU0xTVFVlOWNLV2Q2b25BUjhSLTVCQ2JDMzA</t>
  </si>
  <si>
    <t>1 place Georges Freche 
34000 MONTPELLIER</t>
  </si>
  <si>
    <t>Ecole Francois Rabelais 
34000 MONTPELLIER</t>
  </si>
  <si>
    <t>15-367SB-SM</t>
  </si>
  <si>
    <t>https://drive.google.com/open?id=0B9VH351EVEJPflpXbTVzenRMaXQ3MVBvc0FISE9qdkRVM3Z2eTczTVh5LUNJd2hQVUVxTGc</t>
  </si>
  <si>
    <t>Ecole Madeleine Bres 
Allée de l'aqueduc 
34000 MONTPELLIER</t>
  </si>
  <si>
    <t>Toledo Peinture</t>
  </si>
  <si>
    <t>15-366DIV-JS</t>
  </si>
  <si>
    <t>https://drive.google.com/open?id=0B9VH351EVEJPfm0yZE0yLVAtd0k4U3pwMkh5dFQyQ1lieFUzejlSTFFVRV9heTNNa3dSS1k</t>
  </si>
  <si>
    <t>Complexe Sportif Etienne Vidal 
34430 SAINT JEAN DE VEDAS</t>
  </si>
  <si>
    <t>15-365PK-AL</t>
  </si>
  <si>
    <t>https://drive.google.com/open?id=0B9VH351EVEJPfjhCcjNKbXV1SzNrNmVJZ1BmaU9jclBYOGZENlNoc0IwcEdjYUx1NXJUYlU</t>
  </si>
  <si>
    <t>Parking Office de Tourisme 
06 VALLAURIS</t>
  </si>
  <si>
    <t>15-364SB-SM</t>
  </si>
  <si>
    <t>https://drive.google.com/open?id=0B9VH351EVEJPfmVsdk5fcktPZzQ0N0tIajNXMDU0c0VxZDZkS3U2UzM1RlBSS0I1Q19tMVU</t>
  </si>
  <si>
    <t>Ecole Gambetta 
20 rue des Soldats 
34000 MONTPELLIER</t>
  </si>
  <si>
    <t>15-363PK-AL</t>
  </si>
  <si>
    <t>https://drive.google.com/open?id=0B9VH351EVEJPfkhJX05OOGRVUktsSFFkY1ItMjFBVzhLUVFGeDVJUEFUU05TMV96eThxME0</t>
  </si>
  <si>
    <t>Park Porte Auguste 
Boulevard Saintenac 
30000 NIMES</t>
  </si>
  <si>
    <t>15-362DIV-FP</t>
  </si>
  <si>
    <t>https://drive.google.com/open?id=0B9VH351EVEJPflVldE8xVDBqRmJqUkVKZ2JXendCSk11ZHZkMlczWGZjdWQtazR1d0JseEE</t>
  </si>
  <si>
    <t>Tennis municipal 
route de Lattes 
34470 PEROLS</t>
  </si>
  <si>
    <t>15-361SB-SM</t>
  </si>
  <si>
    <t>https://drive.google.com/open?id=0B9VH351EVEJPfkJWS3ZlcDcwNTRNU0FsbmUtN01mRW96YUR4Y2FndjBHYlJfTkg4bVh0bWs</t>
  </si>
  <si>
    <t>PROXIFORME</t>
  </si>
  <si>
    <t>ZA DU SEGLA
Rue Daniele Casanova
31600 SEYSSE</t>
  </si>
  <si>
    <t>ZA DU SEGLA
Rue Daniele Casanova
31600 SEYSSE
31600 SEYSSE</t>
  </si>
  <si>
    <t>15-360SB-SM</t>
  </si>
  <si>
    <t>https://drive.google.com/open?id=0B9VH351EVEJPfnN4NnVOT0QtUUFFME5wY2c1UUpzS1RyMUxMbl9xbE5jMmVJV21EYUlPS2s</t>
  </si>
  <si>
    <t>MAIRIE DE BEAULIEU</t>
  </si>
  <si>
    <t>Hôtel de Ville 
34160 BEAULIEU</t>
  </si>
  <si>
    <t>Ecole Primaire 
34160 BEAULIEU</t>
  </si>
  <si>
    <t>15-359GS-JS</t>
  </si>
  <si>
    <t>https://drive.google.com/open?id=0B9VH351EVEJPfndWemtwM0JIWTV3S01rYm1kaWVWTHZyS0syOXAzNVZYaFdOZWh3TXBvOVE</t>
  </si>
  <si>
    <t>15-358SEC-FP</t>
  </si>
  <si>
    <t>https://drive.google.com/open?id=0B9VH351EVEJPfkh1X25zRTZfRkY1cHh3RERNQ2hlWVEya2NaQXJXUkg1aXVZTjBxcXE1M3M</t>
  </si>
  <si>
    <t>34830 CLAPIERS</t>
  </si>
  <si>
    <t>15-357PK-CS</t>
  </si>
  <si>
    <t>https://drive.google.com/open?id=0B9VH351EVEJPfkJmRjYzWUFIODFNZTFQLWg1WnZYUl9JNHlvMUZtZkV4djBEUUhTeFI3elE</t>
  </si>
  <si>
    <t>59000 LILLE</t>
  </si>
  <si>
    <t>Parking La Foux
06000 GRASSE</t>
  </si>
  <si>
    <t>15-356PK-CS</t>
  </si>
  <si>
    <t>https://drive.google.com/open?id=0B9VH351EVEJPfnhDOW5Wd2RrYkN6UEdoWHZQdjJnNzVjc2hCeEI4OFlNMkwtNWd4T0NINUU</t>
  </si>
  <si>
    <t>Parking BARLA 
Rue Auguste Gal 
06300 NICE</t>
  </si>
  <si>
    <t>15-355PK-CS</t>
  </si>
  <si>
    <t>https://drive.google.com/open?id=0B9VH351EVEJPfjVxNm5icVFsOENBQTBCZ19nRFlHSEd4WW1WQkp1dHBBXzBsajUtQTZ2Y0k</t>
  </si>
  <si>
    <t>Palais de Justice 
Place du Palais de Justice 
06000 NICE</t>
  </si>
  <si>
    <t>15-354BP-PR</t>
  </si>
  <si>
    <t>https://drive.google.com/open?id=0B9VH351EVEJPfllvUF84bGpQOUtBaDZMaS1wQ1BWSk1PRk9aUkNOVWV0T2FSSjdSSmNaLXM</t>
  </si>
  <si>
    <t>Monsieur et Madame PELLET</t>
  </si>
  <si>
    <t>Le Runesto 
56340 CARNAC</t>
  </si>
  <si>
    <t>DIESAL</t>
  </si>
  <si>
    <t>15-353PVC-AS</t>
  </si>
  <si>
    <t>4 avenue Jean Jaures 
63120 COURPIERRE</t>
  </si>
  <si>
    <t>Gymnase de Belime 
63120 COURPIERE</t>
  </si>
  <si>
    <t>15-352DIV-FP</t>
  </si>
  <si>
    <t>https://drive.google.com/open?id=0B9VH351EVEJPfjE2R3ZvR21abVI2MGRFazBmYlNZOFFfMU1vQ2dGcHZjY0VWM3VmemctZDQ</t>
  </si>
  <si>
    <t>DOMAINE ET DEMEURE LES CARRASSES</t>
  </si>
  <si>
    <t>Route de Capestang 
34310 QUARANTE</t>
  </si>
  <si>
    <t>Chateau Les Carrasses
34310 QUARANTE</t>
  </si>
  <si>
    <t>15-351PK-CS</t>
  </si>
  <si>
    <t>https://drive.google.com/open?id=0B9VH351EVEJPflpkRU13SXRta3U5ZmNqajd5aDFGa1pNeHlDVjMxd2VVUkJJanZSb1RUdU0</t>
  </si>
  <si>
    <t>Parking LENVAL
57 avenue de la Californie 
06200 NICE</t>
  </si>
  <si>
    <t>15-350PVC-FP</t>
  </si>
  <si>
    <t>https://drive.google.com/open?id=0B9VH351EVEJPfmRFRVlpUUlTUHI4bTVBWVUwTU12VzVBSEtBeUlQZHJYWGFmd3h2S05jbm8</t>
  </si>
  <si>
    <t>34560 POUSSAN</t>
  </si>
  <si>
    <t>15-349BP-PR</t>
  </si>
  <si>
    <t>https://drive.google.com/open?id=0B9VH351EVEJPfnVjVHRCZGNqMFpVVnM1bTZkVllLSFVmc0FyYWh4Mnk4TjRKLWg5SXBNLTQ</t>
  </si>
  <si>
    <t>MAIRIE DE SAINT MATHURIN</t>
  </si>
  <si>
    <t>Place de la Mairie 
85150 SAINT MATHURIN</t>
  </si>
  <si>
    <t>15-348DIV-PJG</t>
  </si>
  <si>
    <t>MAIRIE D' EAUZE</t>
  </si>
  <si>
    <t>Hôtel de Ville 
32800 EAUZE</t>
  </si>
  <si>
    <t>32800 EAUZE</t>
  </si>
  <si>
    <t>15-347SB-SM</t>
  </si>
  <si>
    <t>https://drive.google.com/open?id=0B9VH351EVEJPfnNFRlMxX2tlRlR0UmNxUnI3Y2hEMllZMDdWeEJILTRYXzI5MU0zb2FVVFE</t>
  </si>
  <si>
    <t>Ecole Maternelle KERGOMARD 
5 rue du Colonel Marchand 
34000 MONTPELLIER</t>
  </si>
  <si>
    <t>15-346PVC-JMB</t>
  </si>
  <si>
    <t>https://drive.google.com/open?id=0B9VH351EVEJPfjNKX1ZPOU5YdHJhUE5Oa2Z1WU93cTIxWDVGX1htb0JGajBfaXJyZ2UxWDA</t>
  </si>
  <si>
    <t xml:space="preserve">Allée de Poggio Mirteto 
BP 90031 
33611 CANEJAN </t>
  </si>
  <si>
    <t>Gymnase Pierre Meunier 
1 avenue du Barricot 
33600 CANEJAN</t>
  </si>
  <si>
    <t>15-345PU-FP</t>
  </si>
  <si>
    <t>https://drive.google.com/open?id=0B9VH351EVEJPfjk4cTBiUVFtTTAxUUpYMEFYUmRvcE03OXAwY0lPcll1dFRUWVpRWlBqVms</t>
  </si>
  <si>
    <t>85 route de Lezoux 
63190 ORLEAT</t>
  </si>
  <si>
    <t>Gymnase Auguste Delaune 
Avenue Jean Jaures 
58640 VARENNES VAUZELLES</t>
  </si>
  <si>
    <t>Boulard</t>
  </si>
  <si>
    <t>15-344PIST-FP</t>
  </si>
  <si>
    <t>https://drive.google.com/open?id=0B9VH351EVEJPfmhBUUtEd3pESDBCelU3eDJBODdBVWV6WER1WmJpYjB5RkJuc3dOYjE5ZDg</t>
  </si>
  <si>
    <t>MAIRIE D'ARRAS</t>
  </si>
  <si>
    <t>6 place Guy Mollet 
BP 70913 
62022 ARRAS Cedex</t>
  </si>
  <si>
    <t>Piste Athlétisme du Stade Degouve 
62000 ARRAS</t>
  </si>
  <si>
    <t>Polytan</t>
  </si>
  <si>
    <t>15-343TR-JPB</t>
  </si>
  <si>
    <t>https://drive.google.com/open?id=0B9VH351EVEJPfloxd09wT0RKZDlWOVlURE9RSWZwdnV0YnBVblcwcEd4aVhMWFIzdHlXb00</t>
  </si>
  <si>
    <t>Mairie de TOURTOIRAC</t>
  </si>
  <si>
    <t>24390 TOURTOIRAC</t>
  </si>
  <si>
    <t>Gymnase Tourtoirac 
24390 TOURTOIRAC</t>
  </si>
  <si>
    <t>15-342PVC-FJM</t>
  </si>
  <si>
    <t>https://drive.google.com/open?id=0B9VH351EVEJPfmxHYTk1UmZ6Mnd4VENKZDB5bDRNRkRYNmo3aklPSlI0LTJzTEJSTmRjTjA</t>
  </si>
  <si>
    <t>Mairie de PRALOGNAN LA VANOISE</t>
  </si>
  <si>
    <t>73710 PRALOGNAN LA VANOISE</t>
  </si>
  <si>
    <t>15-341BP-PR</t>
  </si>
  <si>
    <t>https://drive.google.com/open?id=0B9VH351EVEJPfjNud0pIQXd2Nk1oY3doMjBxYlZqek56TWRRamJCSnZrYTVvMlRhMjZvdW8</t>
  </si>
  <si>
    <t>Monsieur BRUNO BARDECHE</t>
  </si>
  <si>
    <t>16, rue Dupont des Loges 
75007 PARIS</t>
  </si>
  <si>
    <t>61630 VILLEBADIN</t>
  </si>
  <si>
    <t>15-339PVC-FP</t>
  </si>
  <si>
    <t>https://drive.google.com/open?id=0B9VH351EVEJPfmhKb1JqZGZ1bFZqNHRPT2Y3TXBybDlIdUFoQ253bTFQcjhWSVkzVEgydUU</t>
  </si>
  <si>
    <t>Gymnase La Bulle 
11100 NARBONNE</t>
  </si>
  <si>
    <t>15-338GS-LM</t>
  </si>
  <si>
    <t>https://drive.google.com/open?id=0B9VH351EVEJPfmlERnJ3cGstVGlhcHhpazM1UFBEbzBzeko2dC02Wk5jeElHbmFEWjVCc0k</t>
  </si>
  <si>
    <t>EXTERNAT SAINT JOSEPH</t>
  </si>
  <si>
    <t>2229 route de Faveyrolles 
83190 OLLIOULES</t>
  </si>
  <si>
    <t>83190 OLLIOULES</t>
  </si>
  <si>
    <t>15-337IND-SM</t>
  </si>
  <si>
    <t>https://drive.google.com/open?id=0B9VH351EVEJPfk4ydVFqRm00QW1RREZGX1drY0tEZy1VeDJCQmFEWVI4RXJqMFVaVHQ1b28</t>
  </si>
  <si>
    <t>SAS DE LA MOITIE</t>
  </si>
  <si>
    <t>1 Esplanade de France 
BP 306 
42000 SAINT ETIENNE</t>
  </si>
  <si>
    <t>Centre Commercial Espace Capelle 
Boutique 05 
12100 MILLAU</t>
  </si>
  <si>
    <t>15-336PK-CS</t>
  </si>
  <si>
    <t>https://drive.google.com/open?id=0B9VH351EVEJPfjY3MThzN29qTHFGUkw5b0ZsTlA4SjZJQzJhUmR2U3RMZERsT0xQaDViOEk</t>
  </si>
  <si>
    <t>Parc Louvre 
20 boulevard Victor Hugo
06000 NICE</t>
  </si>
  <si>
    <t>15-335PK-CS</t>
  </si>
  <si>
    <t>https://drive.google.com/open?id=0B9VH351EVEJPfk5DSTRXVE45YkUxbGEtMDFCZGE2Wnp4TEs0Nk4zc2ZfQV9MMVpyb2tRQ28</t>
  </si>
  <si>
    <t>Parking Mozart
11 avenue Auber
06000 NICE</t>
  </si>
  <si>
    <t>15-334PVC-LM</t>
  </si>
  <si>
    <t>https://drive.google.com/open?id=0B9VH351EVEJPfm13RHRwWW5EZFI0bGI2WG5ublE5d19SQkR1YnV5RC1iRjRfdWxKd1Bwa1E</t>
  </si>
  <si>
    <t xml:space="preserve">Place George Clémenceau 
84100 ORANGE </t>
  </si>
  <si>
    <t>Gymnase de l'Argensol 
84100 ORANGE</t>
  </si>
  <si>
    <t>15-333RS-SM</t>
  </si>
  <si>
    <t>https://drive.google.com/open?id=0B9VH351EVEJPfnVlYTFfSVh1NS1kRlBOTjB5cHB4LTJNNUtaVjl2OUFMNWc2dHhPc19KSlk</t>
  </si>
  <si>
    <t>Lotissement Bas Jasson n°6 
83250 LA LONDE LES MAURES</t>
  </si>
  <si>
    <t>Hopital Sabran
83 GIENS</t>
  </si>
  <si>
    <t>15-331GS-JS</t>
  </si>
  <si>
    <t>https://drive.google.com/open?id=0B9VH351EVEJPTjU2OEswMTVoSnc</t>
  </si>
  <si>
    <t>84170 MONTEUX</t>
  </si>
  <si>
    <t>Stade Municipal 
84170 MONTEUX</t>
  </si>
  <si>
    <t>15-330PU-FJM</t>
  </si>
  <si>
    <t>https://drive.google.com/open?id=0B9VH351EVEJPfjdiYnZvRTZoZTBNMy15dnRDSFpRSzlTaE1YUGpRck5VZi1LSDBqY2VkZ0k</t>
  </si>
  <si>
    <t>VILLE D'AUTRANS</t>
  </si>
  <si>
    <t>38880 AUTRANS</t>
  </si>
  <si>
    <t>Gymnase Guy Casanova 
38880 AUTRANS</t>
  </si>
  <si>
    <t>Alpes Rénovation Service</t>
  </si>
  <si>
    <t>15-329BP-FJM</t>
  </si>
  <si>
    <t>https://drive.google.com/open?id=0B9VH351EVEJPfnhNOGhpMzJqbnMyVENQN1oxekRkTER1TUhjVHlYa2J4azNEOE84cHJvcEE</t>
  </si>
  <si>
    <t>Mairie de SAINT GEORGES DE COMMiERS</t>
  </si>
  <si>
    <t>rue de la Mairie 
38450 SAINT GEORGES DE COMMIERS</t>
  </si>
  <si>
    <t>Terrain de Tennis municipal
3845 ST GEORGES DE COMMIERS</t>
  </si>
  <si>
    <t>15-328BP-PR</t>
  </si>
  <si>
    <t>https://drive.google.com/open?id=0B9VH351EVEJPfmJYMk5TaVAycnNFZk9WcE1SblE4bnRmakVlX3F1OEU2MnNIQ1pYcUFhMW8</t>
  </si>
  <si>
    <t>Monsieur DUCOTTET</t>
  </si>
  <si>
    <t>12 La Juninais
44360 SAINT ETIENNE DE MONTLUC</t>
  </si>
  <si>
    <t>ALLIBERT</t>
  </si>
  <si>
    <t>15-327RS-PR</t>
  </si>
  <si>
    <t>https://drive.google.com/open?id=0B9VH351EVEJPfkJzTXpuWkxrRFhQR1NrVXhucjA0VmhZelllbUo5blVZa2xzdU80ZGxvMFU</t>
  </si>
  <si>
    <t>Mairie de BRUZ</t>
  </si>
  <si>
    <t>Place du Docteur Joly 
BP 77109 
35171 BRUZ CEDEX</t>
  </si>
  <si>
    <t>15-326BP-JMB</t>
  </si>
  <si>
    <t>https://drive.google.com/open?id=0B9VH351EVEJPfk04QlJwQW51NDJMRk0ybjREMnVkUk1MdENCZG5wX1VSaEZNNUlxcEcybFU</t>
  </si>
  <si>
    <t>SARL CAPBLANCQ</t>
  </si>
  <si>
    <t>131 Avenue Alfred Nobel 
64000 PAU</t>
  </si>
  <si>
    <t>Complexe Sportif de Beaumont 
64000 PAU</t>
  </si>
  <si>
    <t>15-324PU-LM</t>
  </si>
  <si>
    <t>https://drive.google.com/open?id=0B9VH351EVEJPfmh1bHpTZW5xQ3RfazdtbHptX3E3SG84MmlVS0Rzb29ZQWJnVTBkSFM3YkU</t>
  </si>
  <si>
    <t>Gymnase Valabre
13 GARDANNE</t>
  </si>
  <si>
    <t>15-323BOU-JR</t>
  </si>
  <si>
    <t>https://drive.google.com/open?id=0B9VH351EVEJPfjlPVWtCZjVsbUI4RzloZ0ZScUt3aEl3ODQzMU13QVdzWlJua0tsMEpnUTQ</t>
  </si>
  <si>
    <t>Immeuble La Coupole 
50 place Zeus 
34000 MONTPELLIER</t>
  </si>
  <si>
    <t>Médiathèque W Shakespeare 
34000 MONTPELLIER</t>
  </si>
  <si>
    <t>15-322PK-CS</t>
  </si>
  <si>
    <t>https://drive.google.com/open?id=0B9VH351EVEJPfkNEMlRDSklwVjhIbGZ2VGtxdFFMMVBfM3B1V2h5RjZfb1FDZkdVUnJfdUE</t>
  </si>
  <si>
    <t>SOCIETE MEDITERRANEENNE DE STATIONNEMENT</t>
  </si>
  <si>
    <t>Parking Castellane
Place Castellane
13006 MARSEILLE</t>
  </si>
  <si>
    <t>15-321SB-SM</t>
  </si>
  <si>
    <t>https://drive.google.com/open?id=0B9VH351EVEJPfkNqRTQtNE9uYUhmRnpmTVVfR1BQTUsyLXBxaXhEMDNnR1JzWFNNZWl5cjQ</t>
  </si>
  <si>
    <t>Ecole Sévigné 
5 rue Bernard Trevier 
34000 MONTPELLIER</t>
  </si>
  <si>
    <t>15-320RS-SM</t>
  </si>
  <si>
    <t>https://drive.google.com/open?id=0B9VH351EVEJPfmdfV0pfSUl3VDFwN2NLTHg4WEpCLXBhalV6WFVfNi1aU2lUeVJiNjlzMEE</t>
  </si>
  <si>
    <t>1 place Georges Freche 
34267 MONTPELLIER</t>
  </si>
  <si>
    <t>Tennis de Grammont
276 avenue Albert Eisntein 
34000 MONTPELLIER</t>
  </si>
  <si>
    <t xml:space="preserve">Netline </t>
  </si>
  <si>
    <t>15-319IND-SM</t>
  </si>
  <si>
    <t xml:space="preserve">1 place Georges FRECHE 
34260 MONTPELLIER </t>
  </si>
  <si>
    <t>Salle Louis Feuillade
34000 MONTPELLIER</t>
  </si>
  <si>
    <t>15-318PU-FJM</t>
  </si>
  <si>
    <t>https://drive.google.com/open?id=0B9VH351EVEJPfjhBNjVFMHZnYlZaUDg0MEZTRmJhWnpBNlAxV0FiX0FjbVliaDB0REdVYjQ</t>
  </si>
  <si>
    <t>MAIRIE DE SUZE LA ROUSSE</t>
  </si>
  <si>
    <t>Le Village 
26790 SUZE LA ROUSSE</t>
  </si>
  <si>
    <t>Gymnase 
26790 SUZE LA ROUSSE</t>
  </si>
  <si>
    <t>15-317PU-JMB</t>
  </si>
  <si>
    <t>https://drive.google.com/open?id=0B9VH351EVEJPfjlSc3JxNkpEMnU2bDRlRFZDeENzNm5nVXlZZXVwQkk3MUpQM1hpUVJUUmc</t>
  </si>
  <si>
    <t>Mairie de SERRES CASTET</t>
  </si>
  <si>
    <t>6 chemin de la Carrière 
BP 205 
64811 AEROLOPE PYRENNEES</t>
  </si>
  <si>
    <t>Salle Polyvalente 
64810 SERRES CASTET</t>
  </si>
  <si>
    <t>15-316TR-PJG</t>
  </si>
  <si>
    <t>https://drive.google.com/open?id=0B9VH351EVEJPfjR4LWkxcDFocFZGb2xIYmM0RDlObFhuOGxsbWhhYWZMUnY1UFZhalVRVnc</t>
  </si>
  <si>
    <t>MAIRIE DE VALENCE SUR BAISE</t>
  </si>
  <si>
    <t>Place de l'Hôtel de Ville 
32310 VALENCE SUR BAISE</t>
  </si>
  <si>
    <t>32310 VALENCE ET GOLF</t>
  </si>
  <si>
    <t>15-315PU-FJM</t>
  </si>
  <si>
    <t>https://drive.google.com/open?id=0B9VH351EVEJPflkydl9UWHg3eUI0a0xKLVdUTk93blJ6bWVhMHdUazlxN3hrazR4OWdvbEU</t>
  </si>
  <si>
    <t>Maison des Sports 
26110 NYONS</t>
  </si>
  <si>
    <t>15-314RS-FJM</t>
  </si>
  <si>
    <t>https://drive.google.com/open?id=0B9VH351EVEJPfi1Cb2ZMVzl1T1FIbkwweGZmZmxpWVN4SmRjM3VEM0RYV19NeW04MWtZV00</t>
  </si>
  <si>
    <t>MAIRIE DE FEILLENS</t>
  </si>
  <si>
    <t>Rue de l'Eglise 
01570 FEILLENS</t>
  </si>
  <si>
    <t>Complexe Sportif 
01570 FEILLENS</t>
  </si>
  <si>
    <t>15-313RS-FJM</t>
  </si>
  <si>
    <t>https://drive.google.com/open?id=0B9VH351EVEJPfndVdWdUTnViNGJjMXBlUnZDWUZ5cHdNQzJpU2x0QUtza2RlZ0FJTlFRVTQ</t>
  </si>
  <si>
    <t>MAIRIE DE SASSENAGE</t>
  </si>
  <si>
    <t>Place de la Libération
38360 SASSENAGE</t>
  </si>
  <si>
    <t>Tennis Club de Sassenage 
38360 SASSENAGE</t>
  </si>
  <si>
    <t>15-312TR-FJM</t>
  </si>
  <si>
    <t>https://drive.google.com/open?id=0B9VH351EVEJPfktQZlhoYXktd1JYajFBOEJVOVVybXREMVMyd085RE4xZVBZQmxSdkZncVE</t>
  </si>
  <si>
    <t>Halle des Sports Jeannie Longo
38360 SASSENAGE</t>
  </si>
  <si>
    <t>15-311PVC-PL</t>
  </si>
  <si>
    <t>https://drive.google.com/open?id=0B9VH351EVEJPamRNM05TV20ta1E</t>
  </si>
  <si>
    <t>Mairie de CHAINGY</t>
  </si>
  <si>
    <t>Place du Bourg 
45380 CHAINGY</t>
  </si>
  <si>
    <t>Gymnase 
45380 CHAINGY</t>
  </si>
  <si>
    <t>15-310BP-FJM</t>
  </si>
  <si>
    <t>https://drive.google.com/open?id=0B9VH351EVEJPflhobVM1MlhsWVFXQjVQNGhvR1NoenF2RmpVZHpMWUFiajdsV0JrWVJPUVk</t>
  </si>
  <si>
    <t>MAIRIE DE CALUIRE ET CUIRE</t>
  </si>
  <si>
    <t>Hôtel de CVille
Place du Doecteur Frederic Dugoujon 
69600 CALUIRE ET CUIRE</t>
  </si>
  <si>
    <t>Parc de la Terre des Lievres 
69600 CALUIRE ET CUIRE</t>
  </si>
  <si>
    <t>15-309GS-JS</t>
  </si>
  <si>
    <t>https://drive.google.com/open?id=0B9VH351EVEJPfjFpTU5VQnVKTVpqc0pmN3JmenpDWHJpWUlqZlVBbzNNMnlROWhEaGxTbUU</t>
  </si>
  <si>
    <t>34270 SAINT JEAN DE VEDAS</t>
  </si>
  <si>
    <t>Stade Municipal 
34270 SAINT JEAN DE VEDAS</t>
  </si>
  <si>
    <t>15-308RS-FP</t>
  </si>
  <si>
    <t>Place du 1er octobre 1974 
34280 LA GRANDE MOTTE</t>
  </si>
  <si>
    <t>Centre Tennis Municipal 
34280 LA GRANDE MOTTE</t>
  </si>
  <si>
    <t>15-307SB-SM</t>
  </si>
  <si>
    <t>https://drive.google.com/open?id=0B9VH351EVEJPflNxdzE3VmdCT1BvbVRNR1cyZ1NraTJLZXlucEJMYTZJVzYtZ3liZ2tWOW8</t>
  </si>
  <si>
    <t xml:space="preserve">VILLE DE MONTPELLIER
</t>
  </si>
  <si>
    <t>1, Place Georges Freche 
34260 MONTPELLIER</t>
  </si>
  <si>
    <t>Creche Lou Caganis 
67 rue des Razeteurs
34000 MONTPELLIER</t>
  </si>
  <si>
    <t>15-306PU-AS</t>
  </si>
  <si>
    <t>https://drive.google.com/open?id=0B9VH351EVEJPfmJ0SE5ZbjFiSk8wM2hZZ1ZVT2V3VnFwT2loT2JPYlljQWxrME5LT1l0cXM</t>
  </si>
  <si>
    <t>VILLE DE MOULINS</t>
  </si>
  <si>
    <t>BP 1629 
03016 MOULINS CEDEX</t>
  </si>
  <si>
    <t>Salle de Sport François Moreau 
03010 MOULINS</t>
  </si>
  <si>
    <t>15-305PVC-JPB</t>
  </si>
  <si>
    <t>https://drive.google.com/open?id=0B9VH351EVEJPfko4MDVBeFdPR3FrcGtRM3dRTHFfam9TaVhFbGg5TU14ZmpCbzNFSkI3ZXc</t>
  </si>
  <si>
    <t>SEMIPER</t>
  </si>
  <si>
    <t>30 avenue des Eglantiers 
24660 COULOUNIEIX CHAMIERS</t>
  </si>
  <si>
    <t>Lycée Arnaut Daniel 
24000 RIBERAC</t>
  </si>
  <si>
    <t>15-304SEC-SM</t>
  </si>
  <si>
    <t>https://drive.google.com/open?id=0B9VH351EVEJPfk1WMXFmaGI2YXdVWjY2d2x3QVpuQk0taWZXWDlaV2l0NUNzNV9lY1FrUkk</t>
  </si>
  <si>
    <t>CC GRAND PIC SAINT LOUP</t>
  </si>
  <si>
    <t>25, allée de l'Espérance 
34270 SAINT MATHIEU DE TREVIERS</t>
  </si>
  <si>
    <t>Maison de la petite Enfance 
Allée de l'Espérance 
34270 SAINT MATHIEU DE TREVIERS</t>
  </si>
  <si>
    <t>15-303DIV-FP</t>
  </si>
  <si>
    <t>Palais des Sports 
Boulevard des Hellenes 
34300 AGDE</t>
  </si>
  <si>
    <t>15-302PU-FJM</t>
  </si>
  <si>
    <t>https://drive.google.com/open?id=0By9076QATsXNUXhhbXNGWVZTXzA</t>
  </si>
  <si>
    <t>MAIRIE DE OUROUX</t>
  </si>
  <si>
    <t>Le Bourg 
69860 OUROUX</t>
  </si>
  <si>
    <t>Gymnase Multisports 
69860 OUROUX</t>
  </si>
  <si>
    <t>15-300PK-CS</t>
  </si>
  <si>
    <t>https://drive.google.com/open?id=0B9VH351EVEJPfjN1UHg5Z0RrZjY2ZFVMcWdPU1lDOVd4OGoxaS1LZWlseG5fWU01dC1vZm8</t>
  </si>
  <si>
    <t>Parking Saleya 
Cours Saleya 
06000 NICE</t>
  </si>
  <si>
    <t>15-299PVC-SM</t>
  </si>
  <si>
    <t>https://drive.google.com/open?id=0B9VH351EVEJPflEtci1VY2pUbW1nSnppbGVjQ3dPWTNoY2FsaENzczdBTXpvYjQxX2lfZ3M</t>
  </si>
  <si>
    <t>1 Place Georges Frêche 
34260 MONTPELLIER</t>
  </si>
  <si>
    <t>Gymnase Jouanique 
Rue Dalcroze 
34000 MONTPELLIER</t>
  </si>
  <si>
    <t>15-298PU-PL</t>
  </si>
  <si>
    <t>https://drive.google.com/open?id=0B9VH351EVEJPfkdNWURDTDBSZzZfNi1JZ2xLZ3E1dzZfUTNiUFl3ZTNUTnJLaGk1b3ZBakU</t>
  </si>
  <si>
    <t>MAIRIE DE DAMMARIE LES LYS</t>
  </si>
  <si>
    <t>26 rue Charles de Gaulle 
77190 DAMMARIE LES LYS</t>
  </si>
  <si>
    <t>Gymnase Anquetil 
77190 DAMMARIE LES LYS</t>
  </si>
  <si>
    <t>15-297IND-JR</t>
  </si>
  <si>
    <t>https://drive.google.com/open?id=0B9VH351EVEJPfjNYOXBkV3FqaGw1Rm1UNkctbkREaUN6Z09ubFJpUG1KUXNGNWlqN1F1dWs</t>
  </si>
  <si>
    <t>CAMPENON BERNARD SUD EST</t>
  </si>
  <si>
    <t>22 rue Joseph Clerissy 
BP 121 
13426 MARSEILLE CEDEX</t>
  </si>
  <si>
    <t>LES TERRASSES DU PORT 
Quai du Lazaret 
13000 MARSEILLE</t>
  </si>
  <si>
    <t>15-296PK-CS</t>
  </si>
  <si>
    <t>https://drive.google.com/open?id=0B9VH351EVEJPfjMyVXkzWF9tVnBPc1ZobkRUaXMySUxqVzJGdEVISTJzVXFzc0Z6WmRiQ0E</t>
  </si>
  <si>
    <t>LEON GROSSE</t>
  </si>
  <si>
    <t>Parking Hôpital Européen 
13000 MARSEILLE</t>
  </si>
  <si>
    <t>15-295PK-CS</t>
  </si>
  <si>
    <t>https://drive.google.com/open?id=0B9VH351EVEJPfjhxN3hWbTZreVhNcWx1eDkxRlR2X0txcDBEWkhtQjFvQm5GWHF6ZXVMNVE</t>
  </si>
  <si>
    <t>Parking Hôtel de Ville 
Place Jacques Carasse 
06220 VALLAURIS</t>
  </si>
  <si>
    <t>15-294PVC-FP</t>
  </si>
  <si>
    <t>https://drive.google.com/open?id=0B9VH351EVEJPfmZYR3JUaGltdjI4X1RlR0dGc1NqMVgtMkFwcWdGUUc5VGl1VnlqTDlwRWs</t>
  </si>
  <si>
    <t>MAIRIE DE SAINT CHRISTOL LES ALES</t>
  </si>
  <si>
    <t>41 rue des Marmousets 
30380 SAINT CHRISTOL LES ALES</t>
  </si>
  <si>
    <t>Centre Sportif 
Maison pour Tous 
330380 SAINT CHRISTOL LES ALES</t>
  </si>
  <si>
    <t>15-293PVC-FP</t>
  </si>
  <si>
    <t>https://drive.google.com/open?id=0B9VH351EVEJPfjVuSUViU3hGQksxWkM2dUJ6N0ZqamFwRmd5N1JQVmNLcnpQZndCX1FnTnM</t>
  </si>
  <si>
    <t>CC ALBERES COTE VERMEILLE</t>
  </si>
  <si>
    <t>Chemin de Charlemagne 
BP 90103 
66704 ARGELES SUR MER</t>
  </si>
  <si>
    <t>Halle des Sports
66 BAGES</t>
  </si>
  <si>
    <t>15-292PU-FP</t>
  </si>
  <si>
    <t>https://drive.google.com/open?id=0B9VH351EVEJPfkdSYVg4ZmV0UWNYeUpqUW10ZXAwY2M1LWlwTGZCU3l2dVFCWE5ETWxKeTQ</t>
  </si>
  <si>
    <t>240 avenue Victor Hugo 
34403 LUNEL CEDEX</t>
  </si>
  <si>
    <t>Gymnase Brunel 
34400 LUNEL</t>
  </si>
  <si>
    <t>15-291MC-FP</t>
  </si>
  <si>
    <t>https://drive.google.com/open?id=0B9VH351EVEJPflozQm9BYnlTN3Nsckpqa25TSFpxcmxyVG1OcWxEX0xwZk1nc2x4TWY0U0k</t>
  </si>
  <si>
    <t>COLAS MIDI MEDITERRANEE</t>
  </si>
  <si>
    <t>820 rue de la Marbrerie 
ZI du Salaison 
34748 VENDARGUES CEDEX</t>
  </si>
  <si>
    <t>Tennis Club du CRES 
34 LE CRES</t>
  </si>
  <si>
    <t>15-290GS-JS</t>
  </si>
  <si>
    <t>https://drive.google.com/open?id=0B9VH351EVEJPfnU5Z0liS1JMVVVGZk1acFU2TUJ3TTNNaDZ5X241eUhhR3hSdUFEVXhWaEE</t>
  </si>
  <si>
    <t>MAIRIE DE ROUSSON</t>
  </si>
  <si>
    <t>30 ROUSSON</t>
  </si>
  <si>
    <t>Terrain Multisport 
30 ROUSSON</t>
  </si>
  <si>
    <t>15-289TR-PJG</t>
  </si>
  <si>
    <t>https://drive.google.com/open?id=0B9VH351EVEJPfkd1RDBMNnJsNG83TGFMWi05MDF2R2hWY0Z2dW0yeWhYUmVKYUZoZDExcGM</t>
  </si>
  <si>
    <t>15-288SEC-SM</t>
  </si>
  <si>
    <t>https://drive.google.com/open?id=0B9VH351EVEJPflFCZXdGNm16Q1JGNVFfempnaXF6UlFhUkFGdjFxaUdwRU5Vb2RQaGg0NnM</t>
  </si>
  <si>
    <t>MAIRIE DE VIOLS LE FORT</t>
  </si>
  <si>
    <t>Hôtel de Ville 
34380 VIOLS LE FORT</t>
  </si>
  <si>
    <t>15-287PU-FJM</t>
  </si>
  <si>
    <t>https://drive.google.com/open?id=0B9VH351EVEJPfmZNb0VDblFnRDZER0lWTnRwck5mY0lKTjF2WnBJZkRnMUlhYVV1ZWI0Uzg</t>
  </si>
  <si>
    <t>Mairie de CHAMBERY</t>
  </si>
  <si>
    <t>Hôtel de Ville 
BP 11105 
Place de l'Hôtel de Ville 
73000 CHAMBERY</t>
  </si>
  <si>
    <t>15-286IND-CS</t>
  </si>
  <si>
    <t>https://drive.google.com/open?id=0B9VH351EVEJPflF6SGVLdFNHbzUtLUJ2bk9zN0VHRzE2eTFvdDBsRGVCZjZ6ZkFDMmJVbjA</t>
  </si>
  <si>
    <t>11 rue Frederic Joliot Curie 
Espace Nobel Bat B 
13000 MARSEILLE</t>
  </si>
  <si>
    <t>15-285GS-LM</t>
  </si>
  <si>
    <t>https://drive.google.com/open?id=0B9VH351EVEJPfk0ydHFpdlVuajRvY1VEUXhjOE80cmRWYXdVZjFQanloV1V3Q0stOTZmUjA</t>
  </si>
  <si>
    <t>Cours de la République 
Service Financier 
BP 18 
13541 GARDANNE Cedex</t>
  </si>
  <si>
    <t>Cours de la République 
13540 GARDANNE</t>
  </si>
  <si>
    <t>Erik</t>
  </si>
  <si>
    <t>15-284BOU-JR</t>
  </si>
  <si>
    <t>SAM TUBINO &amp; FILS</t>
  </si>
  <si>
    <t>3bis Avenue du Berceau 
98000 MONACO</t>
  </si>
  <si>
    <t>Centre Hospitalier Princesse Grace 
98000 MONACO</t>
  </si>
  <si>
    <t>15-283DIV-LM</t>
  </si>
  <si>
    <t>https://drive.google.com/open?id=0B9VH351EVEJPfnNkN3lLU0J4b05yS1NzaTZEWFBnTnQ3dkVGX0JPRk0xSnlhSkV3NVhNalk</t>
  </si>
  <si>
    <t>Mairie de ROQUEBRUNE SUR ARGENS</t>
  </si>
  <si>
    <t>Hôtel de Ville 
83520 ROQUEBRUNE SUR ARGENS</t>
  </si>
  <si>
    <t>15-282IND-SM</t>
  </si>
  <si>
    <t>https://drive.google.com/open?id=0B9VH351EVEJPfm5RYS1NQnNNUi00TkIwVGhXUDFCcTZmOFNFc3dONXlpOV9JZldvSFNQZ1U</t>
  </si>
  <si>
    <t>1 Esplanade de France
42008 SAINT ETIENNE CEDEX 2</t>
  </si>
  <si>
    <t>Centre Commercial Espace Capelle 
place de la Capelle
12100 MILLAU</t>
  </si>
  <si>
    <t>15-281SEC-SM</t>
  </si>
  <si>
    <t>https://drive.google.com/open?id=0B9VH351EVEJPfldwRXh1RDQ2TFM5TDNmS2xDdXV5LUJjcXd3OVFuVnpRY3FIQVNNUllmSkE</t>
  </si>
  <si>
    <t>SCI VALBONA</t>
  </si>
  <si>
    <t>BP 23823 
Residende Soleil 
Libreville 
Gabon</t>
  </si>
  <si>
    <t>Residende Soleil 
Libreville 
Gabon</t>
  </si>
  <si>
    <t>15-280SEC-SM</t>
  </si>
  <si>
    <t>https://drive.google.com/open?id=0B9VH351EVEJPfndrRFF6MHA1cEhZOGJSZnJBWjFJcDNVeE9KcFRSMzVPcHkwRzBXNExQbkE</t>
  </si>
  <si>
    <t>VIA SUD</t>
  </si>
  <si>
    <t>Parc 2000 
53 rue Claude François 
34080 MONTPELLIER</t>
  </si>
  <si>
    <t>Maison de la Petite Enfance 
rue des Verriès 
34981 SAINT GELY DU FESC</t>
  </si>
  <si>
    <t>15-279BP-SM</t>
  </si>
  <si>
    <t>https://drive.google.com/open?id=0By9076QATsXNTE4zUDQtYTRkeU0</t>
  </si>
  <si>
    <t>56 avenue Frederic Mistral 
34160 BOISSERON</t>
  </si>
  <si>
    <t>56 avenue Frédéric Mistral 
34160 BOISSERON</t>
  </si>
  <si>
    <t>15-278RS-PJ</t>
  </si>
  <si>
    <t>https://drive.google.com/open?id=0By9076QATsXNQmxKSXZhVERYMlk</t>
  </si>
  <si>
    <t>MAIRIE DE LA SALVETAT SAINT GILLES</t>
  </si>
  <si>
    <t>Place du 19 mars 
31880 LA SALVETAT SAINT GILLES</t>
  </si>
  <si>
    <t>Stade Municipal 
31880 LA SALVETAT SAINT GILLES</t>
  </si>
  <si>
    <t>15-277TR-JPG</t>
  </si>
  <si>
    <t>https://drive.google.com/open?id=0By9076QATsXNS0RwY3hUSGQ1TkE</t>
  </si>
  <si>
    <t>VILLE D'ALBI</t>
  </si>
  <si>
    <t>16 rue Hotel de Ville 
81023 ALBI CEDEX 9</t>
  </si>
  <si>
    <t>Gymnase Lagreze 
81000 ALBI</t>
  </si>
  <si>
    <t>15-276IND-JR</t>
  </si>
  <si>
    <t>https://drive.google.com/open?id=0B9VH351EVEJPfmF5ZjY3bEN1dGpuRlMtckdxY2RKSlVDclczdkZzdGpOZHRvSUZRcEpoV2M&amp;authuser=0</t>
  </si>
  <si>
    <t>Résidence Soleil 
LIBREVILLE
GABON</t>
  </si>
  <si>
    <t>15-275SB-SM</t>
  </si>
  <si>
    <t>https://drive.google.com/open?id=0B9VH351EVEJPfjY3NEVIbUgxcDJRTzI0NTNkbTdJRE8wbkNlS204S0JxZlFBY2d0OUlDYjg&amp;authuser=0</t>
  </si>
  <si>
    <t>SCI NUAGE</t>
  </si>
  <si>
    <t>448 rue de la Roqueturière 
34090 MONTPELLIER</t>
  </si>
  <si>
    <t>15-274IND-SM</t>
  </si>
  <si>
    <t>https://drive.google.com/open?id=0B9VH351EVEJPfjJzalNub0dfc29NZUVZcEx5d1VyZm9fUnhXQUI4UzF6QmJtQzVqRExoR3M&amp;authuser=0</t>
  </si>
  <si>
    <t>SAS INTERSPORT GAMM VERT</t>
  </si>
  <si>
    <t>Route Nationale n° 197 
20260 CALVI</t>
  </si>
  <si>
    <t>15-273PARQ-LM</t>
  </si>
  <si>
    <t>https://drive.google.com/open?id=0B9VH351EVEJPfmpIamkwMHFtRDhrYU9XcVFHNi1FTG9JOXBLQ3YwVFdOcFdDenM0OVZYVUU&amp;authuser=0</t>
  </si>
  <si>
    <t>MAIRIE DE SANARY SUR MER</t>
  </si>
  <si>
    <t>1 place de la République 
CS 700001 
83112 SANARY SUR MER Cedex</t>
  </si>
  <si>
    <t>Gymnase Brunel 
83110 SANARY SUR MER</t>
  </si>
  <si>
    <t>15-272PU-PL</t>
  </si>
  <si>
    <t>https://drive.google.com/open?id=0B9VH351EVEJPfkhMbzU4cktISjh3QVV2NjBHVWV5YnM5WnZ4VU5fR1ZBMlEtRTVZTGI3c2s</t>
  </si>
  <si>
    <t>MAIRIE DE VAUJOURS</t>
  </si>
  <si>
    <t>20 rue Alexandre Boucher 
93410 VAUJOURS</t>
  </si>
  <si>
    <t>Complexe Roger Grosmaire 
93410 VAUJOURS</t>
  </si>
  <si>
    <t>15-271GS-JS</t>
  </si>
  <si>
    <t>https://drive.google.com/open?id=0B9VH351EVEJPfm5lam54MEZFOWpJNGR1NmJReURIdDhhdXpUb1lKRDBvbURvTWJNWVNHeEU</t>
  </si>
  <si>
    <t>BP 20931 
66931 PERPIGNAN CEDEX</t>
  </si>
  <si>
    <t>Parc des Sports 
66000 PERPIGNAN</t>
  </si>
  <si>
    <t>15-270BOU-JR</t>
  </si>
  <si>
    <t>https://drive.google.com/open?id=0B9VH351EVEJPfkluQ21sU3FjTzlpWnJLSTNkM0JNb2M5X1RseFdSQ0RmRTMyWThjTXpkNXc&amp;authuser=0</t>
  </si>
  <si>
    <t>Mairie de SEPTEME LES VALLONS</t>
  </si>
  <si>
    <t>Place Pierre Didier Trationni 
BP 10 
13240 SEPTEMES LES VALLONS</t>
  </si>
  <si>
    <t>Mediatheque 
13240 SEPTEMES LES VALLONS</t>
  </si>
  <si>
    <t>15-269PU-AS</t>
  </si>
  <si>
    <t>CC VALS D'AIX ET ISABLE</t>
  </si>
  <si>
    <t>28 rue Robert Lugnier 
42260 SAINT GERMAIN LAVAL</t>
  </si>
  <si>
    <t>Gymnase Moreau 
42260 Saint Germain Laval</t>
  </si>
  <si>
    <t>15-268IND-CS</t>
  </si>
  <si>
    <t>https://drive.google.com/open?id=0B9VH351EVEJPflF6SGVLdFNHbzUtLUJ2bk9zN0VHRzE2eTFvdDBsRGVCZjZ6ZkFDMmJVbjA&amp;authuser=0</t>
  </si>
  <si>
    <t>11 rue Frederic Joliot Curie
13013 MARSEILLE</t>
  </si>
  <si>
    <t>Collège Sylvain Menu  
13000 MARSEILLE</t>
  </si>
  <si>
    <t>15-267IND-CS</t>
  </si>
  <si>
    <t>https://drive.google.com/open?id=0B9VH351EVEJPfnIzVm12Vm92V0RVTVlZbzN1ZDI0UzJtMFVqMGNWZHFIUW9McmJBOWlUbjQ&amp;authuser=0</t>
  </si>
  <si>
    <t>11 rue frederic Joliot Curie 
13013 MARSEILLE</t>
  </si>
  <si>
    <t>Collège Jean Moulin
13000 MARSEILLE</t>
  </si>
  <si>
    <t>15-266BOU-JR</t>
  </si>
  <si>
    <t>https://drive.google.com/open?id=0B9VH351EVEJPfnlNZkhWZXd4b0FRTzNyT2dBaU5zSmFjMlUyQ0RzREZUMlJVeTdJd2RfWEk&amp;authuser=0</t>
  </si>
  <si>
    <t>Place Gabriel Peri 
CS 60715 
34508 BEZIERS CEDEX</t>
  </si>
  <si>
    <t>Ecole Mairan 
13 rue Guibal 
34500 BEZIERS</t>
  </si>
  <si>
    <t>15-265PVC-AS</t>
  </si>
  <si>
    <t>Mairie de CHATEAUMEILLANT</t>
  </si>
  <si>
    <t>4 place de la Mairie 
18370 CHATEAUMEILLANT</t>
  </si>
  <si>
    <t>Salle Polyvalente 
18370 CHATEAUMEILLANT</t>
  </si>
  <si>
    <t>La Vie du Sol</t>
  </si>
  <si>
    <t>15-264PU-AS</t>
  </si>
  <si>
    <t>MAIRIE DE COMMENTRY</t>
  </si>
  <si>
    <t>Place du 14 juillet 
BP 7
03600 COMMENTRY</t>
  </si>
  <si>
    <t>Gymnase Jean Pellez 
03600 COMMENTRY</t>
  </si>
  <si>
    <t>15-263GS-LM</t>
  </si>
  <si>
    <t>https://drive.google.com/open?id=0B9VH351EVEJPfl9aQThseGVhejFwUE5NeW53aEdkS3YyWDU0SVFhSnNTM2NTM0dDelNRaE0&amp;authuser=0</t>
  </si>
  <si>
    <t>MAIRIE DU CAP D'AIL</t>
  </si>
  <si>
    <t>62 avenue du 3 septembre  
06320 CAP D'AIL</t>
  </si>
  <si>
    <t>Complexe Sportif Appolinaire 
06320 CAP D'AIL</t>
  </si>
  <si>
    <t>15-262RS-PJG</t>
  </si>
  <si>
    <t>https://drive.google.com/open?id=0B9VH351EVEJPfnBubVBvbU01VGh4YXJSUEpVRzBVeWZ6b19Qc3VIWXFuZ2VFWm80b3d3ZnM</t>
  </si>
  <si>
    <t>MAIRIE DE EAUZE</t>
  </si>
  <si>
    <t>Place de la République 
32800 EAUZE</t>
  </si>
  <si>
    <t>Tennis Municipal 
32800 EAUZE</t>
  </si>
  <si>
    <t>15-261DIV-LM</t>
  </si>
  <si>
    <t>https://drive.google.com/open?id=0B9VH351EVEJPfjdUQ1V6MjM5cFJoNlhULU1kOVpFX29DSEpqOWFzUFBCeEc2TmxmWXpobHM</t>
  </si>
  <si>
    <t>Service Financiers 
13168 CHATEAUNEUF LES MARTIGUES Cedex</t>
  </si>
  <si>
    <t>Ecoles Roger Salengro 
13168 CHATEAUNEUF LES MARTIGUIES</t>
  </si>
  <si>
    <t>Sport France</t>
  </si>
  <si>
    <t>15-260GS-LM</t>
  </si>
  <si>
    <t>https://drive.google.com/open?id=0B9VH351EVEJPfm9YbTB0dGNKUE9rakF5UzZfUE5tS1MzMGtPdGo5RTJDOC1tUkVMcmxVcHM</t>
  </si>
  <si>
    <t>83 LE PLAN DE LA TOUR</t>
  </si>
  <si>
    <t>Multisports en Gazon 
83 PLAN DE LA TOUR</t>
  </si>
  <si>
    <t>15-259BP-JMB</t>
  </si>
  <si>
    <t>https://drive.google.com/open?id=0B9VH351EVEJPfmZWSzJPanFKczJPZDlqRGc5SXRxMzA0dlliZlhsNzVBRURhNmcwdFBkQVU&amp;authuser=0</t>
  </si>
  <si>
    <t>Mairie de MEILHAN</t>
  </si>
  <si>
    <t>215 rue Felix Robert 
40400 MEILHAN</t>
  </si>
  <si>
    <t>Tennis Club Municipal 
40400 MEILHAN</t>
  </si>
  <si>
    <t>15-258IND-SM</t>
  </si>
  <si>
    <t>https://drive.google.com/open?id=0By9076QATsXNSHNYR2cwa2YwcGM&amp;authuser=0</t>
  </si>
  <si>
    <t>Direction des Finances
1 place Georges Frêche 
34260 MONTPELLIER</t>
  </si>
  <si>
    <t>Melina Mercoury 
842 rue de la Vieille Poste 
34000 MONTPELLIER</t>
  </si>
  <si>
    <t>15-257SB-SM</t>
  </si>
  <si>
    <t>https://drive.google.com/open?id=0By9076QATsXNdHR5ZnZxYUJhSTA&amp;authuser=0</t>
  </si>
  <si>
    <t>MOD Direction des Finances 
1, place George Freche 
34200 MONTPELLIER</t>
  </si>
  <si>
    <t>14, rue de l'Amethyste 
34070 MONTPELLIER</t>
  </si>
  <si>
    <t>15-256PU-FP</t>
  </si>
  <si>
    <t>https://drive.google.com/open?id=0By9076QATsXNTGJWZkJPeHNINTA&amp;authuser=0</t>
  </si>
  <si>
    <t>Gymnase Municipal 
rue du Stade 
63720 ENNEZAT</t>
  </si>
  <si>
    <t>15-255RS-PJG</t>
  </si>
  <si>
    <t>https://drive.google.com/open?id=0By9076QATsXNM1AwRzY3WG1tSGM&amp;authuser=0</t>
  </si>
  <si>
    <t>Mairie de VILLEFRANCHE DE PANAT</t>
  </si>
  <si>
    <t>1, Avenue du Levezou 
12430 VILLEFRANCHE DE PANAT</t>
  </si>
  <si>
    <t>Gymnase Municipal 
12430 VILLEFRANCHE DE PANAT</t>
  </si>
  <si>
    <t>15-254BP-FP</t>
  </si>
  <si>
    <t>https://drive.google.com/open?id=0By9076QATsXNV0ROaXRybU5EQVE&amp;authuser=0</t>
  </si>
  <si>
    <t>Madame NISSARD</t>
  </si>
  <si>
    <t>1 avenue Timon David 
13013 MARSEILLE</t>
  </si>
  <si>
    <t>Le Mas Saint Sebastien 
30600 GALLICIAN</t>
  </si>
  <si>
    <t>15-253PU-JPB</t>
  </si>
  <si>
    <t>https://drive.google.com/open?id=0By9076QATsXNMmZTTkFubUk4NU0&amp;authuser=0</t>
  </si>
  <si>
    <t>VILLE DE BERGERAC</t>
  </si>
  <si>
    <t>19 rue Neuve d'Argenson 
BP 823 
24108 BERGERAC Cedex</t>
  </si>
  <si>
    <t>Gymnase ARAGON 
24100 BERGERAC</t>
  </si>
  <si>
    <t>15-252DIV-FP</t>
  </si>
  <si>
    <t>https://drive.google.com/open?id=0By9076QATsXNckpIM3Z3Nm9jYmc&amp;authuser=0</t>
  </si>
  <si>
    <t>Avenue de Montpellier 
CS 11010 
34970 LATTES CEDEX</t>
  </si>
  <si>
    <t>Tennis Club de Lattes 
34970 LATTES</t>
  </si>
  <si>
    <t>15-251PU-FP</t>
  </si>
  <si>
    <t>https://drive.google.com/open?id=0By9076QATsXNS0FtLVZVYzRtODQ&amp;authuser=0</t>
  </si>
  <si>
    <t>Gymnase Municipal 
Avenue des Acacias 
63190 VERTAIZON</t>
  </si>
  <si>
    <t>15-250EPDM-SM</t>
  </si>
  <si>
    <t>https://drive.google.com/open?id=0By9076QATsXNc1N5SUJ0MjBaMkU&amp;authuser=0</t>
  </si>
  <si>
    <t>5 square Gastaud 
98000 MONACO</t>
  </si>
  <si>
    <t>Cours Saint Maur 
Boulevard de France 
98000 MONACO</t>
  </si>
  <si>
    <t>15-249GS-PR</t>
  </si>
  <si>
    <t>https://drive.google.com/open?id=0B9VH351EVEJPfnJzUWpSTTJrSUdYUWswY1dFczlBNnhNa1pXVFp3aldNVV92MjAxNzJPX0U&amp;authuser=0</t>
  </si>
  <si>
    <t>C.C.E. SNCF</t>
  </si>
  <si>
    <t>7, rue de Château Landon 
75010 PARIS</t>
  </si>
  <si>
    <t>Village de Vacances 
ar marc'h du boulevard du conguel 
56170 QUIBERON</t>
  </si>
  <si>
    <t>15-248BP-FP</t>
  </si>
  <si>
    <t>https://drive.google.com/open?id=0B9VH351EVEJPfmRCMlgzanI3VkpuUXJzTlZ3dGg4OWt6TkZ1TUdoTktZaTloeUtJRU91cWs&amp;authuser=0</t>
  </si>
  <si>
    <t>MAIRIE D'AIMARGUES</t>
  </si>
  <si>
    <t>Place du 8 mai 1945 
30470 AIMARGUES</t>
  </si>
  <si>
    <t>Tennis Municipal 
30470 AIMARGUES</t>
  </si>
  <si>
    <t>15-247SB-SM</t>
  </si>
  <si>
    <t>https://drive.google.com/open?id=0B9VH351EVEJPfk5zcXh1N0pSQllIR0lGWTZ0X0lDNDVqM3VTcVVsSktOc2VUVEQxZjg4UDA&amp;authuser=0</t>
  </si>
  <si>
    <t>Conseil Général  de l'AUDE</t>
  </si>
  <si>
    <t>Allée Raymond Courriere 
11850 CARCASSONNE</t>
  </si>
  <si>
    <t>College Les Fontanilles 
11 CASTELNAUDARY</t>
  </si>
  <si>
    <t>Sport Services</t>
  </si>
  <si>
    <t>15-246TR-PL</t>
  </si>
  <si>
    <t>https://drive.google.com/open?id=0B9VH351EVEJPfmNGQzRIZzZTYUZmamVVMjlMRFF1TUo2bTl3TXFESGJmSW9sWGtER1c2S0U&amp;authuser=0</t>
  </si>
  <si>
    <t>VILLE DE VAIRES SUR MARNE</t>
  </si>
  <si>
    <t>26 boulevard de Lorraine 
77360 VAIRES SUR MARNE</t>
  </si>
  <si>
    <t>77360 VAIRES SUR MARNE</t>
  </si>
  <si>
    <t>15-245RS-LM</t>
  </si>
  <si>
    <t>https://drive.google.com/open?id=0B9VH351EVEJPfk1DRk1Ed0swLXh2ejRuaGVCanVVSzhwRm9FaGF6VkZvUmxtXzhDZ0lWOGM&amp;authuser=0</t>
  </si>
  <si>
    <t>Tennis Club Les Acacias</t>
  </si>
  <si>
    <t>Chemin du vallon des Vaux 
06800 CAGNES SUR MER</t>
  </si>
  <si>
    <t>15-244SEC-SM</t>
  </si>
  <si>
    <t>https://drive.google.com/open?id=0B9VH351EVEJPfnBBUkhYSm9aX2ZoOW5RaEUzNHBiVVVLczd1ZzgwZmlWUFRVY0Iyd0tOV0E&amp;authuser=0</t>
  </si>
  <si>
    <t>5 Square Gastaud 
98000 MONACO</t>
  </si>
  <si>
    <t>Ecole de Fontvieille 
98000 MONACO</t>
  </si>
  <si>
    <t>15-243RS-JPB</t>
  </si>
  <si>
    <t>MAIRIE DE RAZAC SUR L'ISLE</t>
  </si>
  <si>
    <t>Hôtel de Ville 
24430 RAZAC SUR L'ISLE</t>
  </si>
  <si>
    <t>Gymnase 
24430 RAZAC SUR L'ISLE</t>
  </si>
  <si>
    <t>15-241PU-JMB</t>
  </si>
  <si>
    <t>https://drive.google.com/open?id=0By9076QATsXNMC1Bd0dlb1dHdXM&amp;authuser=0</t>
  </si>
  <si>
    <t>MAIRIE DE LAGOR</t>
  </si>
  <si>
    <t>Hôtel de Ville 
64150 LAGOR</t>
  </si>
  <si>
    <t>Salle Polyvalente 
64150 LAGOR</t>
  </si>
  <si>
    <t>15-240TR-PJG</t>
  </si>
  <si>
    <t>https://drive.google.com/open?id=0By9076QATsXNN2pfeUo3WDZEeXM&amp;authuser=0</t>
  </si>
  <si>
    <t>MAIRIE DE VAZERAC</t>
  </si>
  <si>
    <t>1 place de la Mairie 
82220 VAZERAC</t>
  </si>
  <si>
    <t>82220 VAZERAC</t>
  </si>
  <si>
    <t>15-239BP-FP</t>
  </si>
  <si>
    <t>https://drive.google.com/open?id=0By9076QATsXNbmh1eFhQQmF2b0U&amp;authuser=0</t>
  </si>
  <si>
    <t>TENNIS CLUB SAINT GENIES MALGOIRES</t>
  </si>
  <si>
    <t>30190 SAINT GENIES MALGOIRES</t>
  </si>
  <si>
    <t>15-238DIV-LM</t>
  </si>
  <si>
    <t>https://drive.google.com/open?id=0By9076QATsXNd1RTUnJhSlFNZWc&amp;authuser=0</t>
  </si>
  <si>
    <t>15-237RS-SM</t>
  </si>
  <si>
    <t>https://drive.google.com/open?id=0B9VH351EVEJPfndKbDV4T2ZRbGxMaV9pOGh1YTM5bjRSMlhDeWxURU1telJnM0JmUjE2dTQ&amp;authuser=0</t>
  </si>
  <si>
    <t>KOMPAN</t>
  </si>
  <si>
    <t>363 rue Marc Seguin 
77198 DAMMARIE LES LYS</t>
  </si>
  <si>
    <t>Skate Park 
Route de Nimes 
30840 MEYNES</t>
  </si>
  <si>
    <t>15-236PU-PR</t>
  </si>
  <si>
    <t>https://drive.google.com/open?id=0B9VH351EVEJPfkhKQ3BsaE5wV25ST2NrQ2syY2hlLVczY0hMRWdUcVBXZk5IaFRmbDF2VTg&amp;authuser=0</t>
  </si>
  <si>
    <t>Mairie de NORT SUR ERDRE</t>
  </si>
  <si>
    <t>30 rue Aristide Briand 
44390 NORT SUR ERDRE</t>
  </si>
  <si>
    <t>Complexe Paul Doumer 
44390 NORT SUR ERDRE</t>
  </si>
  <si>
    <t>15-235PARQ-PL</t>
  </si>
  <si>
    <t>https://drive.google.com/open?id=0B9VH351EVEJPfkd5cmFHYm11NkRrbDA2dWlUWHZ2ZzB0dkltYTRDQlNjZVd5LW9GNWxYc00&amp;authuser=0</t>
  </si>
  <si>
    <t xml:space="preserve">SAUER SAS                                                                                                        </t>
  </si>
  <si>
    <t>17 rue d'Alsace 
92600 ASNIERES</t>
  </si>
  <si>
    <t>Palais des Sports 
92 LEVALLOIS - PERRET</t>
  </si>
  <si>
    <t>15-234PK-CS</t>
  </si>
  <si>
    <t>https://drive.google.com/open?id=0B9VH351EVEJPfnBLWE1NdHNVdXdtOE5vcm9OSHZRMUF2cnVhUmY2Q2dYOGpCdHJGSFhkNTg&amp;authuser=0</t>
  </si>
  <si>
    <t>111, avenue de la Jarre 
13276 MARSEILLE</t>
  </si>
  <si>
    <t>parking Ywood
13 MARSEILLE</t>
  </si>
  <si>
    <t>15-233PU-JMB</t>
  </si>
  <si>
    <t>https://drive.google.com/open?id=0B9VH351EVEJPfk5oaG5vYjlPLXl6WjUtWVo0a3lnUDF6a3pEUGM1WEMxY2psWVJ5Y1dTaW8&amp;authuser=0</t>
  </si>
  <si>
    <t>MAIRIE DE MEILHAN</t>
  </si>
  <si>
    <t>Salle Polyvalente 
40400 MEILHAN</t>
  </si>
  <si>
    <t>15-232PK-CS</t>
  </si>
  <si>
    <t>https://drive.google.com/open?id=0B9VH351EVEJPfkRfd1hmLWxDeGgtZkFJSEdZQ2RLTVRVMDYwa2staTlfOExOYzhwVmpfdlE&amp;authuser=0</t>
  </si>
  <si>
    <t>Parking du Triangle 
Allée Jules Milhau 
34000 MONTPELLIER</t>
  </si>
  <si>
    <t>15-231BP-FJM</t>
  </si>
  <si>
    <t>https://drive.google.com/open?id=0B9VH351EVEJPfjNFVzViVDNiSGJPLS1IYjRXZVFGMldoZlJILTBCdVJ3eW83S1JXRW1XelU&amp;authuser=0</t>
  </si>
  <si>
    <t>Mr et Mme SASSOLAS</t>
  </si>
  <si>
    <t>1072 route de Fergy 
74410 DUINGT</t>
  </si>
  <si>
    <t>15-230BP-FP</t>
  </si>
  <si>
    <t>https://drive.google.com/open?id=0B9VH351EVEJPflh0dGQzUjRuWVZBNzdzM2Q3VFc5X1JWWGNUQXJxUWtTdkpCUEY1UlpHdkk&amp;authuser=0</t>
  </si>
  <si>
    <t>MAIRIE DE CABESTANY</t>
  </si>
  <si>
    <t>Tennis Municipal 
66330 CABESTANY</t>
  </si>
  <si>
    <t>15-229TR-JPB</t>
  </si>
  <si>
    <t>https://drive.google.com/open?id=0B9VH351EVEJPfktVOHBFV1ppT21HblprdlNQMGk4ZkZnUmxVdk9mSVF0YXRfRUxCanlULVk&amp;authuser=0</t>
  </si>
  <si>
    <t>MAIRIE DE BRIVE</t>
  </si>
  <si>
    <t>Hôtel de Ville 
19000 BRIVE</t>
  </si>
  <si>
    <t>Gymnase Saint Germain 
Allée Max Dormoy 
19000 BRIVE</t>
  </si>
  <si>
    <t>15-228PU-JMB</t>
  </si>
  <si>
    <t>https://drive.google.com/open?id=0B9VH351EVEJPfmZhQ1k2elBTM01oVGFXVHBqZnl3OUpsZXd2ckxRVkRURnU3Zjl6emFKUms&amp;authuser=0</t>
  </si>
  <si>
    <t>MAIRIE DE GEAUNE</t>
  </si>
  <si>
    <t>4 place de l'Hotel de ville 
40320 GEAUNE</t>
  </si>
  <si>
    <t>40320 GEAUNE</t>
  </si>
  <si>
    <t>15-227PVC-FJM</t>
  </si>
  <si>
    <t>https://drive.google.com/open?id=0B9VH351EVEJPfk9mWG5yc0l1dlJNTWpiOVljalZ0YjZjVTdTNVNWZUU4d05kRndtM05vWm8&amp;authuser=0</t>
  </si>
  <si>
    <t>MAIRIE DE CRUAS</t>
  </si>
  <si>
    <t xml:space="preserve">Place René Cassin 
07350 CRUAS
</t>
  </si>
  <si>
    <t>Gymnase Morelli 
rue Joseph Morelli 
07350 CRUAS</t>
  </si>
  <si>
    <t>15-226PVC-FJM</t>
  </si>
  <si>
    <t>https://drive.google.com/open?id=0B9VH351EVEJPfnMxa0N6MlBNYjVmNGRSYUZPaFM1SF85OTFra0JVSVh0X3J1THVWeGswSEE&amp;authuser=0</t>
  </si>
  <si>
    <t>MAIRIE DE SAULCE SUR RHONE</t>
  </si>
  <si>
    <t>12 avenue du Dauphiné 
26270 SAULCE SUR RHONE</t>
  </si>
  <si>
    <t>15-225-PVC-FJM</t>
  </si>
  <si>
    <t>https://drive.google.com/open?id=0B9VH351EVEJPflZOREdidzRPYzAweHlwb0JZNDJSMDUtMjBPbXJrNl9OdTFMYWFWdVhBMUE&amp;authuser=0</t>
  </si>
  <si>
    <t>MAIRIE DE CEYZERIAT</t>
  </si>
  <si>
    <t>Salle polyvalente de Domagne 
01250 CEYZERIAT</t>
  </si>
  <si>
    <t>15-224BP-PL</t>
  </si>
  <si>
    <t>https://drive.google.com/open?id=0B9VH351EVEJPfnBVcEQ2Q2xqRGxEYWduYkNmZHUwOFdMMUtJZ3BKRzhncjdHZjdMRDlIMUE&amp;authuser=0</t>
  </si>
  <si>
    <t>MAIRIE DE CHARENTON LE PONT</t>
  </si>
  <si>
    <t>49 rue de Paris 
94220 CHARENTON LE PONT</t>
  </si>
  <si>
    <t>Square Jean Mermoz 
94220 CHARENTON LE PONT</t>
  </si>
  <si>
    <t>15-223BP-JMB</t>
  </si>
  <si>
    <t>https://drive.google.com/open?id=0B9VH351EVEJPfkxmcWVxejhWSGJobkhOUE1kb3BNR2dtRWw2VFRjcThVbThJMThCRnk1MmM&amp;authuser=0</t>
  </si>
  <si>
    <t>MAIRIE DE MERIGNAC</t>
  </si>
  <si>
    <t>60 avenue du Marechal de Lattre de Tassigny 
33705 MERIGNAC CEDEX</t>
  </si>
  <si>
    <t>Tennis Municipal 
33700 MERIGNAC</t>
  </si>
  <si>
    <t>15-222SB-SM</t>
  </si>
  <si>
    <t>https://drive.google.com/open?id=0B9VH351EVEJPfkpaSVY5STdYdTJDN0FHRmNteHRTZlE1OXdCMldkR2tWUXhpdGdYSkVIWHM&amp;authuser=0</t>
  </si>
  <si>
    <t>LANGUEDOC MUTUALITE 
Clinique Beausoleil</t>
  </si>
  <si>
    <t>119 avenue de Lodève 
34070 MONTPELLIER</t>
  </si>
  <si>
    <t>15-221SB-SM</t>
  </si>
  <si>
    <t>https://drive.google.com/open?id=0B9VH351EVEJPfkpqNEtsemQ4RzdwR1lpekpqUGhaQWlBWEExZWhrRXJHVHhSRmFIamZLR0k&amp;authuser=0</t>
  </si>
  <si>
    <t>Place Georges Freche 
34000 MONTPELLIER</t>
  </si>
  <si>
    <t xml:space="preserve">Galerie Saint Ravy 
rue Saint Savy 
34000 MONTPELLIER </t>
  </si>
  <si>
    <t>15-220RS-JMB</t>
  </si>
  <si>
    <t>https://drive.google.com/open?id=0B9VH351EVEJPfkJBN0s4M28yNUtIZFhab21wQllfYUd1bTB1SEI0eDlYR3NvQ2dIMnpIOVU&amp;authuser=0</t>
  </si>
  <si>
    <t>MAIRIE DE CASTELCULIER</t>
  </si>
  <si>
    <t>Hôtel de Ville 
47240 CASTELCULIER</t>
  </si>
  <si>
    <t>Salle des Sports 
47240 CASTELCULIER</t>
  </si>
  <si>
    <t>15-219PU-PR</t>
  </si>
  <si>
    <t>https://drive.google.com/open?id=0B9VH351EVEJPfm94U3Zhc09sV1BKSzZzTUp5SVVnSU9kZjFnbVFQa2ZpV1Rncl9RMDY4S0U&amp;authuser=0</t>
  </si>
  <si>
    <t>MAIRIE DE LOUVERNE</t>
  </si>
  <si>
    <t>2 rue Abbé Angot 
BP 9 
53950 LOUVERNE</t>
  </si>
  <si>
    <t>Salle Pierre de Coubertin 
Rue Pierre Bourré 
53950 LOUVERNE</t>
  </si>
  <si>
    <t>15-217PVC-JPB</t>
  </si>
  <si>
    <t>https://drive.google.com/open?id=0B9VH351EVEJPfkU5bjg4SDJ3aW4taXgzLUVZNUNNV3NvMXczbDBzcW44am5sWVBxVzV1NXM&amp;authuser=0</t>
  </si>
  <si>
    <t>Hôtel de Ville 
16370 MESNAC</t>
  </si>
  <si>
    <t>Lieu Dit Vignolle 
16370 MESNAC</t>
  </si>
  <si>
    <t>15-216BP-JPB</t>
  </si>
  <si>
    <t>https://drive.google.com/open?id=0B9VH351EVEJPfllPX2xhN3BjcUtxVEItbGt6MlNpbDFPeFl1ZkJWemVhVERCd3Y4VzhZcjQ&amp;authuser=0</t>
  </si>
  <si>
    <t>Monsieur et Madame HYDE</t>
  </si>
  <si>
    <t>La Fontaine 
Route d'Agen 
24100 BERGERAC</t>
  </si>
  <si>
    <t>15-215SB-SM</t>
  </si>
  <si>
    <t>https://drive.google.com/open?id=0B9VH351EVEJPfjF4UTJqSDd5a1NQMDUwVktqWmRUMTNjQWd4a0F2UTBVVzF4b1gyZWdTR3c&amp;authuser=0</t>
  </si>
  <si>
    <t>1 place Georges Frêches
34267 MONTPELLIER Cedex 2</t>
  </si>
  <si>
    <t>Poste de Police Pagezy 
34000 MONTPELLIER</t>
  </si>
  <si>
    <t>15-214PVC-PJG</t>
  </si>
  <si>
    <t>https://drive.google.com/open?id=0B9VH351EVEJPfmx4ZXN1T2pSUHFCV2FqWkk2TnhCX1B4ekp5bHRsNjlEYUMxWkI1N09jQ28&amp;authuser=0</t>
  </si>
  <si>
    <t>Place de l'Eglise 
31210 MONTREJEAU</t>
  </si>
  <si>
    <t>Gymnase Municipal
 31210 MONTREJEAU</t>
  </si>
  <si>
    <t>15-213GS-PJG</t>
  </si>
  <si>
    <t>https://drive.google.com/open?id=0B9VH351EVEJPfnhuRERFcGFvM0h5RDZrcGlrSlRxYWhfbVJyeFYyMk91WE5lMnVUUFlrRVU&amp;authuser=0</t>
  </si>
  <si>
    <t>Monsieur DE COLONGES</t>
  </si>
  <si>
    <t>Piquepeyre 
12260 VILLENEUVE D'AVEYRON</t>
  </si>
  <si>
    <t>15-212PVC-PJG</t>
  </si>
  <si>
    <t>https://drive.google.com/open?id=0B9VH351EVEJPfnIzOU1uTVdwWTlZN3p6OHdRZjhtOUVpaTVoVzhoR3Q5STJMc2VSeXYzazg&amp;authuser=0</t>
  </si>
  <si>
    <t>27 rue de Castelvielh 
31605 MURET Cedex</t>
  </si>
  <si>
    <t>Gymnase Henri Chiffre 
31600 MURET</t>
  </si>
  <si>
    <t>15-211IND-SM</t>
  </si>
  <si>
    <t>https://drive.google.com/open?id=0B9VH351EVEJPfjYxemcyeDBuYlBpTE5aamVIODExcGpqb09RODRLRmFJX0JzbWMzUmkwWnc&amp;authuser=0</t>
  </si>
  <si>
    <t>GUY RICOU BATIMENT</t>
  </si>
  <si>
    <t>980 chemin des Barquets 
26130 MONTSEGUR SUR LAUZON</t>
  </si>
  <si>
    <t>Domainde du Grand Retour 
84850 TRAVAILLAN</t>
  </si>
  <si>
    <t>15-210PIST-FP</t>
  </si>
  <si>
    <t>https://drive.google.com/open?id=0B9VH351EVEJPfnViTWUyT01URkVURk1yQXBXU0xTSDBCSlVRcl9RdlhwTVZFMWxVN05MM1U&amp;authuser=0</t>
  </si>
  <si>
    <t>1 place de la Mairie 
30310 VERGEZE</t>
  </si>
  <si>
    <t>Piste athlétisme Stade Diagana
30310 VERGEZE</t>
  </si>
  <si>
    <t>15-209BP-FJM</t>
  </si>
  <si>
    <t>https://drive.google.com/open?id=0B9VH351EVEJPfmQyaHdxSWZyYmw5a0JxbzRDYkZyalNWbUUwX0JzX3h0elI4RDQwaE9VTTg&amp;authuser=0</t>
  </si>
  <si>
    <t>MAIRIE DE MEXIMIEUX</t>
  </si>
  <si>
    <t>3 rue du Pan-Thevenin 
BP 99
01800 MEXIMIEUX</t>
  </si>
  <si>
    <t>Tennis Municipal 
01800 MEXIMIEUX</t>
  </si>
  <si>
    <t>15-208MC-JMB</t>
  </si>
  <si>
    <t>https://drive.google.com/open?id=0B9VH351EVEJPfkZKTFZQcUFrRDVORlptc25JWVRVN0tISVVvRTNITVlmZUlOdVdRWUZnSlU&amp;authuser=0</t>
  </si>
  <si>
    <t>33370 TRESSES</t>
  </si>
  <si>
    <t>Tennis 
Chemin de Petrus
33370 TRESSES</t>
  </si>
  <si>
    <t>15-207PVC-PJG</t>
  </si>
  <si>
    <t>https://drive.google.com/open?id=0B9VH351EVEJPfnJhVElUWk9BVFdWMkJEbG80ZFZPanJRTERwMWVBNWFWTV9CdlFhM0tkZUE&amp;authuser=0</t>
  </si>
  <si>
    <t>MAIRIE DE MONTPEZAT DU QUERCY</t>
  </si>
  <si>
    <t>Place de la Résistance 
82270 MONTPEZAT DU QUERCY</t>
  </si>
  <si>
    <t>82270 MONTPEZAT DU QUERCY</t>
  </si>
  <si>
    <t>15-206TB-PR</t>
  </si>
  <si>
    <t>https://drive.google.com/open?id=0B9VH351EVEJPfkVqWTZhdWdGM2czU21CeklCQW01dm1yM21YTU55WFk0cV9QZlVjTFluOXM&amp;authuser=0</t>
  </si>
  <si>
    <t>ESSO SAF</t>
  </si>
  <si>
    <t>76330 NOTRE DAME DE GRAVENCHON</t>
  </si>
  <si>
    <t>15-205PVC-PJG</t>
  </si>
  <si>
    <t>https://drive.google.com/open?id=0B9VH351EVEJPfmdOUXAyWlJzenVWNE82SU01a25LVG9rRE84R1lhQ0xPMVBXbDA4TEZBVk0&amp;authuser=0</t>
  </si>
  <si>
    <t>Gymnase Capitany 
31770 COLOMIERS</t>
  </si>
  <si>
    <t>15-204PU-JMB</t>
  </si>
  <si>
    <t>https://drive.google.com/open?id=0B9VH351EVEJPflVmT3BUWktsRkpaRzB3LXZLUWFsVE9ZNlhoMm1EYUt1bXVwaXpNU3JuTm8&amp;authuser=0</t>
  </si>
  <si>
    <t>Mairie de SAINT VINCENT DE PAUL</t>
  </si>
  <si>
    <t>73 rue de Pouy 
40990 SAINT VINCENT DE PAUL</t>
  </si>
  <si>
    <t xml:space="preserve">Salle Polyvalente de Buglose 
40990 SAINT VINCENT </t>
  </si>
  <si>
    <t>15-203TR-JMB</t>
  </si>
  <si>
    <t>https://drive.google.com/open?id=0B9VH351EVEJPflRrTkVxak5GWGdpX0hpdEQ1d2s5T2tZYjBNZlloQnNfeUpzN1pVelIwb3M&amp;authuser=0</t>
  </si>
  <si>
    <t>MAIRIE DE LONS</t>
  </si>
  <si>
    <t>Place Bernard Deytieux 
BP 10213 
64140 LONS</t>
  </si>
  <si>
    <t>Complexe Georges Martin 
6 avenue de Pau 
64140 LONS</t>
  </si>
  <si>
    <t>15-202TB-FP</t>
  </si>
  <si>
    <t>https://drive.google.com/open?id=0B9VH351EVEJPfm1RX0dYNXhSNUxaOVBCVEZwTjA5Z2lnZ1BiSkpTN2FyTk5QUG5PZmxTd28&amp;authuser=0</t>
  </si>
  <si>
    <t>Tennis Club Biterrois</t>
  </si>
  <si>
    <t>Ancienne Route de Bédarieux 
Impasse des Elfes 
34500 BEZIERS</t>
  </si>
  <si>
    <t>15-201PK-CS</t>
  </si>
  <si>
    <t>https://drive.google.com/open?id=0B9VH351EVEJPflhMZE84N2UzMUkyV1RUQUpKN0hHYUNzcjJlbDZPdGQwcVZ0cEhqX2huYlk&amp;authuser=0</t>
  </si>
  <si>
    <t>COURBEVOIE 92</t>
  </si>
  <si>
    <t>15-200BP-PL</t>
  </si>
  <si>
    <t>https://drive.google.com/open?id=0B9VH351EVEJPfkh6MlQ4eE9GUVlfQy1iejh5QU1YNkw5SF93dHcxWGtqeUVpOEQ4V1Y2MUk&amp;authuser=0</t>
  </si>
  <si>
    <t>SIBANO</t>
  </si>
  <si>
    <t>1 rue des Chênes 
Mairie de Bailly 
78870 BAILLY</t>
  </si>
  <si>
    <t>Complexe Sportif de Noisy le Roi 
78870 NOISY LE ROY</t>
  </si>
  <si>
    <t>15-199IND-JR</t>
  </si>
  <si>
    <t>https://drive.google.com/open?id=0B9VH351EVEJPfkFqcjRKbHRzWFV2eHVpanBUMGhiN0xUQzZ6bUhnelkyUWt3TGRXT1ctUDA&amp;authuser=0</t>
  </si>
  <si>
    <t>SCI IMMOPIO</t>
  </si>
  <si>
    <t>10, rue du Docteur Monod 
06400 CANNES</t>
  </si>
  <si>
    <t>OPPIO 06</t>
  </si>
  <si>
    <t>15-198PU-FP</t>
  </si>
  <si>
    <t>https://drive.google.com/open?id=0B9VH351EVEJPfl81Qi1LWi1OZmVKUHlNNUxaNC1EMUpsSHNRbTBQb2gzdHphLTlCdlRiS3M&amp;authuser=0</t>
  </si>
  <si>
    <t>Direction des Finances 
Place de l'Hôtel de Ville 
30000 NIMES</t>
  </si>
  <si>
    <t>Le Parnasse 
30000 NIMES</t>
  </si>
  <si>
    <t>15-197GS-JPB</t>
  </si>
  <si>
    <t>https://drive.google.com/open?id=0B9VH351EVEJPfm5XeW1UeU8yMlpyX05pU25kWGNkZzFkS3c4X2dFYS16bWdfQ3Qyc1RtLW8&amp;authuser=0</t>
  </si>
  <si>
    <t>MAIRIE D'USSAC</t>
  </si>
  <si>
    <t>place de la Mairie 
19270 USSAC</t>
  </si>
  <si>
    <t>Le Pourette 
19270 USSAC</t>
  </si>
  <si>
    <t>15-196TR-PL</t>
  </si>
  <si>
    <t>https://drive.google.com/open?id=0B9VH351EVEJPfjZKYkE5MzJWVi13bkdUZE9VYTRuR0xyTDBrUkNJaXRZOFNnWmJzdGFJMEU&amp;authuser=0</t>
  </si>
  <si>
    <t>MAIRIE DE MERIEL</t>
  </si>
  <si>
    <t>62 grande Rue 
95630 MERIEL</t>
  </si>
  <si>
    <t>Gymnase Breittmayer 
95630 MERIEL</t>
  </si>
  <si>
    <t>15-195IND-JR</t>
  </si>
  <si>
    <t>https://drive.google.com/open?id=0B9VH351EVEJPfmNIaWlZX2xMN3pzRmJMNlVIZk9qc21lWDRaald4YmFXUDJZX1JkVUZ3Rm8&amp;authuser=0</t>
  </si>
  <si>
    <t>PROSOL SUD
SARL BATI SERVCE</t>
  </si>
  <si>
    <t>ZI LA COUPE 
11100 NARBAONNE</t>
  </si>
  <si>
    <t>LEUCATE 11</t>
  </si>
  <si>
    <t>15-194TR-JMB</t>
  </si>
  <si>
    <t>https://drive.google.com/open?id=0B9VH351EVEJPfmVmWjhvYU8wdV80SUR4ellLRUdyVDFhNUtNdTlHME5RbFNiQ2I1R2JERkU&amp;authuser=0</t>
  </si>
  <si>
    <t>MAIRIE DE URCUIT</t>
  </si>
  <si>
    <t>1, Place de la Mairie 
64990 URCUIT</t>
  </si>
  <si>
    <t>Salle Indarka
64990 URCUIT</t>
  </si>
  <si>
    <t>15-193TR-PL</t>
  </si>
  <si>
    <t>https://drive.google.com/open?id=0B9VH351EVEJPfjdjUkJTeWhwdnoyTHAzYkJ0dUxxbkZCT1pVWEZ3ZVUxRS0wdFlhZldPa0U&amp;authuser=0</t>
  </si>
  <si>
    <t>MAIRIE D'EPINAY SUR SEINE</t>
  </si>
  <si>
    <t>1 -3 rue Quetigny 
93806 EPINAY SUR SEINE Cedex</t>
  </si>
  <si>
    <t>Gymnase Lemaitre 
27 avenue d'Enghein 
93800 EPINAY SUR SEINE</t>
  </si>
  <si>
    <t>15-192TR-JMB</t>
  </si>
  <si>
    <t>https://drive.google.com/open?id=0B9VH351EVEJPflpQeUxuazFXMU5qSmpUNFYwMlFRQUtVRnlpWUlBWVlyTGJnRHdOTjBmMW8&amp;authuser=0</t>
  </si>
  <si>
    <t>AGGLOMERATION D'AGEN</t>
  </si>
  <si>
    <t>8 rue André Chénier 
47916 AGEN Cedex 9</t>
  </si>
  <si>
    <t>Gymnase Foulayronne Layrac et Dangla
47000 AGEN</t>
  </si>
  <si>
    <t>15-191IND-JR</t>
  </si>
  <si>
    <t>https://drive.google.com/open?id=0B9VH351EVEJPfkFXZ0hKVmQtRnlsYlVQd1lDTmxlTFl0YzZvSVZGTDd6eWJxSFk4cnkzY2s&amp;authuser=0</t>
  </si>
  <si>
    <t>Conseil Général de la Drome</t>
  </si>
  <si>
    <t>26 avenue du Président Herriot 
26026 VALENCE Cedex 9</t>
  </si>
  <si>
    <t>Collège Jean Macé 
26800 PORTES LES VALENCE</t>
  </si>
  <si>
    <t>15-190PVC-FJM</t>
  </si>
  <si>
    <t>https://drive.google.com/open?id=0B9VH351EVEJPfnJ0QWVQNzVPM2lTQmhGdVNuMW5qbHg2eUZvMHd4QnN6alVSMk90TzB0WEE&amp;authuser=0</t>
  </si>
  <si>
    <t>Syndicat Intercommunal d'EYBENS</t>
  </si>
  <si>
    <t xml:space="preserve">2 avenue de Bresson 
BP 18 38321 EYBENS Cedex </t>
  </si>
  <si>
    <t>Gymnase Fernand Faille 
38320 EYBENS</t>
  </si>
  <si>
    <t>15-189PK-CS</t>
  </si>
  <si>
    <t>https://drive.google.com/open?id=0B9VH351EVEJPfi1JNGdfVjg2NlBpd2YtSk13Z0VvaUF0anJxZWpoR3NGWVhwUTF4T0tlazA&amp;authuser=0</t>
  </si>
  <si>
    <t>Parc Massena 
Place Massena 
06000 NICE</t>
  </si>
  <si>
    <t>Parc Acropolis 
06000 NICE</t>
  </si>
  <si>
    <t>15-188RS-FP</t>
  </si>
  <si>
    <t>https://drive.google.com/open?id=0B9VH351EVEJPflQ3ZnRnVThMcnRDbHUxTUhBekhLNUJZMzZMSUozUUllVndobHhFRXRhdG8&amp;authuser=0</t>
  </si>
  <si>
    <t>ASM TENNIS 
Site de la Gauthière 
84 boulevard Leon Jouhaux 
63021 CLERMONT FERRAND</t>
  </si>
  <si>
    <t>15-187TR-LM</t>
  </si>
  <si>
    <t>MAIRIE DE LE THOR</t>
  </si>
  <si>
    <t>Hôtel de Ville 
84250 LE THOR</t>
  </si>
  <si>
    <t>Gymnase Le Thor
84250 LE THOR</t>
  </si>
  <si>
    <t>15-186TB-JMB</t>
  </si>
  <si>
    <t>https://drive.google.com/open?id=0B9VH351EVEJPflpfc1dQQnBGOE45cHZJNncyV2s5RmI0UkJaTGV1ZnpOX3AtT1FPZ1NWUDA&amp;authuser=0</t>
  </si>
  <si>
    <t xml:space="preserve">Complexe de Lirac
47700 CASTELJALOUX
</t>
  </si>
  <si>
    <t>15-185BP-PL</t>
  </si>
  <si>
    <t>https://drive.google.com/open?id=0B9VH351EVEJPfjJtQUxDN1IzWlJmdUhXbUhDT2VacFBDbF9EbjdKMUZiaGliZkRLUlV6bmc&amp;authuser=0</t>
  </si>
  <si>
    <t>COS CRPF</t>
  </si>
  <si>
    <t>BP 30034 
77792 NEMOURS Cedex</t>
  </si>
  <si>
    <t>NANTEAU SUR LUNIN 77710</t>
  </si>
  <si>
    <t>15-184TB-PJG</t>
  </si>
  <si>
    <t>https://drive.google.com/open?id=0B9VH351EVEJPfndXeF9HcnFmNDlnVzF5OUhhanlzZVlWSDJpb216d3Z3aHZMT2R1ZkJYYUU&amp;authuser=0</t>
  </si>
  <si>
    <t>Monsieur CHALRET DU RIEU</t>
  </si>
  <si>
    <t>29 bis rue Pierre Demours 
75018 PARIS</t>
  </si>
  <si>
    <t>Crayssac 12</t>
  </si>
  <si>
    <t>15-183RS-JPB</t>
  </si>
  <si>
    <t>https://drive.google.com/open?id=0B9VH351EVEJPfjdzWExVdGZ1YjdqTlNFYThqVnZVN2E3ZHRyMzUwbnY3dThhdHc1SVNJeXM&amp;authuser=0</t>
  </si>
  <si>
    <t>Mme VERONIQUE PARKE</t>
  </si>
  <si>
    <t xml:space="preserve">14 Kensington Court Gardens 
LONDON W 8 5QE </t>
  </si>
  <si>
    <t>Le Logis de la Boissiere 
16350 CHAMPAGNE MOUTON</t>
  </si>
  <si>
    <t>15-182BP-FJM</t>
  </si>
  <si>
    <t>https://drive.google.com/open?id=0B9VH351EVEJPfmo0c3pkQmx3LVVJOXNBSVBNemZoT004b3JqeWw2YUpQNjdMTE95azRfRGM&amp;authuser=0</t>
  </si>
  <si>
    <t>MAIRIE DE MONTGENEVRE</t>
  </si>
  <si>
    <t>Route d'Italie 
05100 MONTGENEVRE</t>
  </si>
  <si>
    <t>Commune des Alberts 
05100 MONTGENEVRE</t>
  </si>
  <si>
    <t>15-181TR-LM</t>
  </si>
  <si>
    <t>https://drive.google.com/open?id=0B9VH351EVEJPfjJlYnFjQ2JrbnpSdTItMUkxN1dvM2RGTlBIZzdPMFh3eURGdHgtM09sX3M&amp;authuser=0</t>
  </si>
  <si>
    <t>MAIRIE DE CHATEAURENARD</t>
  </si>
  <si>
    <t>Complexe Coubertin 
Avenue des Martyrs de la Résistance 
13160 CHATEAURENARD</t>
  </si>
  <si>
    <t>15-180SB-SM</t>
  </si>
  <si>
    <t>https://drive.google.com/open?id=0B9VH351EVEJPfndwNkthb1JLbkFMNDZfNlhJTWExR2pyQmJTcll4RENOaDlDVXRPSldtWTA&amp;authuser=0</t>
  </si>
  <si>
    <t>Ecole Anatole France 
10 rue Général Lafon 
34000 MONTPELLIER</t>
  </si>
  <si>
    <t>15-179SEC-SM</t>
  </si>
  <si>
    <t>https://drive.google.com/open?id=0B9VH351EVEJPfmU2TDJuY0psUjR6S2xzVEl6b2lIc1Ftb3JEYV85WTNJVENkUWJKMWVpUTA&amp;authuser=0</t>
  </si>
  <si>
    <t>Ecole Verne 
127 rue Yéhudi Menuhin 
34000 MONTPELLIER</t>
  </si>
  <si>
    <t>15-178SB-SM</t>
  </si>
  <si>
    <t>https://drive.google.com/open?id=0B9VH351EVEJPfjl4Tmkwalh1dVo4Y3BLSFlhTUZZVUhyanZLS1V5aHlXcmcyM19QQnRLTkE&amp;authuser=0</t>
  </si>
  <si>
    <t>1 place George Freche 
34260 MONTPELLIER</t>
  </si>
  <si>
    <t>15-177SB-SM</t>
  </si>
  <si>
    <t>https://drive.google.com/open?id=0B9VH351EVEJPfkN5U2djUnFXamNwdGlodGI4Y29NUFNkSmdzejU0Sl9sUHNQNlFpb0tNMXc&amp;authuser=0</t>
  </si>
  <si>
    <t>Gymnase Couderc 
rue du Mas de Lemasson
34000 MONTPELLIER</t>
  </si>
  <si>
    <t>15-176SB-SM</t>
  </si>
  <si>
    <t>https://drive.google.com/open?id=0B9VH351EVEJPflJWd0V0V2QtUTFZU0xOYXp0Q1JSeFZLQ05BR0Nwa1RPc0tsbGlpZUlZLVU&amp;authuser=0</t>
  </si>
  <si>
    <t>Direction des Finances 
1 place Georges Frêche 
34260 MONTPELLIER</t>
  </si>
  <si>
    <t>Gymnase Ferrari  
419 avenue Docteur Jacques Fourcade 
34000 MONTPELLIER</t>
  </si>
  <si>
    <t>15-175SB-SM</t>
  </si>
  <si>
    <t>https://drive.google.com/open?id=0B9VH351EVEJPfmpZT2stdE1IeGFlTHFqZHVSVWV2TzNRaGRlaFdFdHJhS3Q1MElJYmJsQWM&amp;authuser=0</t>
  </si>
  <si>
    <t>Direction des Finances 
1 place Georges Freche 
34260 MONTPELLIER</t>
  </si>
  <si>
    <t>Ecole Rousseau 
21 rue Aigrefeuille 
34000 MONTPELLIER</t>
  </si>
  <si>
    <t>15-174SB-SM</t>
  </si>
  <si>
    <t>https://drive.google.com/open?id=0B9VH351EVEJPfmZ5aDAxc2JXTFFJUWR6Rk5zZzJ4eENia0V5R1d4R3JzY3JtNElxYUNFNFU&amp;authuser=0</t>
  </si>
  <si>
    <t>1, place Georges Freche 
34260 MONTPELLIER</t>
  </si>
  <si>
    <t>Ecole Langevin 
5 rue de Clémenville 
34000 MONTPELLIER</t>
  </si>
  <si>
    <t>15-173SB-SM</t>
  </si>
  <si>
    <t>https://drive.google.com/open?id=0B9VH351EVEJPfmQybGpuWlVqaWZhdFltRzM1ckZWeGlfNUMtSHZvRHlGMHhPWHptT0FsM0E&amp;authuser=0</t>
  </si>
  <si>
    <t>Direction des Finances 
1, place George Frêche 
342600 MONTPELLIER</t>
  </si>
  <si>
    <t>Creche Edelweiss 
21 rue du Général Rui 
34000 MONTPELLIER</t>
  </si>
  <si>
    <t>15-172MC-FP</t>
  </si>
  <si>
    <t>https://drive.google.com/open?id=0B9VH351EVEJPflg3U0gxdVF0azk4Zk5LaFg2LUQyTE9Mb29jRmQzZDRRTWI4Tlg4OWRmbzA&amp;authuser=0</t>
  </si>
  <si>
    <t>Tennis Club Municipal 
34740 VENDARGUES</t>
  </si>
  <si>
    <t>15-171PVC-LM</t>
  </si>
  <si>
    <t>https://drive.google.com/open?id=0B9VH351EVEJPfkc5aFpqVFh5WWpGRXMwTVUtbVhCc0I1b3JyWDJ4QkxrSTloaDRMZkRMWVU&amp;authuser=0</t>
  </si>
  <si>
    <t>MAIRIE DE MANDELIEU LA NAPOULE</t>
  </si>
  <si>
    <t>BP 46 
06210 MANDELIEU LA NAPOULE</t>
  </si>
  <si>
    <t>Salle Olympe</t>
  </si>
  <si>
    <t>15-170PVC-FJM</t>
  </si>
  <si>
    <t>https://drive.google.com/open?id=0B9VH351EVEJPfjZfcWRYSEFnSnVVbUZWWGZzZnRlYXc5bDdiUEExVkc2OXVoYXFiellRNms&amp;authuser=0</t>
  </si>
  <si>
    <t>Communaute de Communes des Vallées d'Aigueblanche</t>
  </si>
  <si>
    <t>40 chemin des Loisirs 
73260 AIGUEBLANCHE</t>
  </si>
  <si>
    <t>Gymnase de La Lechere 
73260 LA LECHERE</t>
  </si>
  <si>
    <t>15-169SEC-JR</t>
  </si>
  <si>
    <t>https://drive.google.com/open?id=0B9VH351EVEJPfkVSWXc4WTMxVVdpT2tDUzlkZjdwRkNVa0NnNDZBQzJGMzdJRVFCRW5sdEU&amp;authuser=0</t>
  </si>
  <si>
    <t>Mairie de MONTBARTIER</t>
  </si>
  <si>
    <t>Hôtel de Ville 
82700 MONTBARTIER</t>
  </si>
  <si>
    <t>Ecole Primaire 
82700 MONTBARTIER</t>
  </si>
  <si>
    <t>15-168BP-FP</t>
  </si>
  <si>
    <t>https://drive.google.com/open?id=0B9VH351EVEJPfjd3YkhDTVBzeVd1clo0MTd3bUVGMmZlSTJJUFU2TGlrUXlJTnIyZ3RialE&amp;authuser=0</t>
  </si>
  <si>
    <t>CREGUT COLAS</t>
  </si>
  <si>
    <t>1950 avenue Maréchal Juin 
30000 NIMES</t>
  </si>
  <si>
    <t>Lycée Philippe LAMOUR 
30000 NIMES</t>
  </si>
  <si>
    <t>15-167BP-FP</t>
  </si>
  <si>
    <t>Monsieur MIGNANI Serge</t>
  </si>
  <si>
    <t>Chemin des Crozes 
30720 LES TAVERNES</t>
  </si>
  <si>
    <t>15-166BP-SM</t>
  </si>
  <si>
    <t>https://drive.google.com/open?id=0By9076QATsXNdkdRZE9yQnJTeFU</t>
  </si>
  <si>
    <t>MAIRIE de  COLLIOURE</t>
  </si>
  <si>
    <t xml:space="preserve">
66190 COLLIOURE</t>
  </si>
  <si>
    <t xml:space="preserve">Tennis Club de Collioure
Route de la Madeloc 
66190 COLLIOURE
</t>
  </si>
  <si>
    <t>15-164GS-JS</t>
  </si>
  <si>
    <t>https://drive.google.com/open?id=0B9VH351EVEJPfk9IbWxiOFZCZkxTT0VWTzc2VFdUaTRrLUlDZjFGcG5VRmZiLXgxRHNEYWc&amp;authuser=0</t>
  </si>
  <si>
    <t xml:space="preserve">Place de la Libération 
BP 20 
34132 MAUGUIO </t>
  </si>
  <si>
    <t>Plaine des Sports 
34130 MAUGUIO</t>
  </si>
  <si>
    <t>15-163TR-FP</t>
  </si>
  <si>
    <t>https://drive.google.com/open?id=0B9VH351EVEJPfkcxZXFCVWpzUUJseVI5TWNRRE5HNE9ja1JIUnhLNlF5MmRMUTU4bkdSdjg&amp;authuser=0</t>
  </si>
  <si>
    <t>32 rue Aimé Ramond 
11830 CARCASSONNE</t>
  </si>
  <si>
    <t>Gymnase des Serres 
11830 CARCASSONNE</t>
  </si>
  <si>
    <t>15-162PU-PR</t>
  </si>
  <si>
    <t>https://drive.google.com/open?id=0By9076QATsXNRmdpUE1FVUtDaTA&amp;authuser=0</t>
  </si>
  <si>
    <t>MAIRIE DE MALANSAC</t>
  </si>
  <si>
    <t>4 rue du Puit du Bas 
56220 MALANSAC</t>
  </si>
  <si>
    <t>56220 MALANSAC</t>
  </si>
  <si>
    <t>15-161TR-PJG</t>
  </si>
  <si>
    <t>https://drive.google.com/open?id=0B9VH351EVEJPfnZOeFJfck1QaHI2NnpxZVk5WlQ4eFV5S0FQVWNpZVZyN1lfRC00SWYwQVk&amp;authuser=0</t>
  </si>
  <si>
    <t>Communauté de Commune du Pays de FOIX</t>
  </si>
  <si>
    <t>1 avenue du Général de Gaulle 
09000 FOIX</t>
  </si>
  <si>
    <t>Gymnase de VERNAJOUL
 09 VERNAJOUL</t>
  </si>
  <si>
    <t>15-160TR-JPB</t>
  </si>
  <si>
    <t>https://drive.google.com/open?id=0B9VH351EVEJPfkhlck5iLWNkNFBRMDRtNzJaclFsNjIwbGxsUHpEVzNseWQ0eE1oMHBJNjA&amp;authuser=0</t>
  </si>
  <si>
    <t>CC DU CAUSSE DE LABASTIDEMURAT</t>
  </si>
  <si>
    <t>8 Grande Rue 
46240 LABASTIDE MURAT</t>
  </si>
  <si>
    <t>Espace Murat 
46240 LABASTIDE MURAT</t>
  </si>
  <si>
    <t>15-159BP-LM</t>
  </si>
  <si>
    <t>https://drive.google.com/open?id=0B9VH351EVEJPflJWQjNWc2VkaXJxSzBoWHRxRl9HNU5qMFktTDRyV2E2Wnc2UGhZRGJwN2s&amp;authuser=0</t>
  </si>
  <si>
    <t>Tennis Club La Pinède St Georges</t>
  </si>
  <si>
    <t>Avenue Jean Aicart
83430 SAINT MANDRIER</t>
  </si>
  <si>
    <t xml:space="preserve">83430 SAINT MANDREIER
</t>
  </si>
  <si>
    <t>15-158PVC-PJG</t>
  </si>
  <si>
    <t>https://drive.google.com/open?id=0B9VH351EVEJPflZFQV9lODhzTHpQc0paTXJSV2VtTlR5QUNLcXFNblY1dHJXbk5hbGp6Unc&amp;authuser=0</t>
  </si>
  <si>
    <t>10 rue du Négoce 
31650 SAINT ORENS DE GAMEVILLE</t>
  </si>
  <si>
    <t>Salle Verte 
Rue des Sports 
31650 SAINT ORENS DE GAMEVILLE</t>
  </si>
  <si>
    <t>15-157TR-PL</t>
  </si>
  <si>
    <t>https://drive.google.com/open?id=0B9VH351EVEJPfk1sTVVEbHI1WmFTdmtyeDFsOGF6SWNoOWwyQkFnVGtfQUtmUFBJcjNEenc&amp;authuser=0</t>
  </si>
  <si>
    <t>Mairie de ROSNY SOUS BOIS</t>
  </si>
  <si>
    <t>20, rue Claude Pernes 
93110 ROSNY SOUS BOIS</t>
  </si>
  <si>
    <t xml:space="preserve">93110 ROSNY SOUS BOIS
</t>
  </si>
  <si>
    <t>15-156RS-JPB</t>
  </si>
  <si>
    <t>https://drive.google.com/open?id=0B9VH351EVEJPflZTMXRER2lOWS1XUzN6MlYyTTREX2psRU5FY2wtS19GREozWlBONEdZekU&amp;authuser=0</t>
  </si>
  <si>
    <t>CREPS POITOU CHARENTE</t>
  </si>
  <si>
    <t>Chateau de Boivre 
86580 VOUNEUIL SOUS BIARD</t>
  </si>
  <si>
    <t>CREPS DE POITIERS
Chateau de Boivre 
Route de la Foret
86580 VOUNEUIL SOUS BIARD</t>
  </si>
  <si>
    <t>15-155TB-FP</t>
  </si>
  <si>
    <t>https://drive.google.com/open?id=0B9VH351EVEJPfjljR2xNVkNUVFdrWUpIcEk0SDBZMkV5OW0wYW1vWWt0RFRIaGpjM1A1WDA&amp;authuser=0</t>
  </si>
  <si>
    <t>Monsieur Emmanuel BISCAYE</t>
  </si>
  <si>
    <t>490 chemin du Clos de l'Arnet 
34170 CASTELNAU LE LEZ</t>
  </si>
  <si>
    <t>Domaine Biscaye 
490 chemin du Clos de l'Arnet 
34170 CASTELNAU LE LEZ</t>
  </si>
  <si>
    <t>15-154PU-PJG</t>
  </si>
  <si>
    <t>https://drive.google.com/open?id=0B9VH351EVEJPfnZfOXRaMFFTbmowVlk4ZE0xZ19XRTNXdUpjZ18ydm40MENuTkloMEptbVU&amp;authuser=0</t>
  </si>
  <si>
    <t xml:space="preserve"> Mairie de QUINT FONSEGRIVES</t>
  </si>
  <si>
    <t>Hôtel de Ville 
31130  QUINT FONSEGRIVES</t>
  </si>
  <si>
    <t>Gymnase CORRAZE / Gymnase NEL
31130 QUINT FONSEGRIVES</t>
  </si>
  <si>
    <t>15-153BP-FP</t>
  </si>
  <si>
    <t>https://drive.google.com/open?id=0B9VH351EVEJPflktQjVsSFVWenBscmg5UkJRZXBtQVZYRkR5TlRNWFpzZFhwNHBMc2tORW8&amp;authuser=0</t>
  </si>
  <si>
    <t>MAIRIE DE PAULHAN</t>
  </si>
  <si>
    <t>19, Cours National 
34230 PAULHAN</t>
  </si>
  <si>
    <t>Tennis Municipal 
34230 PAULHAN</t>
  </si>
  <si>
    <t>15-152PU-LM</t>
  </si>
  <si>
    <t>https://drive.google.com/open?id=0By9076QATsXNV082dWZsQXBpeU0&amp;authuser=0</t>
  </si>
  <si>
    <t>CASAL SPORT PACA EST</t>
  </si>
  <si>
    <t>route de Vernedes 
Immeuble Center Azur 1er etage 
83480 PUGET SUR ARGENS</t>
  </si>
  <si>
    <t>Gymnase de la Roseraie
83000 TOULON</t>
  </si>
  <si>
    <t>15-151PU-SM</t>
  </si>
  <si>
    <t>https://drive.google.com/open?id=0By9076QATsXNS01sN1pra2puVGM&amp;authuser=0</t>
  </si>
  <si>
    <t>Mairie de SAINT GELY DU FESC</t>
  </si>
  <si>
    <t xml:space="preserve">BP n° 2 
34980 ST GELY DU FESC </t>
  </si>
  <si>
    <t>Salle Georges Brassens 
34980 SAINT GELY DU FESC</t>
  </si>
  <si>
    <t>15-150BP-FJ</t>
  </si>
  <si>
    <t>https://drive.google.com/open?id=0By9076QATsXNQlR4NHRkcXpEclU&amp;authuser=0</t>
  </si>
  <si>
    <t>MAIRIE DE VOURLES</t>
  </si>
  <si>
    <t>26, rue de Bertrange Imeldange 
69390 VOURLES</t>
  </si>
  <si>
    <t>Tennis Club Municipal 
69390 VOURLES</t>
  </si>
  <si>
    <t>15-149SB-SM</t>
  </si>
  <si>
    <t>https://drive.google.com/open?id=0By9076QATsXNUllYZFpRUGhvSDQ&amp;authuser=0</t>
  </si>
  <si>
    <t>1 place Georges Freche
34267 MONTPELLIER</t>
  </si>
  <si>
    <t>Police Villon Escalier 
34000 MONTPELLIER</t>
  </si>
  <si>
    <t>15-148PU-PJG</t>
  </si>
  <si>
    <t>https://drive.google.com/open?id=0B9VH351EVEJPfmc2dWNnSUdDdWhEWVhGZ0FaWG92V2pPM3U4SW9SbzRBUDhqd1FtOGNyODQ&amp;authuser=0</t>
  </si>
  <si>
    <t>CERM SOLS</t>
  </si>
  <si>
    <t>94 chemin peyrette 
31170 TOURNEFEUILLE</t>
  </si>
  <si>
    <t xml:space="preserve">Beauzelle </t>
  </si>
  <si>
    <t>15-147TB-JMB</t>
  </si>
  <si>
    <t>https://drive.google.com/open?id=0B9VH351EVEJPfmpZR28teFdkZWZMNnNFaFVheC03VkhWeW5QeFM0LTVwNUtabnJxckowSEE&amp;authuser=0</t>
  </si>
  <si>
    <t>CAM DE  LA VILLE DE BORDEAUX</t>
  </si>
  <si>
    <t>7 rue André Maginot 
33200 BORDEAUX</t>
  </si>
  <si>
    <t>7, rue André Maginot 
33200 BORDEAUX</t>
  </si>
  <si>
    <t>15-146TRAC-JMB</t>
  </si>
  <si>
    <t>https://drive.google.com/open?id=0B9VH351EVEJPfmpod3FkcGptbThJVGZnUFRrMXBUMDk3M2VNYkMzOWhObzRWU3VFM01BNE0&amp;authuser=0</t>
  </si>
  <si>
    <t>Mairie de SAUBRIGUES</t>
  </si>
  <si>
    <t>30 place de la Mairie 
40230 SAUBRIGUES</t>
  </si>
  <si>
    <t>Salle des Sports 
40230 SAUBRIGUES</t>
  </si>
  <si>
    <t>15-145PU-JPB</t>
  </si>
  <si>
    <t>https://drive.google.com/open?id=0B9VH351EVEJPfkJSZWRCdU5TWE5uaEtHeHA0Snhna3A2YzYyQ0RvTFJ4VXdXaFFxV1dzZ0E&amp;authuser=0</t>
  </si>
  <si>
    <t>Mairie de ROCHEFORT</t>
  </si>
  <si>
    <t>119 rue Pierre Loti 
17300 ROCHEFORT</t>
  </si>
  <si>
    <t>Gymnase Principal de la Casse aux Pretres 
17300 ROCHEFORT</t>
  </si>
  <si>
    <t>15-144PU-FP</t>
  </si>
  <si>
    <t>https://drive.google.com/open?id=0B9VH351EVEJPfjliOGtKREJBNnJNR05wZjlUck1BU2c2Z2Jlc09FNFVQUVFsbVNBaGVSOFE&amp;authuser=0</t>
  </si>
  <si>
    <t>Mairie de PRADES</t>
  </si>
  <si>
    <t>BP 99 
66500 PRADES</t>
  </si>
  <si>
    <t>Complexe Sportif 
Allée de la Plaine Saint Martin 
66500 PRADES</t>
  </si>
  <si>
    <t>15-143DIV-JMB</t>
  </si>
  <si>
    <t>https://drive.google.com/open?id=0B9VH351EVEJPflVCOE5ZVHcxa2xDdXh5bVNTRERVcndSeGY5c2FjQ1pXSlFlU2gzakVkR2M&amp;authuser=0</t>
  </si>
  <si>
    <t>MAIRIE D'HENDAYE</t>
  </si>
  <si>
    <t>Place de la République 
BP 60150 
64701 HENDAYE</t>
  </si>
  <si>
    <t>HENDAYE 64700</t>
  </si>
  <si>
    <t>15-142BP-JMB</t>
  </si>
  <si>
    <t>https://drive.google.com/open?id=0B9VH351EVEJPfmlXZnVoc25nVUw0S1ZMdWhCeG50RzUwNUhIU0tOTXNRSmxJcFdRMVIzblU&amp;authuser=0</t>
  </si>
  <si>
    <t>MAIRIE DE VIEUX BOUCAU LES BAINS</t>
  </si>
  <si>
    <t>1 place de la Mairie 
40480 VIEUX BOUCAU LES BAINS</t>
  </si>
  <si>
    <t>Salle Polyvalente 
40480 VIEUX BOUCAU LES BAINS</t>
  </si>
  <si>
    <t>15-141IND-SM</t>
  </si>
  <si>
    <t>https://drive.google.com/open?id=0B9VH351EVEJPfnMzNHVTWWRVQ01LQkVWcmEwNDBEbTcwX01oUTFwajJGSjRfN1I0VnlZTW8&amp;authuser=0</t>
  </si>
  <si>
    <t>Creche de l'Escorial 
98000 MONACO</t>
  </si>
  <si>
    <t>15-140CLO-LM</t>
  </si>
  <si>
    <t>https://drive.google.com/open?id=0B9VH351EVEJPfkR4RFFScUwyMzVKTmgtSzVYeHVobWh0djlYWllKY3JYWkNpVHEtSnVsWUE&amp;authuser=0</t>
  </si>
  <si>
    <t>MAIRIE DE ROQUEBRUNE SUR ARGENS</t>
  </si>
  <si>
    <t>rue Grande André Cabasse 
BP 4 
83520 ROQUEBRUNE SUR ARGENS</t>
  </si>
  <si>
    <t>Les Issambres 83520</t>
  </si>
  <si>
    <t>15-139BP-FP</t>
  </si>
  <si>
    <t>https://drive.google.com/open?id=0B9VH351EVEJPfjU0XzNKaGhlQ1pDZldPMFhkT2l3U2l1TFZ4QlplWlR2S01RRW1kM25ISWs&amp;authuser=0</t>
  </si>
  <si>
    <t>Complexe Sportif Brunel 
34400 LUNEL</t>
  </si>
  <si>
    <t>15-138BP-PL</t>
  </si>
  <si>
    <t>https://drive.google.com/open?id=0B9VH351EVEJPfmYxdlhydXJGX2cwSkQ4VkowcEdlMFI4S1pEOU9yY2dNWGR5Mi1MRmFQLVU&amp;authuser=0</t>
  </si>
  <si>
    <t>Monsieur OLIVIER MARTIN</t>
  </si>
  <si>
    <t>4 rue de la Poterie 
78113 CONDE SUR VESGRE</t>
  </si>
  <si>
    <t>15-137TR-PL</t>
  </si>
  <si>
    <t>https://drive.google.com/open?id=0By9076QATsXNSXlEMVNKYl9xWW8&amp;authuser=0</t>
  </si>
  <si>
    <t>Mairie de GOUVIEUX</t>
  </si>
  <si>
    <t>48 rue de la Mairie 
60270 GOUVIEUX</t>
  </si>
  <si>
    <t>Gymnase Municipal 
60270 GOUVIEUX</t>
  </si>
  <si>
    <t>15-136GS-LM</t>
  </si>
  <si>
    <t>https://drive.google.com/open?id=0By9076QATsXNS1JDMmZwLVFwQ2c&amp;authuser=0</t>
  </si>
  <si>
    <t>Monsieur GEERT DUYCK</t>
  </si>
  <si>
    <t>avenue René de Knyff  
83400 GIENS</t>
  </si>
  <si>
    <t>15-135BP-FP</t>
  </si>
  <si>
    <t>https://drive.google.com/open?id=0By9076QATsXNY3l4XzFuR3lxQ28&amp;authuser=0</t>
  </si>
  <si>
    <t>MAIRIE DE SAUMANE</t>
  </si>
  <si>
    <t xml:space="preserve">Le Village 
30125 SAUMANE </t>
  </si>
  <si>
    <t xml:space="preserve">Tennis Club Municipal 
30125 SAUMANE </t>
  </si>
  <si>
    <t>15-133RS-JMB</t>
  </si>
  <si>
    <t>https://drive.google.com/open?id=0By9076QATsXNQWJYMXV1d3k3QkU&amp;authuser=0</t>
  </si>
  <si>
    <t>MAIRIE D'AUDIGNON</t>
  </si>
  <si>
    <t>28 place Compostelle 
40500 AUDIGNON</t>
  </si>
  <si>
    <t>Salle Polyvalente 
40500 AUDIGNON</t>
  </si>
  <si>
    <t>15-132TR-JMB</t>
  </si>
  <si>
    <t>https://drive.google.com/open?id=0By9076QATsXNcXlkNy12TnRIV2s&amp;authuser=0</t>
  </si>
  <si>
    <t>MAIRIE DE SALIES DE BEARN</t>
  </si>
  <si>
    <t>Place du Bayaa 
64270 SALIES DE BEARN</t>
  </si>
  <si>
    <t>Salle Mosqueros 
64270 SALIES DE BEARND</t>
  </si>
  <si>
    <t>15-131RS-JMB</t>
  </si>
  <si>
    <t>https://drive.google.com/open?id=0By9076QATsXNTUhrbXNXSnotZlU&amp;authuser=0</t>
  </si>
  <si>
    <t>MAIRIE DE FARGUES</t>
  </si>
  <si>
    <t>4 place Folgensbourg 
40500 FARGUES</t>
  </si>
  <si>
    <t>Salle des Sports
40500 FARGUES</t>
  </si>
  <si>
    <t>15-130BP-JMB</t>
  </si>
  <si>
    <t>https://drive.google.com/open?id=0By9076QATsXNQ2xJcHlpc3J1Z1k&amp;authuser=0</t>
  </si>
  <si>
    <t>Monsieur RECHARD</t>
  </si>
  <si>
    <t>15 rue de la Comédie 
39000 NIORT</t>
  </si>
  <si>
    <t xml:space="preserve">GAINEKO BORDA 
 Quartier Apairi 
Chemin Espildéa 
64240 AXHERRE
</t>
  </si>
  <si>
    <t>15-129BAT-SM</t>
  </si>
  <si>
    <t>https://drive.google.com/open?id=0By9076QATsXNTlFmWnFtTVF4Vlk&amp;authuser=0</t>
  </si>
  <si>
    <t>SARL CLUB 7</t>
  </si>
  <si>
    <t xml:space="preserve">448 rue de la Roqueturière 
34090 MONTPELLIER </t>
  </si>
  <si>
    <t>448 rue de la Roqueturiere 
34090 MONTPELLIER</t>
  </si>
  <si>
    <t>15-128PU-JMB</t>
  </si>
  <si>
    <t>https://drive.google.com/open?id=0By9076QATsXNMHUyLTFETURrZ2c&amp;authuser=0</t>
  </si>
  <si>
    <t xml:space="preserve">MAIRIE DE MORCENX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</si>
  <si>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Place Leo Bouyssou 
40110 MORCENX</t>
  </si>
  <si>
    <t>Salle des Sports 
40110 MORCENX</t>
  </si>
  <si>
    <t>15-127TR-LM</t>
  </si>
  <si>
    <t>https://drive.google.com/open?id=0By9076QATsXNZ0ppZzI5cXZ5OG8&amp;authuser=0</t>
  </si>
  <si>
    <t>Rue Grande Armée Cabasse 
83520 ROQUEBRUNE SUR ARGENS</t>
  </si>
  <si>
    <t>Salle des Sports 
83520 ROQUEBRUNE SUR ARGENS</t>
  </si>
  <si>
    <t>15-126MC-FR</t>
  </si>
  <si>
    <t>https://drive.google.com/open?id=0By9076QATsXNc1gzOEQyYjZjQ0k&amp;authuser=0</t>
  </si>
  <si>
    <t>TENNIS CLUB DE ST MATHIEU DE TREVIERS</t>
  </si>
  <si>
    <t xml:space="preserve">Campotel de la Fontaine Romaine 
34270 SAINT MATHIEU DE TREVIERS 
</t>
  </si>
  <si>
    <t xml:space="preserve">Campotel de la Fontaine Romaine 
34270 SAINT MATHIEU DE TREVIERS </t>
  </si>
  <si>
    <t>15-125BP-JPB</t>
  </si>
  <si>
    <t>https://drive.google.com/open?id=0By9076QATsXNcE5OZXZ2blZXSUU&amp;authuser=0</t>
  </si>
  <si>
    <t>MAIRIE DE GROLEJAC</t>
  </si>
  <si>
    <t>Hôtel de Ville 
24250 GROLEJAC</t>
  </si>
  <si>
    <t>Tennis Municipal 
24250 GROLEJAC</t>
  </si>
  <si>
    <t>15-124BP-JMB</t>
  </si>
  <si>
    <t>https://drive.google.com/open?id=0By9076QATsXNQV9kREd1djd1cFk&amp;authuser=0</t>
  </si>
  <si>
    <t>Mairie de BATS</t>
  </si>
  <si>
    <t>45 route de Vieille-Tursan 
40320 BATS</t>
  </si>
  <si>
    <t>Tennis Municipal 
40320 BATS</t>
  </si>
  <si>
    <t>15-123MC-FP</t>
  </si>
  <si>
    <t>https://drive.google.com/open?id=0By9076QATsXNbkZWVW5WVlloNGM&amp;authuser=0</t>
  </si>
  <si>
    <t>TENNIS CLUB DES HAUTS DE NIMES</t>
  </si>
  <si>
    <t>620 chemin des Hauts de Nimes 
30900 NIMES</t>
  </si>
  <si>
    <t xml:space="preserve">Tennis Club des Hauts de Nimes 
620, chemin des Hauts de Nimes
30900 NIMES </t>
  </si>
  <si>
    <t>15-122BP-JMB</t>
  </si>
  <si>
    <t>https://drive.google.com/open?id=0By9076QATsXNS1hfTjdnY2xvem8&amp;authuser=0</t>
  </si>
  <si>
    <t>MAIRIE D'AUBAGNAN</t>
  </si>
  <si>
    <t xml:space="preserve">25 route de Tursan 
40700 AUBAGNAN </t>
  </si>
  <si>
    <t>Aire de Jeu 
40700 AUBAGNAN</t>
  </si>
  <si>
    <t>15-121PU-JMB</t>
  </si>
  <si>
    <t>https://drive.google.com/open?id=0B9VH351EVEJPfktFalM0X2ZuX3o1SzYyaFJuaTBYZWswbjhTd0VpdTdwOTV5OHU0OFhhMUE&amp;authuser=0</t>
  </si>
  <si>
    <t>MAIRIE DE PEYRE</t>
  </si>
  <si>
    <t>124 Chemin de Juzan 
40700 PEYRE</t>
  </si>
  <si>
    <t xml:space="preserve">Salle Polyvalente 
40700 PEYRE </t>
  </si>
  <si>
    <t>15-120IND-CS</t>
  </si>
  <si>
    <t>https://drive.google.com/open?id=0B9VH351EVEJPfnkyOXdIMnFIMTNVMWJyemhmUHZzUlJKb3V6SlRZZWk2MnJ0S0Izc1ZVNVU&amp;authuser=0</t>
  </si>
  <si>
    <t xml:space="preserve">111, avenue de la Jarre 
13276 MARSEILLE 
</t>
  </si>
  <si>
    <t>Residence Les Alpilles 
13 MARSEILLE</t>
  </si>
  <si>
    <t>paulino</t>
  </si>
  <si>
    <t>15-119BP-LM</t>
  </si>
  <si>
    <t>https://drive.google.com/open?id=0B9VH351EVEJPfm5LWHhQRnA5bmo4ampqcVZqa0ZoNEloTnFaR1YzdlpkQmVVYmZhd2ZDNjA&amp;authuser=0</t>
  </si>
  <si>
    <t>CERCLE BASE DE DEFENSE DE TOULON</t>
  </si>
  <si>
    <t>Avenue Amiral Aube 
BP 59 
83800 TOULON</t>
  </si>
  <si>
    <t xml:space="preserve">Cercle Sportif de la Marine 
Saint Roch 
83800 TOULON </t>
  </si>
  <si>
    <t>15-118SEC-SM</t>
  </si>
  <si>
    <t>https://drive.google.com/open?id=0B9VH351EVEJPfnFweVRCSjlWYk1BbVFtUElxYXcxR1NVWG5wQnRIaVVRUlpHWWZNUVVQemM&amp;authuser=0</t>
  </si>
  <si>
    <t>Ecole de la Condamine 
4 rue Saige 
98000 MONACO</t>
  </si>
  <si>
    <t>15-117BP-LM</t>
  </si>
  <si>
    <t>https://drive.google.com/open?id=0B9VH351EVEJPfmFWNUlIeVJaLVZVZEFWYXdCWnFmRXNHLVlWOHZBblEyYXlFTkEyazM3TEU&amp;authuser=0</t>
  </si>
  <si>
    <t>MAIRIE DE VENELLES</t>
  </si>
  <si>
    <t>Place Marius Trucy 
BP 90075 
13614 VENELLES CEDEX</t>
  </si>
  <si>
    <t>Parc des Sports 
13600 VENELLES</t>
  </si>
  <si>
    <t xml:space="preserve">ACAR </t>
  </si>
  <si>
    <t>15-116DIV-LM</t>
  </si>
  <si>
    <t>https://drive.google.com/open?id=0B9VH351EVEJPfmpjaWJQQVR1bzJibUdZOHRRejY5VWdRLUtxdFR4bVdJekY5T3J3a1E0WUE&amp;authuser=0</t>
  </si>
  <si>
    <t>Monsieur COURT PAYEN Niels</t>
  </si>
  <si>
    <t>9 Square Alboni 
75016 PARIS</t>
  </si>
  <si>
    <t>RAMATUELLE 83</t>
  </si>
  <si>
    <t>15-115BP-JMB</t>
  </si>
  <si>
    <t>https://drive.google.com/open?id=0B9VH351EVEJPfkdGWVlLaTVOMmRlLWtWUEhYcVFuUXBwZjhVRlA1YW1xYnBwVG9EVXlMRnc&amp;authuser=0</t>
  </si>
  <si>
    <t>Mairie de VILLELONGUE</t>
  </si>
  <si>
    <t xml:space="preserve">20 rue de Marque Debat 
65260 VILLELONGUE </t>
  </si>
  <si>
    <t>Tennis Municipal 
65260 VILLELONGUE</t>
  </si>
  <si>
    <t>15-114TR-FP</t>
  </si>
  <si>
    <t>https://drive.google.com/open?id=0B9VH351EVEJPfm9YREhNQm1DZURKUHp5NDRkaEFic1I2dWxWRFZCa0ZkR2tEWDlDUlA5Nms&amp;authuser=0</t>
  </si>
  <si>
    <t>Gymnase de Saint Jean du Gard 
30270 SAINT JEAN DU GARD</t>
  </si>
  <si>
    <t>15-113PVC-PL</t>
  </si>
  <si>
    <t>https://drive.google.com/open?id=0B9VH351EVEJPfloybU9MVWFKY3c3N0dQLXByc1NSU29zV2NMcHl0aElIVGdVOHl0ZWlXNUE&amp;authuser=0</t>
  </si>
  <si>
    <t>MAIRIE DE CHAINGY</t>
  </si>
  <si>
    <t>1, place du Bourg 
45380 CHAINGY</t>
  </si>
  <si>
    <t>Espace Multisports 
Passage de la Chatonnière 
45380 CHAINGY</t>
  </si>
  <si>
    <t>15-112DIV-FP</t>
  </si>
  <si>
    <t>https://drive.google.com/open?id=0B9VH351EVEJPfkx2QkxWbGdIT3ptVmVaOWJuU3ZmcWRTWFA0TFV1bFRLeFZlLUtXWEJpRkk&amp;authuser=0</t>
  </si>
  <si>
    <t>Hotel de Ville 
BP 308
34100 FRONTIGNAN</t>
  </si>
  <si>
    <t>Tennis de Frontignan 
34110 FRONTIGNAN</t>
  </si>
  <si>
    <t>15-111BP-LM</t>
  </si>
  <si>
    <t>https://drive.google.com/open?id=0B9VH351EVEJPflppU3ZJNTNPZE83WEFsQ2ZPZ2pubnkzTHZVQ194enR1NHphd0p2aU55WGs&amp;authuser=0</t>
  </si>
  <si>
    <t>MAIRIE DE VITROLLES</t>
  </si>
  <si>
    <t>Place de L'Hôtel de Ville 
13740 VITROLLES</t>
  </si>
  <si>
    <t>Court de Tennis au Griffon 
13740 VITROLLES</t>
  </si>
  <si>
    <t>15-110TB-FP</t>
  </si>
  <si>
    <t>https://drive.google.com/open?id=0B9VH351EVEJPfk5oOVZxT29UQUJGMlJuNnNsNmFnZURDS1B6amRMMnFIQjVIcExyVGNnQkU&amp;authuser=0</t>
  </si>
  <si>
    <t xml:space="preserve">Tennis Club Les Hauts de Nimes
</t>
  </si>
  <si>
    <t>620, chemin des Hauts de Nimes 
30900 NIMES</t>
  </si>
  <si>
    <t>15-109PU-PR</t>
  </si>
  <si>
    <t>https://drive.google.com/open?id=0B9VH351EVEJPflJ5ZVR4aDRwS0ZIQXJkMzJFVkVMWHhaNnRUM2VzQjdheklEWlBwckVyMTA&amp;authuser=0</t>
  </si>
  <si>
    <t>MAIRIE DE PEAULE</t>
  </si>
  <si>
    <t xml:space="preserve">Rue Saint Michel 
56130 PEAULE </t>
  </si>
  <si>
    <t>Salle des Sports 
56130 PEAULE</t>
  </si>
  <si>
    <t>15-108DIV-SM</t>
  </si>
  <si>
    <t>https://drive.google.com/open?id=0B9VH351EVEJPfkYzXzVSMnowT1NxcTJSd2lNNERoZ0hjR1pMdHI3SXdUa1lKanNZU3Y5LWs&amp;authuser=0</t>
  </si>
  <si>
    <t xml:space="preserve">1, place George Frêche 
34267 MONTPELLIER </t>
  </si>
  <si>
    <t>Ecole Maternelle Jean Cocteau 
16 bis rue de la Bandido 
34000 MONTPELLIER</t>
  </si>
  <si>
    <t>15-107TB-FP</t>
  </si>
  <si>
    <t>https://drive.google.com/open?id=0B9VH351EVEJPfnF2S1BjRW03R2x3VTZkTzZRMnlpeGk1Sjc2MEpYSlJZNWIwQmlQQ3l0bVU&amp;authuser=0</t>
  </si>
  <si>
    <t>GFA CHATEAU CHIRAC</t>
  </si>
  <si>
    <t>Chateau Chirac 
753 Chemin de Chirac 
30140 BAGARD</t>
  </si>
  <si>
    <t>Chateau Chirac 
753, Chemin de Chirac 
30140 BAGARD</t>
  </si>
  <si>
    <t>15-106DVI-JMB</t>
  </si>
  <si>
    <t>https://drive.google.com/open?id=0B9VH351EVEJPfkVlX0J6WnhxOFBwNWt3ZTFmbUxiQ3VyZEthdnN0SnZfVnJBRXFjUmdEemc&amp;authuser=0</t>
  </si>
  <si>
    <t>MAIRIE D'YCHOUX</t>
  </si>
  <si>
    <t>Rue Felix Arnaudin
40160 YCHOUX</t>
  </si>
  <si>
    <t>Rue Felix Arnaudin 
40160 YCHOUX</t>
  </si>
  <si>
    <t>15-105TRAC-LM</t>
  </si>
  <si>
    <t>https://drive.google.com/open?id=0B9VH351EVEJPfmlKUEZrYUZHX0NvOFBDOWRKYzdnME5pX05QRDY2aFhITmRoam11LU1xYTA&amp;authuser=0</t>
  </si>
  <si>
    <t>CARTEL ESCRIME</t>
  </si>
  <si>
    <t>37 rue Mathurin Reginer 
75015 PARIS</t>
  </si>
  <si>
    <t>Salle d'Escrime 
13400 AIX EN PROVENCE</t>
  </si>
  <si>
    <t>15-104PVC-FJM</t>
  </si>
  <si>
    <t>https://drive.google.com/open?id=0B9VH351EVEJPfml1ZENQY0loOERRUGFMRkd0ekxVR2RFZm8tek5QeXZkT3FrQkFrcVdJTUU&amp;authuser=0</t>
  </si>
  <si>
    <t>Mairie de GRESY SUR ISERE</t>
  </si>
  <si>
    <t xml:space="preserve">49 place Pierre Bonnet 
73460 GRESY SUR ISERE 
</t>
  </si>
  <si>
    <t>Salle Multi activites 
73460 GRESY SUR ISERE</t>
  </si>
  <si>
    <t>15-103TRAC-JMB</t>
  </si>
  <si>
    <t>https://drive.google.com/open?id=0B9VH351EVEJPfmtTV1Z2bGg5M2xFeHJOdTJlU0pGb0owYjh0UlhNb1VnbzRYTWN2akVOWHc&amp;authuser=0</t>
  </si>
  <si>
    <t>Mairie de CAUNA</t>
  </si>
  <si>
    <t>40500 CAUNA</t>
  </si>
  <si>
    <t>Salle Polyvalente 
40500 CAUNA</t>
  </si>
  <si>
    <t>15-102BP-FJM</t>
  </si>
  <si>
    <t>https://drive.google.com/open?id=0B9VH351EVEJPfnZpa3lQd1k2ZXE4YUYtcjBWQmdENGtpN1o1WjFOdFpUVVpDd2k0bkYwX1E&amp;authuser=0</t>
  </si>
  <si>
    <t>Monsieur GARITO</t>
  </si>
  <si>
    <t>117 chemin de Michallet 
38121 CHONAS L'AMBALLAN</t>
  </si>
  <si>
    <t xml:space="preserve">117 chemin de Michallet 
38121 CHONAS L'AMBALLAN </t>
  </si>
  <si>
    <t>15-100PK-SM</t>
  </si>
  <si>
    <t>https://drive.google.com/open?id=0B9VH351EVEJPfmhBUy14OG5obVM4QUxqNnEtbGE3R3czUUNBS2hEOG9KdW1YbU5JU3RMbjg&amp;authuser=0</t>
  </si>
  <si>
    <t>GROUPE VIKINGS</t>
  </si>
  <si>
    <t>rue Michel d'Ornano 
14700 FALAISE</t>
  </si>
  <si>
    <t>CASINO DE FREJUS 
Rue Roger Louis
83600 FREJUS</t>
  </si>
  <si>
    <t>15-099PVC-FJM</t>
  </si>
  <si>
    <t>https://drive.google.com/open?id=0B9VH351EVEJPfkFQUFBXd3JZeGdmNWhOWGlMZmtMQlJKVTNDMTF2LXNCMTdXZEo0enVvOUk&amp;authuser=0</t>
  </si>
  <si>
    <t>Domaine Le Martouret</t>
  </si>
  <si>
    <t>BP 36 
26150 DIE</t>
  </si>
  <si>
    <t>LE MARTOURET
26150 DIE</t>
  </si>
  <si>
    <t>15-098PIST-FJM</t>
  </si>
  <si>
    <t>https://drive.google.com/open?id=0B9VH351EVEJPfllPZ3RmX0FfR1k1ZmFZOXBCSTdBR2tFeHFPNHhHUUY2ZUF3SGxIVVZHVTg&amp;authuser=0</t>
  </si>
  <si>
    <t>5 rue Théodore Dubois 
38320 POISAT</t>
  </si>
  <si>
    <t>Ecoles de Pupilles de l'Air 
38 MONTBONNOT</t>
  </si>
  <si>
    <t>15-097DIV-LM</t>
  </si>
  <si>
    <t>https://drive.google.com/open?id=0B9VH351EVEJPfjBfX0pKY1hjVGFqQkRKTFBJdmlEZW8wc3A2SWZVMVNsQkVwR2s3eFVJb2s&amp;authuser=0</t>
  </si>
  <si>
    <t>SEM DE SAINT TROPEZ</t>
  </si>
  <si>
    <t>Club les Criques 
63 avenue du Général Leclerc 
92340 BOURG LA REINE</t>
  </si>
  <si>
    <t>Club Les Criques 
406 avenue de l'Esterel 
83400 HYERES</t>
  </si>
  <si>
    <t>15-096SB-SM</t>
  </si>
  <si>
    <t>https://drive.google.com/open?id=0B9VH351EVEJPfjVvZ0E4ZkZMLXJZYkY3dGRKUndFOW5BU3MxRG5OeGJOM0c5RlJSY0hLbjA&amp;authuser=0</t>
  </si>
  <si>
    <t>CCI 
SUD FORMATION 
CFA LR</t>
  </si>
  <si>
    <t xml:space="preserve">2300 avenue des Moulins 
34000 MONTPELLIER </t>
  </si>
  <si>
    <t>2300 avenue des Moulins 
34000 MONTPELLIER</t>
  </si>
  <si>
    <t>15-095STB-FJM</t>
  </si>
  <si>
    <t>https://drive.google.com/open?id=0B9VH351EVEJPfjg5WjR0bS1ZS3E0SEdkNTlZZW9tNTd3TUg5ZDdJeDZCNk9rcWRubWhQR0k&amp;authuser=0</t>
  </si>
  <si>
    <t>MAIRIE DE SAINT MARTIN D'URIAGE</t>
  </si>
  <si>
    <t xml:space="preserve">BP 1 
38410 SAINT MARTIN D'URIAGE 
</t>
  </si>
  <si>
    <t>Tennis Club Municipal 
120 allée du Jeune Bayard
38410 SAINT MARTIN D'URIAGE</t>
  </si>
  <si>
    <t>15-094BP-FJM</t>
  </si>
  <si>
    <t>https://drive.google.com/open?id=0B9VH351EVEJPfl9GVjRuMDBzOTJLU29TbUY0TTI4eGV1VmtPVXRWdGxCQi1oR0RqVlRsZTQ&amp;authuser=0</t>
  </si>
  <si>
    <t>CAMPING DE LA RAVOIRE</t>
  </si>
  <si>
    <t>Route de la Ravoire 
74210 DOUSSARD</t>
  </si>
  <si>
    <t>15-093PK-CS</t>
  </si>
  <si>
    <t>https://drive.google.com/open?id=0B9VH351EVEJPfjhkTHZJUmh5WTB4bFpxT0JGNFAzVFZia1ZzQUtYYUl6czg3bTVxcXk2X0E&amp;authuser=0</t>
  </si>
  <si>
    <t>Parking Maison Carré 
boulevard Alphonse Daudet 
30000 NIMES</t>
  </si>
  <si>
    <t>15-092DIV-FP</t>
  </si>
  <si>
    <t>https://drive.google.com/open?id=0B9VH351EVEJPfnBWeDU5cnN2QThMZk1GdV9qaHI4NWJhOXZjd0JNT1BWcjJPQXdRcmtxdDg&amp;authuser=0</t>
  </si>
  <si>
    <t>Hôtel de Ville 
34790 GRABELS</t>
  </si>
  <si>
    <t xml:space="preserve">Tennis Club Municipal 
34790 GRABELS </t>
  </si>
  <si>
    <t>15-091PVC-LM</t>
  </si>
  <si>
    <t>https://drive.google.com/open?id=0B9VH351EVEJPfmR0bWFnT0ZMdWRPNC1PaXlMLWlCY3hDRFpPSHRWZHhiVy1DTVNHMno1dVE&amp;authuser=0</t>
  </si>
  <si>
    <t>Mairie de SAINT REMY DE PROVENCE</t>
  </si>
  <si>
    <t>Place Jules Pélissier 
13210 SAINT REMY DE PROVENCE</t>
  </si>
  <si>
    <t>Salle Jean Macé 
13210 SAINT REMY DE PROVENCE</t>
  </si>
  <si>
    <t>15-090BOU-JR</t>
  </si>
  <si>
    <t>https://drive.google.com/open?id=0B9VH351EVEJPflBIQTlqTHBab084bWwwelBlcWUzUXl3Tk5DeUZkT1pEQWhDNDRRa3A2aVU&amp;authuser=0</t>
  </si>
  <si>
    <t>CEA MARCOULE</t>
  </si>
  <si>
    <t>30200 BAGNOLS SUR CEZE</t>
  </si>
  <si>
    <t>15-089PVC-JMB</t>
  </si>
  <si>
    <t>https://drive.google.com/open?id=0B9VH351EVEJPflZXUjlFVVZHbXZhQVpfMVpFSUE3RGJsWTdBRkFCM0lsRnE2UG02SmRHWDQ&amp;authuser=0</t>
  </si>
  <si>
    <t>MAIRIE DE HAUT-MAUCO</t>
  </si>
  <si>
    <t>45 rue des Pyrenées 
40280 HAUT-MAUCO</t>
  </si>
  <si>
    <t xml:space="preserve"> 
40280 HAUT-MAUCO</t>
  </si>
  <si>
    <t>15-088PK-JR</t>
  </si>
  <si>
    <t>https://drive.google.com/open?id=0B9VH351EVEJPfjc0RzlzdTlDVHFDOVo2c0ZfUWttQXBuNWhuMDlNc3gtVXNwMnhKOEVCd3M&amp;authuser=0</t>
  </si>
  <si>
    <t>22 rue Joseph Clerissy 
13012 MARSEILLE</t>
  </si>
  <si>
    <t>Les Terrasses du Port 
Quai du Lazaret 
13000 MARSEILLE</t>
  </si>
  <si>
    <t>15-087RS-FP</t>
  </si>
  <si>
    <t>https://drive.google.com/open?id=0B9VH351EVEJPfnZ6Sno2b3VzbjBreUZHdUxOTGVxOUdFMHdrSVpNRUI4aHhHVXNKRThlQlk&amp;authuser=0</t>
  </si>
  <si>
    <t>GIRAUD TP</t>
  </si>
  <si>
    <t>404 Avenue Jean Philippe Rameau 
30100 ALES</t>
  </si>
  <si>
    <t>Tennis Club de CALVISSON
30420 CALVISSON</t>
  </si>
  <si>
    <t>15-086GS-JMB</t>
  </si>
  <si>
    <t>https://drive.google.com/open?id=0B9VH351EVEJPfmlFc0V3QUxFZzJRUVhwWVhxeHc0eGZpTWpfWFJLX09nMHBtOTRybHlJckk&amp;authuser=0</t>
  </si>
  <si>
    <t>Mairie d'ARTIGUES PRES BORDEAUX</t>
  </si>
  <si>
    <t>10 avenue Descalaux 
33370 ARTIGUES PRES BORDEAUX</t>
  </si>
  <si>
    <t>Tennis Club Municipal 
33370 ARTIGUES PRES BORDEAUX</t>
  </si>
  <si>
    <t>15-085DIV-JMB</t>
  </si>
  <si>
    <t>https://drive.google.com/open?id=0B9VH351EVEJPfkZ2dTk0dGFESFNZRmFHeC14a0xlYS1ZREhhUVZMVjBRcmItT3lFdXQ2cFU&amp;authuser=0</t>
  </si>
  <si>
    <t xml:space="preserve">     MAIRIE DE LOUEY</t>
  </si>
  <si>
    <t>33 route de Tarbes 
65290 LOUEY</t>
  </si>
  <si>
    <t>65290 LOUEY</t>
  </si>
  <si>
    <t>15-084BP-LM</t>
  </si>
  <si>
    <t>https://drive.google.com/open?id=0B9VH351EVEJPfmJvc2ZjNFhoUTcwTnI2d1dob3FTY29Bb0JSOUxnck1jNHN1b01UaHVBMU0&amp;authuser=0</t>
  </si>
  <si>
    <t>Monsieur BURNICHON Loic</t>
  </si>
  <si>
    <t>Mas de l'Avocat 
Chemin du Mas des Mauniers 
13810 EYGALIERES</t>
  </si>
  <si>
    <t>Chemin du Mas des Mauniers 
13810 EYGALIERES</t>
  </si>
  <si>
    <t>15-083DIV-FP</t>
  </si>
  <si>
    <t>MAIRIE DE SAINT CLEMENT DE RIVIERE</t>
  </si>
  <si>
    <t>Hôtel de Ville 
34980 SAINT CLEMENT DE RIVIERE</t>
  </si>
  <si>
    <t>Tennis Club Minicipal 
34980 Saint Clement de riviere</t>
  </si>
  <si>
    <t>15-082DIV-FP</t>
  </si>
  <si>
    <t>Mairie de MAUGIO</t>
  </si>
  <si>
    <t>Place de la Libération 
34130 MAUGIO</t>
  </si>
  <si>
    <t>Tennis Club Municipal 
34130 MAUGUIO</t>
  </si>
  <si>
    <t>15-081PU-PJG</t>
  </si>
  <si>
    <t>https://drive.google.com/open?id=0B9VH351EVEJPfmt1c2RLdi0xRmJjTGNTdHNnQmEzTVNWVkQ2RktLZEZYZXBGVlRpTVU1Qk0&amp;authuser=0</t>
  </si>
  <si>
    <t>Communaute de Commune GARONNE LOUGE</t>
  </si>
  <si>
    <t xml:space="preserve">1 Espalanade Abolin 
31410 NOE
</t>
  </si>
  <si>
    <t>Rue du Collège 
31410 NOE</t>
  </si>
  <si>
    <t>15-080BOU-JR</t>
  </si>
  <si>
    <t>https://drive.google.com/open?id=0B9VH351EVEJPfkFUc0JCbHF6QWFISnlQenJkY19zampvcDU5a3pScUd2VUtxUEo0eGNJN3c&amp;authuser=0</t>
  </si>
  <si>
    <t>CAVE DE TAIN</t>
  </si>
  <si>
    <t>22 route de Larnage 
22602 TAIN L'HERMITAGE</t>
  </si>
  <si>
    <t>CAVE DE TAIN 
22 route de Larnage 
26602 TAIN l'HERMITAGE</t>
  </si>
  <si>
    <t>15-079GS-PR</t>
  </si>
  <si>
    <t>https://drive.google.com/open?id=0B9VH351EVEJPfi1YTi1XYVNSTnpFajM5TkQzcG5KVmI4a1VzZEJFNUNlMHBhaF9sb2tGb00&amp;authuser=0</t>
  </si>
  <si>
    <t>Monsieur LE MANHEC</t>
  </si>
  <si>
    <t xml:space="preserve">11 impasse du Moulin de Campen 
56000 VANNES </t>
  </si>
  <si>
    <t xml:space="preserve">Chateau de KERGEORGET 
Rue des Venetes 
56370 SARZEAU </t>
  </si>
  <si>
    <t>15-078DIV-JS</t>
  </si>
  <si>
    <t>https://drive.google.com/open?id=0B9VH351EVEJPfmxiUU5UeVc0ZDlpMHBVdE40VlFUSUVaVDBXWHdCVDNyZHN4S1VIb1hlU1E&amp;authuser=0</t>
  </si>
  <si>
    <t>Tennis Club de LUNEL 
240 avenue Victor Hugo
34400 LUNEL</t>
  </si>
  <si>
    <t>15-077TB-FP</t>
  </si>
  <si>
    <t>https://drive.google.com/open?id=0B9VH351EVEJPfkxYSDZ4cUc0YVpVTEVYOS1zQXFGdHNUNzV0ekhic0VaVmtFVmVVbUR1SzA&amp;authuser=0</t>
  </si>
  <si>
    <t>240 avenue  Victor Hugo 
34400 LUNEL</t>
  </si>
  <si>
    <t>Complexe Sportif Fernand Brunel 
34400 LUNEL</t>
  </si>
  <si>
    <t>15-076BP-JPB</t>
  </si>
  <si>
    <t>https://drive.google.com/open?id=0B9VH351EVEJPfmdaVzRGY2I5akl5YkhiVGZoN1h4Z2I3Vmh1NXBtSnZjSGRQb3haTXdQNjg&amp;authuser=0</t>
  </si>
  <si>
    <t xml:space="preserve">Monsieur SZTABOWICZ Marcel 
</t>
  </si>
  <si>
    <t xml:space="preserve">Route de Rosette 
24100 BERGERAC 
</t>
  </si>
  <si>
    <t>Route de Rosette 
24100 BERGERAC</t>
  </si>
  <si>
    <t>15-075PU-JMB</t>
  </si>
  <si>
    <t>Mairie de OUSSE</t>
  </si>
  <si>
    <t>Hôtel de Ville 
64320 OUSSE</t>
  </si>
  <si>
    <t>Complexe Sportif 
64320 OUSSE</t>
  </si>
  <si>
    <t>15-074PVC-FP</t>
  </si>
  <si>
    <t>https://drive.google.com/open?id=0B9VH351EVEJPfng0dkRHOHc2emIweUxmby1QdlZLSGJVOEtrYk9GamMwN0hUVXVVSG9PNlU&amp;authuser=0</t>
  </si>
  <si>
    <t>Communauté de Communes Région Lézignanaise Corbières et Minervois</t>
  </si>
  <si>
    <t xml:space="preserve">48 avenue Charles Cros 
11200 LEZIGNAN-CORBIERES
</t>
  </si>
  <si>
    <t>Gymnase 
Zone de l'Estagnol Nord
11200 LEZIGNAN CORBIERES</t>
  </si>
  <si>
    <t>15-073GS-JS</t>
  </si>
  <si>
    <t>https://drive.google.com/open?id=0B9VH351EVEJPflEwMWdsaU1aalptMVRCMUJ6TXo2dlREd0l4NEl2anJVMEhINDBna1VucDQ&amp;authuser=0</t>
  </si>
  <si>
    <t xml:space="preserve">Hôtel de Ville 
34230 SAINT PARGOIRE </t>
  </si>
  <si>
    <t>Stade Municipal 
34230 SAINT PARGOIRE</t>
  </si>
  <si>
    <t>15-072TRAC-JMB</t>
  </si>
  <si>
    <t>https://drive.google.com/open?id=0B9VH351EVEJPflNhVzJWTzBlbFp5ODFiMEtOaVR6RXF0YTM5NEhqdmg3RVRTVDJ0ckltcE0&amp;authuser=0</t>
  </si>
  <si>
    <t xml:space="preserve">MAIRIE DE POYARTIN
</t>
  </si>
  <si>
    <t>Route de Montfort 
40380 POYARTIN</t>
  </si>
  <si>
    <t>Salle Polyvalente 
40380 POYARTIN</t>
  </si>
  <si>
    <t>15-071TB-LM</t>
  </si>
  <si>
    <t>https://drive.google.com/open?id=0B9VH351EVEJPfldCNnE5RDVUNXZFZE5zNWRuS250SEpKVGk4Y2JMWVU2aGVJM1ZqeDk3dHc&amp;authuser=0</t>
  </si>
  <si>
    <t>Place Sadi Carnot 
83701 SAINT RAPHAEL CEDEX</t>
  </si>
  <si>
    <t>Tennis Club de Baudino 
83700 SAINT RAPHAEL</t>
  </si>
  <si>
    <t>15-070TB-PJG</t>
  </si>
  <si>
    <t>https://drive.google.com/open?id=0B9VH351EVEJPflBkbzlYVU9naFdoOTNvcDlDLUpwcUJidld1aHlWRENGMUxjSl9kVmJOWTA&amp;authuser=0</t>
  </si>
  <si>
    <t>MAIRIE DE SAINT GAUDENS</t>
  </si>
  <si>
    <t xml:space="preserve">rue de Goumetx 
31800 SAINT GAUDENS 
</t>
  </si>
  <si>
    <t xml:space="preserve">Tennis Club Municipal 
31800 SAINT GAUDENS 
</t>
  </si>
  <si>
    <t>15-069SEC-FP</t>
  </si>
  <si>
    <t>https://drive.google.com/open?id=0B9VH351EVEJPfm5PcFoxWnRrS2lheXJ2ZVg4WnJtRnNWc002WFp4Qk9SSHVpdFM1OWFnYlU&amp;authuser=0</t>
  </si>
  <si>
    <t xml:space="preserve">63 avenue du Général Leclerc 
92340 BOURG LA REINE </t>
  </si>
  <si>
    <t>Club Le Ponant 
Rue Saint Louis 
34280 LA GRANDE MOTTE</t>
  </si>
  <si>
    <t>15-067BOU-JR</t>
  </si>
  <si>
    <t>https://drive.google.com/open?id=0B9VH351EVEJPfmRrNjE3ZXdUbzlXWktHLVdRMVNiZGVXdFdzbU1yMkl2VHRsTWJSc1d1d0k&amp;authuser=0</t>
  </si>
  <si>
    <t>SARL JOLISOL</t>
  </si>
  <si>
    <t>13000  MARSEILLE</t>
  </si>
  <si>
    <t>Lycée Diderot 
13000 MARSEILLE</t>
  </si>
  <si>
    <t>15-066DIV-LM</t>
  </si>
  <si>
    <t>https://drive.google.com/open?id=0B9VH351EVEJPfi1nQm1ibHZ5M2d5LWc1aHI4NzZsVVlXNlBsRnAyM1F1UFFrVW9KWGNUbE0&amp;authuser=0</t>
  </si>
  <si>
    <t xml:space="preserve">Cours de la République 
BP 18 
13540 GARDANNE </t>
  </si>
  <si>
    <t>Gymnase Léo Lagrange 
Avenue Léo Lagrange 
13540 GARDANNE</t>
  </si>
  <si>
    <t>Marty Sports</t>
  </si>
  <si>
    <t>15-065GS-PL</t>
  </si>
  <si>
    <t>https://drive.google.com/open?id=0B9VH351EVEJPfmVoX0RVc29jdVB2V2hrRjZDcWlVdzFiTVZpMG5vM0daNzloM3pGZkJVbDQ&amp;authuser=0</t>
  </si>
  <si>
    <t>MAIRIE D'YMARE</t>
  </si>
  <si>
    <t xml:space="preserve">474, grand Rue
76520 YMARE </t>
  </si>
  <si>
    <t>Tennis Club 
76520 YMARE</t>
  </si>
  <si>
    <t>15-064MC-FP</t>
  </si>
  <si>
    <t>https://drive.google.com/open?id=0B9VH351EVEJPflI5SWpLdkJlRVBOa3A5OEVTYWNrT043MXhuWWRBVGk0bnZTTWZuRVF4Q3c&amp;authuser=0</t>
  </si>
  <si>
    <t xml:space="preserve">4 rue de la Mairie 
34430 SAINT JEAN DE VEDAS </t>
  </si>
  <si>
    <t xml:space="preserve">Tennis Club de Saint Jean de VEDAS 
34430 SAINT JEAN DE VEDAS </t>
  </si>
  <si>
    <t>15-063MC-FP</t>
  </si>
  <si>
    <t>https://drive.google.com/open?id=0B9VH351EVEJPfmUtTkk3ZXVMUDlGV293U2g4TzE2STJJOUJFOEZsZE1GUFJnckQzOGd4XzA&amp;authuser=0</t>
  </si>
  <si>
    <t>DOMAINE ET DEUMEURE</t>
  </si>
  <si>
    <t xml:space="preserve">52 avenue Jean Moulin 
34500 BEZIERS </t>
  </si>
  <si>
    <t>Domaine Viticole de Saint Pierre de SERJAC 
34480 PUISSALICON</t>
  </si>
  <si>
    <t>15-062SEC-LM</t>
  </si>
  <si>
    <t>https://drive.google.com/open?id=0B9VH351EVEJPflhrVUs0cEExdE1oOFFCa2VKSzhtRVUxY21qUWM3WHRMZ3hfVXpHVlp1LWM&amp;authuser=0</t>
  </si>
  <si>
    <t xml:space="preserve">VERDON BTP ASSE 
</t>
  </si>
  <si>
    <t xml:space="preserve">Le Village 
04270 BRAS D'ASSE 
</t>
  </si>
  <si>
    <t>Micro Creche de BEYNES 
04270  BEYNES</t>
  </si>
  <si>
    <t>15-061DIV-LM</t>
  </si>
  <si>
    <t>https://drive.google.com/open?id=0B9VH351EVEJPflQya3RtcnBELVpTQjFCY20tbEY4enNLMXpfVTB3YVNrQmJaU21WVXpEOW8&amp;authuser=0</t>
  </si>
  <si>
    <t>TENNIS CLUB DE SOSPEL</t>
  </si>
  <si>
    <t xml:space="preserve">06380 SOSPEL </t>
  </si>
  <si>
    <t xml:space="preserve">Tennis Club Municipal de SOSPEL 
06380 SOSPEL </t>
  </si>
  <si>
    <t>15-060SEC-PJG</t>
  </si>
  <si>
    <t>https://drive.google.com/open?id=0B9VH351EVEJPfm9UMUVydl9MblVzZmZYR0wxUnBfeEtSbVhVYU50YmxQLWVkVExwSjI3ZXM&amp;authuser=0</t>
  </si>
  <si>
    <t>MAISON DE RETRAITE SAINT DOMINIQUE</t>
  </si>
  <si>
    <t>10 rue de la Somme 
32000 AUCH</t>
  </si>
  <si>
    <t>10, rue de la Somme 
32000 AUCH</t>
  </si>
  <si>
    <t>15-059TB-FP</t>
  </si>
  <si>
    <t>https://drive.google.com/open?id=0B9VH351EVEJPfkpxVHYxOFMyN3duelpXRDdiYzdwdlhSQzE0b1hJWW5IMHpSZ1FQYVIydm8&amp;authuser=0</t>
  </si>
  <si>
    <t>TENNIS CLUB DE NIMES</t>
  </si>
  <si>
    <t>29, rue Pitot 
30000 NIMES</t>
  </si>
  <si>
    <t>29 rue Pitot 
30000 NIMES</t>
  </si>
  <si>
    <t>15-058PIST-FP</t>
  </si>
  <si>
    <t>https://drive.google.com/open?id=0B9VH351EVEJPfmROb2o2aXpBb0NzV1dGd3hhdU93c0FKM285MVQyWENfOFhiRkpLY1hKY2M&amp;authuser=0</t>
  </si>
  <si>
    <t>VILLE DE VERGEZE</t>
  </si>
  <si>
    <t xml:space="preserve">410 rue de la Gare 
30310 VERGEZE </t>
  </si>
  <si>
    <t>Stade de Vergèze 
Diagana
30310 VERGEZE</t>
  </si>
  <si>
    <t>15-057SEC-FJM</t>
  </si>
  <si>
    <t>https://drive.google.com/open?id=0B9VH351EVEJPfmpNZVo5TGwwYjRtZlhVNzRUdExjd2tBczRnRE8wZG9YdDF5SHgzWU5lRlU&amp;authuser=0</t>
  </si>
  <si>
    <t>ISERSOL</t>
  </si>
  <si>
    <t>Le Contin 
73240 SAINT GENIX SUR GUIERS</t>
  </si>
  <si>
    <t>MC DONALDS 
42300 MABLY</t>
  </si>
  <si>
    <t>15-056PK-CS</t>
  </si>
  <si>
    <t>https://drive.google.com/open?id=0B9VH351EVEJPfll4S0w4WDNNRjVaS3lQYkx4aFpLTmFGS1BGZGtMUWtWYWNUemFNeWVpLW8&amp;authuser=0</t>
  </si>
  <si>
    <t>Parking des Halles 
Rue Jean Jaurès 
34200 SETE</t>
  </si>
  <si>
    <t>Parking Catalogne
Place Catalogne 
66000 PERPIGNAN</t>
  </si>
  <si>
    <t>15-055TB-PL</t>
  </si>
  <si>
    <t>https://drive.google.com/open?id=0B9VH351EVEJPfk4yb2U5Q2tCRC1KaWVPSjVVZGtaU1dQVEJON0ZNUy1TQ2ZzRk05dDVKZDA&amp;authuser=0</t>
  </si>
  <si>
    <t>Monsieur GENTON</t>
  </si>
  <si>
    <t>3, rue Larochelle
75014 PARIS</t>
  </si>
  <si>
    <t>GROSROUVRE 89000</t>
  </si>
  <si>
    <t>15-054DIV-PR</t>
  </si>
  <si>
    <t>VILLE DE L'AIGLE</t>
  </si>
  <si>
    <t>Place Fulbert de Beina 
BP 117 
61300 L'AIGLE</t>
  </si>
  <si>
    <t>Gymnase Napoléon 
61300 L'AIGLE</t>
  </si>
  <si>
    <t>15-053GS-FP</t>
  </si>
  <si>
    <t>2 rue de la Crouzette 
CS 40013 
34170 CASTELNAU LE LEZ</t>
  </si>
  <si>
    <t xml:space="preserve">Palais des Sports 
515 avenue de la monnaie 
34170 CASTELNAU LE LEZ
</t>
  </si>
  <si>
    <t>15-052TB-PL</t>
  </si>
  <si>
    <t>https://drive.google.com/open?id=0B9VH351EVEJPflBKSUt2RkFUZzcwekU3SFg4M2tXTDB6MXFicVJZdFhYbEd0LUpwNTFFVlU&amp;authuser=0</t>
  </si>
  <si>
    <t>VILLE DE POISSY</t>
  </si>
  <si>
    <t>Place de la République 
78300 POISSY</t>
  </si>
  <si>
    <t>Tennis Club de POISSY 
78300 POISSY</t>
  </si>
  <si>
    <t>15-051MC-PL</t>
  </si>
  <si>
    <t>https://drive.google.com/open?id=0B9VH351EVEJPfkNfMzdRSS1QdVM5S0Z4R2YwR0FpS25EZ0pOMUstcV80dUtzem1SVmpYZFU&amp;authuser=0</t>
  </si>
  <si>
    <t>Place de la République
78300 POISSY</t>
  </si>
  <si>
    <t>Tennis Club de POISSY
78300 POISSY</t>
  </si>
  <si>
    <t>15-050SB-LM</t>
  </si>
  <si>
    <t>https://drive.google.com/open?id=0B9VH351EVEJPfnkwbUVTZ2VBeHZaV1hOR0syWExSdUZFazRQak5aWU1QcEJzQWFpNWVaREk&amp;authuser=0</t>
  </si>
  <si>
    <t>Salle de Musculation 
13580 LA FARE LES OLIVIERS</t>
  </si>
  <si>
    <t>15-049GS-FP</t>
  </si>
  <si>
    <t>https://drive.google.com/open?id=0B9VH351EVEJPfnptdkgxX3VKRk80M29KREhDSjFyM2J2aVgxZ2ZaMkgyMTVfM19FRTZ0cXc&amp;authuser=0</t>
  </si>
  <si>
    <t>Hôtel de Ville 
30220 AIGUES MORTES</t>
  </si>
  <si>
    <t>Ecole Charles Cros 
30220 AIGUES MORTES</t>
  </si>
  <si>
    <t>15-048SB-SM</t>
  </si>
  <si>
    <t>https://drive.google.com/open?id=0B9VH351EVEJPfkdpa0pHNVZTblNjakhzRWRhZmpJV1g2U1JFM09iOXlIcEtTdmMxSGpBX0E&amp;authuser=0</t>
  </si>
  <si>
    <t>1 Place Georges Freche
34000 MONTPELLIER</t>
  </si>
  <si>
    <t>Ecole Jean Jaures
12 chemin des Barques 
34000 MONTPELLIER</t>
  </si>
  <si>
    <t>15-047PU-FJM</t>
  </si>
  <si>
    <t>https://drive.google.com/open?id=0B9VH351EVEJPfnlVenNpM1p5bUJ3dWFoN0gzeE9qTmFNRlNuZ2VGU0Njc3huR0RqSTBTbnc&amp;authuser=0</t>
  </si>
  <si>
    <t>MAIRIE D'ALBON</t>
  </si>
  <si>
    <t>place de la Mairie 
26140 ALBON</t>
  </si>
  <si>
    <t>Salle des Fetes 
26140 ALBON</t>
  </si>
  <si>
    <t>15-046IND-CS</t>
  </si>
  <si>
    <t>https://drive.google.com/open?id=0B9VH351EVEJPfmFjX3NFVUIxcHpNZUhHR3hwZUc3eEVHdi13emFzdjZHeE5aVFNBTEhIMW8&amp;authuser=0</t>
  </si>
  <si>
    <t>11 rue Frederic Joliot-Curie 
Technopole de Chateau-Gombert
13013 MARSEILLE</t>
  </si>
  <si>
    <t>College Puget
13000 MARSEILLE</t>
  </si>
  <si>
    <t>15-045PK-CS</t>
  </si>
  <si>
    <t>https://drive.google.com/open?id=0B9VH351EVEJPfnl0SElOQjF6RUtfdUlLT1U3TkRqb3hTcG1rbUROTUhELXRKdGVyZFJoVFE&amp;authuser=0</t>
  </si>
  <si>
    <t>MAIRIE DE GRASSE</t>
  </si>
  <si>
    <t>Hôtel de Ville
06130 GRASSE</t>
  </si>
  <si>
    <t>Parking La Roque
06130 GRASSE</t>
  </si>
  <si>
    <t>15-045GS-FJM</t>
  </si>
  <si>
    <t>https://drive.google.com/open?id=0B9VH351EVEJPfmFRQkFpMWtJQUhma3R3MWZGZDhqVlhVZ1AwWVU0eVZUZ2EzdGdYM2ZCUlU&amp;authuser=0</t>
  </si>
  <si>
    <t>VILLE DE SEYSSINET PARISET</t>
  </si>
  <si>
    <t xml:space="preserve">Place André Balme
BP 44
38170 SEYSSINET PARISET </t>
  </si>
  <si>
    <t>Tennis Club Municipal
38170 SEYSSINET PARISET</t>
  </si>
  <si>
    <t>15-045DVI-PL</t>
  </si>
  <si>
    <t>Mairie de VIRY NOUREUIL</t>
  </si>
  <si>
    <t>rue Gaston Trioux
02300 VIRY NOUREUIL</t>
  </si>
  <si>
    <t>Tennis Club Municipal
02300 VIRY NOUREUIL</t>
  </si>
  <si>
    <t>15-045BOU-JR</t>
  </si>
  <si>
    <t>https://drive.google.com/open?id=0B9VH351EVEJPflh6ZFJnZW5nNFcwbFJCT09MZjBaRGs5aC1fZ0lkOEZ3T3JnTEFjNU5ESnc&amp;authuser=0</t>
  </si>
  <si>
    <t>MONTPELLIER METROPOLE</t>
  </si>
  <si>
    <t>50, Place Zeus
34000 MONTPELLIER</t>
  </si>
  <si>
    <t>Mediathèque Victor Hugo
34000 MONTPELLIER</t>
  </si>
  <si>
    <t>15-044BP-JPB</t>
  </si>
  <si>
    <t>https://drive.google.com/open?id=0B9VH351EVEJPfkdyLUlad09xY212WEtkaENOTW5Pb2pBWnNJUDdrQzBtVkRGV3UwUE1zZHM&amp;authuser=0</t>
  </si>
  <si>
    <t>Monsieur MURRAY</t>
  </si>
  <si>
    <t>Lieu dit Regagnac
24440 MONTFERRAND DU PERIGORD</t>
  </si>
  <si>
    <t>1 Lieu dit Regagnac
24440 MONTFERRAND DU PERIGORD</t>
  </si>
  <si>
    <t>15-043GS-PL</t>
  </si>
  <si>
    <t>https://drive.google.com/open?id=0B9VH351EVEJPfjJNS0F5R0Z5OXMzY0tUMTFiZFRxek9YOWhJUElwUEVNOExoS1FuUzBYcDg&amp;authuser=0</t>
  </si>
  <si>
    <t>MAIRIE DE VRAUX</t>
  </si>
  <si>
    <t>Place de la Mairie
51150 VRAUX</t>
  </si>
  <si>
    <t>Tennis Club Municipal
51150 VRAUX</t>
  </si>
  <si>
    <t>15-042PVC-PJG</t>
  </si>
  <si>
    <t>SMABTP / FLOURENS</t>
  </si>
  <si>
    <t>114 avenue Emile Zola
75739 PARIS Cedex 15</t>
  </si>
  <si>
    <t>Salle des Fêtes de Flourens
31130 FLOURENS</t>
  </si>
  <si>
    <t>15-041PU-FP</t>
  </si>
  <si>
    <t>https://drive.google.com/open?id=0B9VH351EVEJPfkpfNjI0SldqV0xjcWJSRmp5MnRpWTJFYms3STZsUDlEQzlNeGdTaktzaVk&amp;authuser=0</t>
  </si>
  <si>
    <t>Centre Social et Sportif
30380 SAINT CHRISTOL LES ALES</t>
  </si>
  <si>
    <t>GRELLEPOIX</t>
  </si>
  <si>
    <t>15-040TR-FJM</t>
  </si>
  <si>
    <t>https://drive.google.com/open?id=0B9VH351EVEJPflhhZmlWbXRMZm94ZWpjMUV2Wk9ibC1rT1VzQkgtWlh5c0c0Z0dYUV9EeTQ&amp;authuser=0</t>
  </si>
  <si>
    <t>MAIRIE DE BEAUMONT LES VALENCE</t>
  </si>
  <si>
    <t>1 route de Valence 
26760 BEAUMONT LES VALENCE</t>
  </si>
  <si>
    <t>Gymnase Marcel Cerdan
26760 BEAUMONT LES VALENCE</t>
  </si>
  <si>
    <t>15-037PU-LM</t>
  </si>
  <si>
    <t>Collège Lucie Aubrac
Route de Miramas
13 EYGUIERES</t>
  </si>
  <si>
    <t>15-036GS-JS</t>
  </si>
  <si>
    <t>https://drive.google.com/open?id=0B9VH351EVEJPfnZKemh0eVRrUzlwdWNNU3FWeFkzeUxQYS1fbGExN1Q5MkYybXhWTWNVTGs&amp;authuser=0</t>
  </si>
  <si>
    <t>MAIRIE DE SAINT-JEAN DE VEDAS</t>
  </si>
  <si>
    <t>Hôtel de Ville
34270 SAINT JEAN DE VEDAS</t>
  </si>
  <si>
    <t>Stade municipal
34270 SAINT JEAN DE VEDAS</t>
  </si>
  <si>
    <t>15-034PK-CS</t>
  </si>
  <si>
    <t>Maison Carrée
place d'Assas
30000 NIMES</t>
  </si>
  <si>
    <t>15-033PK-CS</t>
  </si>
  <si>
    <t>Jardin de la Fontaine
Place Jules Guesde
30000 NIMES</t>
  </si>
  <si>
    <t>15-032IND-JR</t>
  </si>
  <si>
    <t>MARBRERIE AZUREENNE</t>
  </si>
  <si>
    <t>ZI Secteur A3 
29 Allée des Pecheurs
06706 SAINT LAURENT DU VAR</t>
  </si>
  <si>
    <t>Les Jardins de Lully</t>
  </si>
  <si>
    <t>15-031RS-LM</t>
  </si>
  <si>
    <t>https://drive.google.com/open?id=0B9VH351EVEJPfklMOThpWWxTRXhtMnpLc1dUUzA5Nlhlb2VheXFhenVfdjhlN2ZjRUNHQlU&amp;authuser=0</t>
  </si>
  <si>
    <t>28 rue François Mauriac
13010 MARSEILLE</t>
  </si>
  <si>
    <t>OPEN 13
rue Raymond Teisseire
13000 MARSEILLE</t>
  </si>
  <si>
    <t>15-030BP-FP</t>
  </si>
  <si>
    <t>https://drive.google.com/open?id=0B9VH351EVEJPfmlVR09EMGppaDBBWXc1YWVwSVJVcTZCalJhODcta1Jld3ZPNmszSDZQVGM&amp;authuser=0</t>
  </si>
  <si>
    <t>MAIRIE DE SAINT GENIES DE MALGOIRES</t>
  </si>
  <si>
    <t>30190 SAINT GENIES DE MALGOIRES</t>
  </si>
  <si>
    <t>TENNIS CLUB MUNICIPAL
30190 SAINT GENIES DE MALGOIRES</t>
  </si>
  <si>
    <t>15-029GS-JS</t>
  </si>
  <si>
    <t>https://drive.google.com/open?id=0B9VH351EVEJPfjJyQXkwUGRkcXpOSHhLMGZ4ZUNpTmJKdEhxYm9QTEpteHBjbURVY1Y4UTQ&amp;authuser=0</t>
  </si>
  <si>
    <t>Stade Municipal 
34880 LAVERUNE</t>
  </si>
  <si>
    <t>15-028DIV-FJ</t>
  </si>
  <si>
    <t xml:space="preserve">ORALIA ROSIER MODICA </t>
  </si>
  <si>
    <t>14, rue Lieutenant Colonel Prevost 
69450 LYON Cedex 06</t>
  </si>
  <si>
    <t>Centre de Loisirs Parc d'Ecully
19 rue du Prieuré 69000 LYON</t>
  </si>
  <si>
    <t>15-027RS-FP</t>
  </si>
  <si>
    <t>EIFFAGE TP (Tennis La Gde Motte)</t>
  </si>
  <si>
    <t>RD 613
34430 SAINT JEAN DE VEDAS</t>
  </si>
  <si>
    <t>LA GRANDE MOTTE</t>
  </si>
  <si>
    <t>15-026IND-SM</t>
  </si>
  <si>
    <t>8 avenue du Grand Chêne 
34270 SAINT MATHIEU DE TREVIERS</t>
  </si>
  <si>
    <t>1 avenue du Grand Chêne 
34270 SAINT MATHIEU DE TREVIERS</t>
  </si>
  <si>
    <t>15-025BP-FP</t>
  </si>
  <si>
    <t>https://drive.google.com/open?id=0B9VH351EVEJPfmk4cWJ0QXVzNDdqYnJsaXFvV1lNSk4tMnRrMmt0THNNWUhPbmotSl9Yc0E&amp;authuser=0</t>
  </si>
  <si>
    <t>CHM RENE OLTRA)</t>
  </si>
  <si>
    <t>1 rue Nereïdes 
34300 LE CAP D'AGDE</t>
  </si>
  <si>
    <t>15-024IND-CS</t>
  </si>
  <si>
    <t xml:space="preserve">CAMPENON BERNARD </t>
  </si>
  <si>
    <t xml:space="preserve">Lotissement Plein Soleil 
Lyunes 
13097 AIX EN PROVENCE Cedex </t>
  </si>
  <si>
    <t>Les Genets 
Avenue du Général de Gaulle 
13109 SIMIANE COLLONGUE</t>
  </si>
  <si>
    <t>15-023IND-JR</t>
  </si>
  <si>
    <t>https://drive.google.com/open?id=0B9VH351EVEJPfmtJQk5MQVJ3SFNmbzBGUGlYa3BUcVdXa1pIeW5RTFRXNFp4SjdRLWI5cWs&amp;authuser=0</t>
  </si>
  <si>
    <t xml:space="preserve">AIR LIQUIDE </t>
  </si>
  <si>
    <t xml:space="preserve">9 rue de la Metallurgie
BP 10624
44400 CARQUEFOU </t>
  </si>
  <si>
    <t>ZI quartier Le Tonkin 
13270 FOS SUR MER</t>
  </si>
  <si>
    <t>15-022CLO-LM</t>
  </si>
  <si>
    <t>https://drive.google.com/open?id=0B9VH351EVEJPfnpYdzhoUXd6ZWU5OWtSWWNuUnVxWGpCS3BDdFAwSFBxM3JDdV9ibTI4Y2M&amp;authuser=0</t>
  </si>
  <si>
    <t>Mairie de CARRY LE ROUET</t>
  </si>
  <si>
    <t>Tennis Gare 
13620 CARRY LE ROUET</t>
  </si>
  <si>
    <t>15-021TB-FP</t>
  </si>
  <si>
    <t>Domaine &amp; Demeure Les Carrasses à QUARANTE</t>
  </si>
  <si>
    <t>34 QUARANTE</t>
  </si>
  <si>
    <t>15-020BP-FP</t>
  </si>
  <si>
    <t xml:space="preserve">SIBLU Village </t>
  </si>
  <si>
    <t>Le Lac des Reves 
34970 LATTES</t>
  </si>
  <si>
    <t>Le Lac des Reves
34970 LATTES</t>
  </si>
  <si>
    <t>15-019PK-CS</t>
  </si>
  <si>
    <t>https://drive.google.com/open?id=0B9VH351EVEJPWkgzc1hmMkhiMm8&amp;authuser=0</t>
  </si>
  <si>
    <t>Lot Plein Soleil 
Luynes 
13090 AIX EN PROVENCE</t>
  </si>
  <si>
    <t xml:space="preserve">Résidence Frédéric Mistral 
18 rue Doyen Guyon 
13100 AIX EN PROVENCE
</t>
  </si>
  <si>
    <t>15-018TR-FP</t>
  </si>
  <si>
    <t>Mairie de BESSEGES</t>
  </si>
  <si>
    <t>30 BESSEGES</t>
  </si>
  <si>
    <t>15-017PVC-JY</t>
  </si>
  <si>
    <t>J-Yves</t>
  </si>
  <si>
    <t>Mairie de LA BAZOGE</t>
  </si>
  <si>
    <t>72 Avenue Nationale 
72650 LA BAZOGE</t>
  </si>
  <si>
    <t>Espace Sportif Claude Fortin 
72650 LA BAZOGE</t>
  </si>
  <si>
    <t>15-016RS-PL</t>
  </si>
  <si>
    <t>Mairie de NEUVILLE EN FERAIN</t>
  </si>
  <si>
    <t>59531 NEUVILLE EN FERAIN</t>
  </si>
  <si>
    <t>Salle Flament 
59531 NEUVILLE EN FERAIN</t>
  </si>
  <si>
    <t>15-014PVC-PL</t>
  </si>
  <si>
    <t>Mairie de CHATENAY MALABRY</t>
  </si>
  <si>
    <t>26 rue du Docteur Le Savoureux 
92290 CHATENAY MALABRY</t>
  </si>
  <si>
    <t>Gymnase Pierre BRossolette 
Impasse de Sceaux 
92290 CHATENAY MALABRY</t>
  </si>
  <si>
    <t>15-013TR-PJ</t>
  </si>
  <si>
    <t>Mairie de FLEURANCE</t>
  </si>
  <si>
    <t>32500 FLEURANCE</t>
  </si>
  <si>
    <t>15-012SB-SM</t>
  </si>
  <si>
    <t xml:space="preserve">Mairie de MONTPELLIER </t>
  </si>
  <si>
    <t>Maison des Seniors 
24, avenue Charles Flahault 
34000 MONTPELLIER</t>
  </si>
  <si>
    <t>15-010IND-JR Elis Carros</t>
  </si>
  <si>
    <t>BATI EUROPE ACCESSOIRES</t>
  </si>
  <si>
    <t>212 chemin des Moulins 
06670 CASTAGNIERS</t>
  </si>
  <si>
    <t>CARROS 06</t>
  </si>
  <si>
    <t>15-008GS-LM Casal Nice</t>
  </si>
  <si>
    <t>https://drive.google.com/open?id=0B9VH351EVEJPdXdWLXo1TU0ySlE&amp;authuser=0</t>
  </si>
  <si>
    <t>Activité Multisport 
Z.A. Activéum 
Rue Blériot 
67120 ALTORF</t>
  </si>
  <si>
    <t>Centre de Secours Nice Magnan
6 boulevard de la Madeleine 
06000 NICE</t>
  </si>
  <si>
    <t>15-007BP-JMB HASPARREN</t>
  </si>
  <si>
    <t>Mairie d'HASPARREN</t>
  </si>
  <si>
    <t>5, rue Jean Lissar 
64240 HASPARREN</t>
  </si>
  <si>
    <t>Tennis Club Municipal
64240 HASPARREN</t>
  </si>
  <si>
    <t>15-006PK-JR</t>
  </si>
  <si>
    <t>https://drive.google.com/open?id=0B9VH351EVEJPVlNIaTJTZmNTWE0</t>
  </si>
  <si>
    <t>EIFFAGE CONSTRUCTION ALBI</t>
  </si>
  <si>
    <t>81 ALBI</t>
  </si>
  <si>
    <t>Parking de la Capelle
12 MILLAU</t>
  </si>
  <si>
    <t>15-005BP-LM</t>
  </si>
  <si>
    <t>https://drive.google.com/open?id=0B9VH351EVEJPRkZicnJQWDVnZmM&amp;authuser=0</t>
  </si>
  <si>
    <t>13710 FUVEAU</t>
  </si>
  <si>
    <t>Tennis Club Municipal
13710 FUVEAU</t>
  </si>
  <si>
    <t>15-004TB-LM TC MONTOLIVET</t>
  </si>
  <si>
    <t>Tennis Club Montolivet à Villeneuve les Avignon</t>
  </si>
  <si>
    <t>30400 VILLENEUVE LES AVIGNON</t>
  </si>
  <si>
    <t>15-003PK-CS Vinci Grasse</t>
  </si>
  <si>
    <t>STE PKGS SOUTERRAINS DU 8IEME</t>
  </si>
  <si>
    <t>PARC HONORE CRESP 
Cours Honoré Cresp 
06130 GRASSE</t>
  </si>
  <si>
    <t>15-002PK-CS</t>
  </si>
  <si>
    <t>https://drive.google.com/open?id=0B9VH351EVEJPUjl4ckUzTnlLdG8&amp;authuser=0</t>
  </si>
  <si>
    <t>4 rue de la Résistance 
83990 SAINT TROPEZ</t>
  </si>
  <si>
    <t>Parc des Lices
Place des Lices 
83990 SAINT-TROPEZ</t>
  </si>
  <si>
    <t>15-001PK-CS VERSAILLES</t>
  </si>
  <si>
    <t>https://drive.google.com/open?id=0B9VH351EVEJPUUhBWng1WmJUVVU&amp;authuser=0</t>
  </si>
  <si>
    <t xml:space="preserve">FONCIA Résidence GRAND SIECLE </t>
  </si>
  <si>
    <t>8, promenade Mona Lisa 
78000 VERSAILLES</t>
  </si>
  <si>
    <t>9, promenade Mona Lisa 
78000 VERSAILLES</t>
  </si>
  <si>
    <t xml:space="preserve"> 17-436GS-FJM</t>
  </si>
  <si>
    <t>73000 CHAMBERY</t>
  </si>
  <si>
    <t>Tennis Club de Bissy</t>
  </si>
  <si>
    <t>cont entretien
BC ACCESSOIRES 120</t>
  </si>
  <si>
    <t xml:space="preserve">
21-092BP-JMB</t>
  </si>
  <si>
    <t xml:space="preserve">MR CHATIN MARC ANTOINE </t>
  </si>
  <si>
    <t>145 CH D AGERAA
64210 AHETZE</t>
  </si>
  <si>
    <t xml:space="preserve">
19-341IND-JR</t>
  </si>
  <si>
    <t>https://drive.google.com/open?id=11DyXVEWqbTg2KUFHmTzvinfMXjRVbMyc</t>
  </si>
  <si>
    <t xml:space="preserve">MTP METROPOLE </t>
  </si>
  <si>
    <t>13 RUE MONTPELLIERET 
34000 MONTPELLIER</t>
  </si>
  <si>
    <t>Tennis Club de CARPENTRAS</t>
  </si>
  <si>
    <t>84200 CARPENTRAS</t>
  </si>
  <si>
    <t xml:space="preserve">Mairie de MONTADY </t>
  </si>
  <si>
    <t>34310  MONTADY</t>
  </si>
  <si>
    <t>Monsieur DELINGER</t>
  </si>
  <si>
    <t>34160 BOISSERON</t>
  </si>
  <si>
    <t>Mairie de VILLENEUVE SUR BERG</t>
  </si>
  <si>
    <t>07710 VILLENEUVE SUR BERG</t>
  </si>
  <si>
    <t>UNIVERSITE JACOB BELLECOMBETTE</t>
  </si>
  <si>
    <t>Mairie de MARIGNANE</t>
  </si>
  <si>
    <t>13720 MARIGNANE</t>
  </si>
  <si>
    <t xml:space="preserve">COSEC CORTE </t>
  </si>
  <si>
    <t>20250 CORTE</t>
  </si>
  <si>
    <t>34170 CASTELNAU LE LEZ</t>
  </si>
  <si>
    <t xml:space="preserve">STTS </t>
  </si>
  <si>
    <t>40, rue du Commerce 51350 CORMONTREUIL</t>
  </si>
  <si>
    <t>CC LACAUNE</t>
  </si>
  <si>
    <t>34000 LACAUNE</t>
  </si>
  <si>
    <t>UNIVERSITE DE BORDEAUX</t>
  </si>
  <si>
    <t>33000 BORDEAUX</t>
  </si>
  <si>
    <t>TALENCE</t>
  </si>
  <si>
    <t>MAIRIE DE PAMIERS</t>
  </si>
  <si>
    <t>09100 PAMIERS</t>
  </si>
  <si>
    <t>Irenée Croos</t>
  </si>
  <si>
    <t>ROMAIN ROUSSILLON</t>
  </si>
  <si>
    <t>NIMES</t>
  </si>
  <si>
    <t>01/23/2021</t>
  </si>
  <si>
    <t>Mairie de ST DIDIER DE FORMANS</t>
  </si>
  <si>
    <t>01600 SAINT DIDIER DE FORMANS</t>
  </si>
  <si>
    <t>64250 CAMBO LES BAINS</t>
  </si>
  <si>
    <t xml:space="preserve">L'AILE ROUGE </t>
  </si>
  <si>
    <t>52 rue St Georges 75009 PARIS</t>
  </si>
  <si>
    <t>La Tour sur Orb</t>
  </si>
  <si>
    <t>Mairie de JONAGE</t>
  </si>
  <si>
    <t>69330 JONAGE</t>
  </si>
  <si>
    <t>Mairie d'ALBOUSSIERE</t>
  </si>
  <si>
    <t>ALBOUSSIERE</t>
  </si>
  <si>
    <t>La Ciotat</t>
  </si>
  <si>
    <t>IKEA MONTPELLIER</t>
  </si>
  <si>
    <t>Montpellier</t>
  </si>
  <si>
    <t>Mairie de L'UNION</t>
  </si>
  <si>
    <t>31 L'UNION</t>
  </si>
  <si>
    <t>Hotel de Ville 40500 ST SEVER</t>
  </si>
  <si>
    <t>Mr GELAS</t>
  </si>
  <si>
    <t>PEYRUSSE MASSAS</t>
  </si>
  <si>
    <t>40, rue du Commerce - 51350 CORMONTREUIL</t>
  </si>
  <si>
    <t>Mairie de SOMMIERES</t>
  </si>
  <si>
    <t>30250 SOMMIERES</t>
  </si>
  <si>
    <t xml:space="preserve">CG 34 </t>
  </si>
  <si>
    <t>MONTPELLIER</t>
  </si>
  <si>
    <t>Lodeve</t>
  </si>
  <si>
    <t>IMPERATOR</t>
  </si>
  <si>
    <t>Mairie de CRUZY</t>
  </si>
  <si>
    <t>34 CRUZY</t>
  </si>
  <si>
    <t>40 rue du Commerce  51350 CORMONTREUIL</t>
  </si>
  <si>
    <t>TENNIS BITERROIS</t>
  </si>
  <si>
    <t>MAIRE D'ANGOULEME</t>
  </si>
  <si>
    <t>16000 ANGOULEME</t>
  </si>
  <si>
    <t>INRA MONTPELLIER</t>
  </si>
  <si>
    <t>47400 TONNEINS</t>
  </si>
  <si>
    <t>Domaine du Martouret DIE</t>
  </si>
  <si>
    <t>26150 DIE</t>
  </si>
  <si>
    <t>Mairie de REVEL</t>
  </si>
  <si>
    <t>31250 REVEL</t>
  </si>
  <si>
    <t>Mairie de RESTINCLIERES</t>
  </si>
  <si>
    <t>34160 RESTINCLIERES</t>
  </si>
  <si>
    <t>APROGIM</t>
  </si>
  <si>
    <t>7, rue de l'Etoile du Matin 
Immeuble Aprolis VI
44600 SAINT NAZAIRE</t>
  </si>
  <si>
    <t xml:space="preserve">Copropriété Les Mimosas 
allée du Manuréva 
44510 LE POULIGUEN 
</t>
  </si>
  <si>
    <t>ASPTT HYERES</t>
  </si>
  <si>
    <t>83 HYERES</t>
  </si>
  <si>
    <t>MEZZATRUTA</t>
  </si>
  <si>
    <t>Cabinet Henry</t>
  </si>
  <si>
    <t>Le Majestic 
4 boulevard de Cimiez 
06000 NICE</t>
  </si>
  <si>
    <t>Copropriété Les Hauts de Chambrun
Avenue graviers 
06000 NICE</t>
  </si>
  <si>
    <t>Cabinet Henry &amp; Werhrle-Detroye</t>
  </si>
  <si>
    <t>Le Majestic
4, boulevard de Cimiez</t>
  </si>
  <si>
    <t>Les Hauts de Chambrun
06000 NICE</t>
  </si>
  <si>
    <t>ARTIGUES PRES BORDEAUX</t>
  </si>
  <si>
    <t>33 ARTIGUESPRES BORDEAUX</t>
  </si>
  <si>
    <t>85, route de Lezoux
63190 ORLEAT</t>
  </si>
  <si>
    <t>Stade de Tremonteix
63000 CLERMONT FERRAND</t>
  </si>
  <si>
    <t xml:space="preserve">COGEMIP
</t>
  </si>
  <si>
    <t>31000 TOULOUSE</t>
  </si>
  <si>
    <t>COLLEGUE LAURENT</t>
  </si>
  <si>
    <t>Copropriété LE BEACH</t>
  </si>
  <si>
    <t>Avenue Vincent Auriol
83 LE LAVANDOU</t>
  </si>
  <si>
    <t>12300 SAINT SANTIN</t>
  </si>
  <si>
    <t>DIVERS CHANTIER 2017</t>
  </si>
  <si>
    <t>43 boulevard Garibaldi - 69170 TARARE</t>
  </si>
  <si>
    <t>FFF</t>
  </si>
  <si>
    <t>50 COURS DE LA REPUBLIQUE
69627 villeurbanne</t>
  </si>
  <si>
    <t>43 bouelvard Garibaldi - 69170 TARARE</t>
  </si>
  <si>
    <t>50 cours de la République 
69620 VILLEURBANNE</t>
  </si>
  <si>
    <t>gymnase LAFARE LES OLIVIERS</t>
  </si>
  <si>
    <t>Maire de MEGEVE</t>
  </si>
  <si>
    <t>1 place de l'Eglise 
BP 23
74120 MEGEVE</t>
  </si>
  <si>
    <t>I MAESTRI</t>
  </si>
  <si>
    <t>20 AJACCIO</t>
  </si>
  <si>
    <t>LE MANOIR DE LA CALADE</t>
  </si>
  <si>
    <t>chez SUN IMMOBILIER
113 rue Henri Poincaré
BP 931
83050 TOULON Cedex</t>
  </si>
  <si>
    <t>Le manoir de la Calade 
570 chemin de la Calade 
83000 TOULON</t>
  </si>
  <si>
    <t>chez GRECH IMMOBILIER 
10 rue Jean Philippe Rameau 
83000 TOULON</t>
  </si>
  <si>
    <t>Le Manoir de la Calade
83000 TOULON</t>
  </si>
  <si>
    <t>Les Parcs de BEAUVALLON (Monsieur Girod)</t>
  </si>
  <si>
    <t xml:space="preserve">8 rue Pierre Curie 
83120 SAINTE MAXIME 
</t>
  </si>
  <si>
    <t>8, rue Pierre Curie 
83120 SAINTE MAXIME</t>
  </si>
  <si>
    <t>MAIRIE DE AUTRANS EN VERCORS</t>
  </si>
  <si>
    <t>Place de la Mairie 
38112 AUTRANS EN VERCORS</t>
  </si>
  <si>
    <t>LIGUE DE TENNIS PROVENCE</t>
  </si>
  <si>
    <t>13 AIX EN PROVENCE</t>
  </si>
  <si>
    <t>MAIRIE DE BALMA</t>
  </si>
  <si>
    <t>31130 BALMA</t>
  </si>
  <si>
    <t>MAIRIE D'ALERIA</t>
  </si>
  <si>
    <t>20000 ALERIA</t>
  </si>
  <si>
    <t>Stade de Foot 
ALERIA</t>
  </si>
  <si>
    <t>Salim</t>
  </si>
  <si>
    <t>Mairie de BINIC</t>
  </si>
  <si>
    <t>2, quai de Courcy
22520 BINIC</t>
  </si>
  <si>
    <t>Tennis Club Minicipal 
22520 BINIC</t>
  </si>
  <si>
    <t>Tennis Club Municipal 
13620 CARRY LE ROUET</t>
  </si>
  <si>
    <t>Montée des Moulins 
13620 CARRY ME ROUET</t>
  </si>
  <si>
    <t>MAIRIE DE DE SAINT GENIS DE SAINTONGE</t>
  </si>
  <si>
    <t>17420 SAINT GENIS DE SAINTONGE</t>
  </si>
  <si>
    <t>Gymnase Municipal
17420 SAINT GENIS DE SAINTONGE</t>
  </si>
  <si>
    <t>07 LA VOULTE SUR RHONE</t>
  </si>
  <si>
    <t>Mairie de FORCALQUIER</t>
  </si>
  <si>
    <t>01/20/2019</t>
  </si>
  <si>
    <t>Boulevard Loubet 
13170 FUVEAU</t>
  </si>
  <si>
    <t>Tennis Club Municipal 
13170 FUVEAU</t>
  </si>
  <si>
    <t>Avenue de Nice 
13120 GARDANNE</t>
  </si>
  <si>
    <t>Stade Savine 
13120 GARDANNE</t>
  </si>
  <si>
    <t>Mairie de GARDANNE</t>
  </si>
  <si>
    <t>Cours de la République 
BP 18
13540 GARDANNE</t>
  </si>
  <si>
    <t xml:space="preserve">Stade de Fontvenelle 
13540 GARDANNE </t>
  </si>
  <si>
    <t>Mairie de MANDELIEU</t>
  </si>
  <si>
    <t>EHPAD FLORIBUNDA
Chemin de la Théoulière 
06210 MANDELIEU LA NAPOULE</t>
  </si>
  <si>
    <t>Tennis Municipal 
13490 JOUQUES</t>
  </si>
  <si>
    <t>MAIRIE DE LE LUC</t>
  </si>
  <si>
    <t>83 LE LUC</t>
  </si>
  <si>
    <t>MAIRIE DE NEYRON</t>
  </si>
  <si>
    <t>01700 NEYRON</t>
  </si>
  <si>
    <t>84 MONTEUX</t>
  </si>
  <si>
    <t>Gymnase 
84 MONTEUX</t>
  </si>
  <si>
    <t xml:space="preserve"> Place des Droits de l'Homme 
84170 MONTEUX </t>
  </si>
  <si>
    <t xml:space="preserve"> Cosec des Sports
84170 MONTEUX</t>
  </si>
  <si>
    <t>Mairie de MOUGINS</t>
  </si>
  <si>
    <t>06000 MOUGINS</t>
  </si>
  <si>
    <t>12000 RODEZ</t>
  </si>
  <si>
    <t>Tennis Club Municipal 
34980 SAINT CLEMENT DE RIVIERE</t>
  </si>
  <si>
    <t>Mairie de SUMENE</t>
  </si>
  <si>
    <t>30440 SUMENE</t>
  </si>
  <si>
    <t>Tennis Club 
30440 SUMENE</t>
  </si>
  <si>
    <t>MAIRIE DE TOULOUSE</t>
  </si>
  <si>
    <t>MAIRIE DE VEAUCHE</t>
  </si>
  <si>
    <t>42340 VEAUCHE</t>
  </si>
  <si>
    <t>83 ROQUEBRUNE SUR ARGENS</t>
  </si>
  <si>
    <t>Tennis des Issambres
83 LES ISSAMBRES</t>
  </si>
  <si>
    <t>Mairie de SAINT VICTORET</t>
  </si>
  <si>
    <t>13 SAINT VICTORET</t>
  </si>
  <si>
    <t>Monsieur JOOST DE WILLEBOIS</t>
  </si>
  <si>
    <t>43, rue Quezardière
41110 SEIGY</t>
  </si>
  <si>
    <t>44, rue Quezardière
41110 SEIGY</t>
  </si>
  <si>
    <t>Monsieur MIGNANI</t>
  </si>
  <si>
    <t>314, chemin des Crozes 
30720 RIBAUTE LES TAVERNES</t>
  </si>
  <si>
    <t>Mme DODEMONT</t>
  </si>
  <si>
    <t>84600 RICHERENCHES</t>
  </si>
  <si>
    <t>Monsieur HANSSENS</t>
  </si>
  <si>
    <t>Chemin passage de Mai 
83190 OLLIOULES</t>
  </si>
  <si>
    <t>Monsieur LORY TANGUY</t>
  </si>
  <si>
    <t>56 FAY DE BRETAGNE</t>
  </si>
  <si>
    <t>Alibert</t>
  </si>
  <si>
    <t>Mr CARQUEIRANNE</t>
  </si>
  <si>
    <t>MR JEAN SAV</t>
  </si>
  <si>
    <t>Aix en Provence</t>
  </si>
  <si>
    <t>NEVEU LOLO</t>
  </si>
  <si>
    <t>ALES</t>
  </si>
  <si>
    <t>PORT LA GALERE</t>
  </si>
  <si>
    <t>06590 THEOULE-SUR-MER</t>
  </si>
  <si>
    <t>PORTOVECCHIO</t>
  </si>
  <si>
    <t xml:space="preserve">SAS RANOLIEN-TRESTRAOU </t>
  </si>
  <si>
    <t>Ploumanac'h 
22700 PERRONS GUIREC</t>
  </si>
  <si>
    <t>MSD</t>
  </si>
  <si>
    <t>SAintin Bernard</t>
  </si>
  <si>
    <t>SAV DIVERS LAURENT 2019</t>
  </si>
  <si>
    <t>SAV GERFLOR 2019</t>
  </si>
  <si>
    <t>Chemin de Capon
Campagne Roy 
83990 SAINT TROPEZ</t>
  </si>
  <si>
    <t>Chemin de Capon 
Campagne Roy 
83990 SAINT-TROPEZ</t>
  </si>
  <si>
    <t>SOCAMONT mr Ponomorov</t>
  </si>
  <si>
    <t>63700 MONTAIGUT EN COMBRAILLE</t>
  </si>
  <si>
    <t>SCEA DU MAS DES ARMES</t>
  </si>
  <si>
    <t>Route de Capion 
34150 ANIANE</t>
  </si>
  <si>
    <t>SCEA LA FERME DE LANSARGUES</t>
  </si>
  <si>
    <t>Chemin de Saint Bres
34130 LANSARGUES</t>
  </si>
  <si>
    <t>SCI TENNIS CLUB BITERROIS</t>
  </si>
  <si>
    <t>SPP</t>
  </si>
  <si>
    <t>SEPT RESINE</t>
  </si>
  <si>
    <t>7 route Principale du Port
92220 GENEVILLIERS</t>
  </si>
  <si>
    <t>Mairie de ROCHEFORT MONTAGNE</t>
  </si>
  <si>
    <t>63210 ROCHEFORT MONTAGNE</t>
  </si>
  <si>
    <t>Gymnase Rochefort Montagne</t>
  </si>
  <si>
    <t>MAIRIE DE SAINT JULIEN LES ROSIERS</t>
  </si>
  <si>
    <t>30 SAINT JULIEN LES ROSIERS</t>
  </si>
  <si>
    <t>LE BOURGET DU LAC</t>
  </si>
  <si>
    <t>73000 LE BOURGET DU LAC</t>
  </si>
  <si>
    <t>43 Boulevard Garibaldi 69170 TARARE</t>
  </si>
  <si>
    <t>Mairie de d'ASSAS</t>
  </si>
  <si>
    <t>FMC Marcou</t>
  </si>
  <si>
    <t>ENAC Toulouse</t>
  </si>
  <si>
    <t>31 Toulouse</t>
  </si>
  <si>
    <t>50, rue du Commerce 51350 CORMONTREUIL</t>
  </si>
  <si>
    <t>PROCAP BTP</t>
  </si>
  <si>
    <t>01 TREVOUX</t>
  </si>
  <si>
    <t>PLAISANCE DU TOUCH</t>
  </si>
  <si>
    <t>31 PLAISANCE DU TOUCH</t>
  </si>
  <si>
    <t>College de Bazas</t>
  </si>
  <si>
    <t>40 rue du Commerce 
51000 REIMS</t>
  </si>
  <si>
    <t>Monsieur VALERGUES</t>
  </si>
  <si>
    <t>34 VALERGUES</t>
  </si>
  <si>
    <t>Valergues</t>
  </si>
  <si>
    <t>SAV ALES LAVOISIER</t>
  </si>
  <si>
    <t>40, rue du Commerce
51350 CORMONTREUIL</t>
  </si>
  <si>
    <t>33 CENON</t>
  </si>
  <si>
    <t>Labosport</t>
  </si>
  <si>
    <t>SAV CHANTIER UCRETE</t>
  </si>
  <si>
    <t>Mairie de LEGUEVIN</t>
  </si>
  <si>
    <t>31490 LEGEVIN</t>
  </si>
  <si>
    <t>UNIVERSITE DE POITIERS</t>
  </si>
  <si>
    <t>86000 POITIERS</t>
  </si>
  <si>
    <t>B2L2</t>
  </si>
  <si>
    <t>Sainte Foy les Lyon</t>
  </si>
  <si>
    <t>MIMIZAN</t>
  </si>
  <si>
    <t>40 MIMIZAN</t>
  </si>
  <si>
    <t>SAV FRANK TX 2019</t>
  </si>
  <si>
    <t>Mairie de BOURG DE PEAGE</t>
  </si>
  <si>
    <t>26 BOURG DE PEAGE</t>
  </si>
  <si>
    <t>cc VIVRE EN cEVENNES</t>
  </si>
  <si>
    <t>JP DAUDE</t>
  </si>
  <si>
    <t>AUTO PROP</t>
  </si>
  <si>
    <t>Saussines</t>
  </si>
  <si>
    <t>SAV LANTRIAC</t>
  </si>
  <si>
    <t>SAINT FLOUR</t>
  </si>
  <si>
    <t>City Stade Saint Flour</t>
  </si>
  <si>
    <t>SAV GYMNASE PVC 2019</t>
  </si>
  <si>
    <t>SAV ROQUES SUR GARONNE</t>
  </si>
  <si>
    <t>SA L'UNION</t>
  </si>
  <si>
    <t>51350 CORMONTREUIL</t>
  </si>
  <si>
    <t xml:space="preserve">Evenement </t>
  </si>
  <si>
    <t>40, rue du Commerce  51350 CORMONTREUIL</t>
  </si>
  <si>
    <t>PYRENEES ORIENTALES AMENAGEMENT</t>
  </si>
  <si>
    <t>Allée de barcelone
66350 TOULOUGES</t>
  </si>
  <si>
    <t>COLLEGE DE MILLAS 
66170 MILLAS</t>
  </si>
  <si>
    <t>40 rue du Commerce 
51350 CORMONTREUIL</t>
  </si>
  <si>
    <t>NATIOCREDITBAIL</t>
  </si>
  <si>
    <t>46 à 52 rue Arago 
92823 PUTEAUX Cedex</t>
  </si>
  <si>
    <t>Louis Dreyfus 
ZAC Athelia 
13600 LA CIOTAT</t>
  </si>
  <si>
    <t>Gymnase Gambardella  
Avenue Georges Clemenceau 
34000 MONTPELLIER</t>
  </si>
  <si>
    <t>27 quai F Gaussorgues 
30250 SOMMIERES</t>
  </si>
  <si>
    <t>Tennis Sommieres 
30250 SOMMIERES</t>
  </si>
  <si>
    <t>38410 ST MARTIN D'URIAGE</t>
  </si>
  <si>
    <t>40 rue du Commerce
51350 CORMONTREUIL</t>
  </si>
  <si>
    <t>AZUR RENOVATION DECORATION BATIMENT</t>
  </si>
  <si>
    <t xml:space="preserve">Parc d'Activités de la Verdière 
Lot 31
13880 VELAUX </t>
  </si>
  <si>
    <t>Groupe Scolaire Jean Giono
13880 VELAUX</t>
  </si>
  <si>
    <t>1 rue du Colisée 
30940 NIMES</t>
  </si>
  <si>
    <t>Gymnase des Oliviers 
37 rue des Amoureux 
30000 NIMES</t>
  </si>
  <si>
    <t>COFEX REGIONS</t>
  </si>
  <si>
    <t>ZI des Vallieres 
6 rue de l'industrie 
BP 85  
69530 BRIGNAIS</t>
  </si>
  <si>
    <t>Grotte Chauvet 
07150 Vallon-Pont-d'Arc</t>
  </si>
  <si>
    <t xml:space="preserve">Camping Caravaning LA PLAGE ET DU BORD DE MER </t>
  </si>
  <si>
    <t>Route de VALRAS 
34350 VENDRES</t>
  </si>
  <si>
    <t xml:space="preserve">Route de Valras 
34350 VENDRES </t>
  </si>
  <si>
    <t xml:space="preserve">Conseil Général du VAR </t>
  </si>
  <si>
    <t>390 avenue des Lices 
BP 1303 
83076 toulon</t>
  </si>
  <si>
    <t>Abbaye de la Celle
83 LA CELLE</t>
  </si>
  <si>
    <t>BANQUE DE FRANCE (Marseille)</t>
  </si>
  <si>
    <t>1 rue La Vrillière 
75001 PARIS</t>
  </si>
  <si>
    <t>Banque de France 
11 Place Estrangin Pastré 
13006 MARSEILLE</t>
  </si>
  <si>
    <t xml:space="preserve">CARO D'OC
</t>
  </si>
  <si>
    <t>11 CUXAC D'AUDE</t>
  </si>
  <si>
    <t>CFAI
LEZIGNAN CORBIERES</t>
  </si>
  <si>
    <t>S.T.T.S.</t>
  </si>
  <si>
    <t>Epernay</t>
  </si>
  <si>
    <t>COMMUNE DE SAINT MATHIEU DE TREVIERS</t>
  </si>
  <si>
    <t>Place de l'Hôtel de Ville
34270 SAINT MATHIEU DE TREVIERS</t>
  </si>
  <si>
    <t>Campotel de la Fontaine Romaine
34270 SAINT MATHIEU DE TREVIERS</t>
  </si>
  <si>
    <t>40, rue du Commerce
51350 REIMS</t>
  </si>
  <si>
    <t>40, rue de Commerce 
51350 CORMONTREUIL</t>
  </si>
  <si>
    <t>50 cours de la République 
69627 VILLEURBANNE Cedex</t>
  </si>
  <si>
    <t>Tours 37</t>
  </si>
  <si>
    <t>69627 VILLEURBANNE</t>
  </si>
  <si>
    <t>LIGUE TENNIS LANGUEDOC ROUSSILLON</t>
  </si>
  <si>
    <t>412 avenue du Père Soulas 
34090 MONTPELLIER</t>
  </si>
  <si>
    <t>La Grande Motte 
34 La Grande Motte</t>
  </si>
  <si>
    <t>Tireux Xavier</t>
  </si>
  <si>
    <t xml:space="preserve">QPARK </t>
  </si>
  <si>
    <t xml:space="preserve">Immeuble Khapa
65, rue Georges Gorce 
92650 BOULOGNE BILLANCOURT </t>
  </si>
  <si>
    <t>Parking de l'Hôtel de Ville 
Vieux Port
13000 MARSEILLE</t>
  </si>
  <si>
    <t>Jose</t>
  </si>
  <si>
    <t>AMETIS</t>
  </si>
  <si>
    <t>251 rue albert jacquard 
34000 MONTPELLIER</t>
  </si>
  <si>
    <t>LUNEL Jeu de Mail</t>
  </si>
  <si>
    <t>TC BOISSERON</t>
  </si>
  <si>
    <t>520, Cours de la République
69627 VILLEURBANNE CEDEX</t>
  </si>
  <si>
    <t xml:space="preserve">Professeur Daniel GRASSET </t>
  </si>
  <si>
    <t>Les Gardies 
34570 PIGNAN</t>
  </si>
  <si>
    <t>34570 PIGNAN</t>
  </si>
  <si>
    <t>43, boulevard Garibaldi 69170 TARARE</t>
  </si>
  <si>
    <t>43, Boulevard Garibaldi
69170 TARARE</t>
  </si>
  <si>
    <t>40 rue du Coçmmerce
51350 CORMONTREUIL</t>
  </si>
  <si>
    <t>50 Cours de la République
69627 VILLEURBANNE CEDEX</t>
  </si>
  <si>
    <t>50 Cours de la République 
69627 VILLEURBANNE CEDEX</t>
  </si>
  <si>
    <t>Ass des Amis du Prieuré de GANAGOBIE</t>
  </si>
  <si>
    <t>04310 GANGOBIE</t>
  </si>
  <si>
    <t>50, rue du Commerce
51350 CORMONTREUIL</t>
  </si>
  <si>
    <t>50 cours de la République 
69627 VILLEURBANNE</t>
  </si>
  <si>
    <t>BEZIERS 34500</t>
  </si>
  <si>
    <t>Mairie de MONTPELLIER (Bar du Theatre Jean Vilard)</t>
  </si>
  <si>
    <t>Theatre Jean Vilar</t>
  </si>
  <si>
    <t>Petit Christian</t>
  </si>
  <si>
    <t>50 cours de la République
69627 VILLEURBANNE CEDEX</t>
  </si>
  <si>
    <t>50 cours de la République 
69627 VILLEURBANNE CEDEX</t>
  </si>
  <si>
    <t>Castelnau le Lez</t>
  </si>
  <si>
    <t xml:space="preserve">50, Cours de la République 
69620 VILLEURBANNE
</t>
  </si>
  <si>
    <t>Clermont Ferrand
63000</t>
  </si>
  <si>
    <t>Ville de PALAVAS LES FLOTS</t>
  </si>
  <si>
    <t>16, Boulevard Maréchal Joffre 
34250 PALAVAS LES FLOTS</t>
  </si>
  <si>
    <t>Salle de Musique
rue des camparos
34250 PALAVAS LES FLOTS</t>
  </si>
  <si>
    <t>LAURIOL</t>
  </si>
  <si>
    <t>ALPES BATI CONSTRUCTION</t>
  </si>
  <si>
    <t>Les Gondoins
05000 GAP</t>
  </si>
  <si>
    <t>7, route Principale du Port
92230 GENNEVILLIERS</t>
  </si>
  <si>
    <t>CHAINES DE VIES 06</t>
  </si>
  <si>
    <t>Les Lauriers Roses 
54 route de Duranus 
06670 LEVENS</t>
  </si>
  <si>
    <t>54 route de Duranus 
06670 LEVENS</t>
  </si>
  <si>
    <t>50 Cours de la République 
69000 VILLEURBANNE</t>
  </si>
  <si>
    <t>7, Route Principale du Port
92230 GENNEVILLLIERS</t>
  </si>
  <si>
    <t>OSORIO</t>
  </si>
  <si>
    <t>BRISENO FRERES</t>
  </si>
  <si>
    <t>ZAC DU COLOMBIER 
13150 BOULBON</t>
  </si>
  <si>
    <t>Crèche Les Lutins
Place du Petit Cagnard
13690 GRAVESON</t>
  </si>
  <si>
    <t>Theatre Jean Vilar 
155 rue de Bologne 
34000 MONTPELLIER</t>
  </si>
  <si>
    <t>50 rue du Commerce
51350 CORMONTREUIL</t>
  </si>
  <si>
    <t>50, Cours de la République 
69627 VILLEURBANNE CEDEX</t>
  </si>
  <si>
    <t>50 Cours de la République 
69627 VILLEURBANNE Cedex</t>
  </si>
  <si>
    <t>69620 VILLEURBANNE</t>
  </si>
  <si>
    <t>PARIS 75</t>
  </si>
  <si>
    <t>Antibes</t>
  </si>
  <si>
    <t xml:space="preserve">GERFLOR
</t>
  </si>
  <si>
    <t>50, Cours de la République 
69620 VILLEURBANNE</t>
  </si>
  <si>
    <t>NANTES 
44000</t>
  </si>
  <si>
    <t>50 Cours de la République 
69600 VILLEURBANNE</t>
  </si>
  <si>
    <t>DIJON 21000</t>
  </si>
  <si>
    <t>CABINET PINTO</t>
  </si>
  <si>
    <t>41 avenue Jean Jaures 
78390 BOIS D'ARCY</t>
  </si>
  <si>
    <t>12 chemin de Launay 
78990 ELANCOURT</t>
  </si>
  <si>
    <t>Ecole Louis Figuier</t>
  </si>
  <si>
    <t>7, Route Principale du Port
92230 GENNEVILLIERS</t>
  </si>
  <si>
    <t>Mairie de REALMONT</t>
  </si>
  <si>
    <t xml:space="preserve">
81120 REALMONT</t>
  </si>
  <si>
    <t>Tennis Club Municipal 
81120 REALMONT</t>
  </si>
  <si>
    <t>Grand Rue
34830 CLAPIERS</t>
  </si>
  <si>
    <t xml:space="preserve">5, Grand'rue Marie Lacroix 
34830 CLAPIERS
</t>
  </si>
  <si>
    <t xml:space="preserve">MAIRIE D'AGDE
</t>
  </si>
  <si>
    <t xml:space="preserve">Rue Alsace Lorraine 
CS 20007 
34300 AGDE </t>
  </si>
  <si>
    <t>Stade RIVALTA 
34300 AGDE</t>
  </si>
  <si>
    <t xml:space="preserve"> TR</t>
  </si>
  <si>
    <t>Ecole DESBORDES / Maternelle DEROIN</t>
  </si>
  <si>
    <t>Deco Revetement</t>
  </si>
  <si>
    <t>40, rue de Commerce
51350 CORMONTREUIL</t>
  </si>
  <si>
    <t xml:space="preserve">SARL RS RENOVATION 
 AUROCH BATIMENT </t>
  </si>
  <si>
    <t>Z.I de l'Argile 
Lot 76 Voie E
06370 MOUANS SARTOUX</t>
  </si>
  <si>
    <t>06 CARROS</t>
  </si>
  <si>
    <t>RED CONCEPT (CC ORB ET JAUR)</t>
  </si>
  <si>
    <t>435, rue du Mas Saint Pierre
ZAC Tournezy
34070 MONTPELLIER</t>
  </si>
  <si>
    <t>Avenue de la Gare 
34390 MONS LA TRIVALLE</t>
  </si>
  <si>
    <t xml:space="preserve">EPERNAY 
51000 </t>
  </si>
  <si>
    <t>Tennis Club Municipal
34980 SAINT CLEMENT DE RIVIERE</t>
  </si>
  <si>
    <t>Mairie de LEUCATE</t>
  </si>
  <si>
    <t>Hôtel de Ville
11370 LEUCATE</t>
  </si>
  <si>
    <t>11 LEUCATE</t>
  </si>
  <si>
    <t>Tennis Club des HAUTS DE NIMES</t>
  </si>
  <si>
    <t>Chemin des Hauts de Nimes
30900 NIMES</t>
  </si>
  <si>
    <t>1 Chemin des Hauts de Nimes
30900 NIMES</t>
  </si>
  <si>
    <t>40, rue du Commerce 51350 Cormontreuil</t>
  </si>
  <si>
    <t xml:space="preserve">7, route Principale
92230 GENNEVILLIERS </t>
  </si>
  <si>
    <t>1642 chemin de trespeaux 
30100 ALES</t>
  </si>
  <si>
    <t>Gymnase DAUDET 
30100 ALES</t>
  </si>
  <si>
    <t>LABOSPORT</t>
  </si>
  <si>
    <t>Technoparc du Circuit des 24 Heures
Chemin aux Boeufs
72100 LE MANS</t>
  </si>
  <si>
    <t>FONT ROMEU
CNEA</t>
  </si>
  <si>
    <t>69000 VILLEURBANNE</t>
  </si>
  <si>
    <t>34260 MONTPELLIER</t>
  </si>
  <si>
    <t>Combes</t>
  </si>
  <si>
    <t>MAIRIE DE BELLEGARDE</t>
  </si>
  <si>
    <t>Place Charles de Gaulle 
30120 BELLEGARDE</t>
  </si>
  <si>
    <t>Gymnase Municipal 
30120 BELLEGARDE</t>
  </si>
  <si>
    <t>TRIVERIO</t>
  </si>
  <si>
    <t>06 SAINT LAURENT DU VAR</t>
  </si>
  <si>
    <t>5, Square Gastaud 
98000 MONACO</t>
  </si>
  <si>
    <t>Yacht Club 
98000 MONACO</t>
  </si>
  <si>
    <t>Hôtel de Ville
34820 ASSAS</t>
  </si>
  <si>
    <t>Tennis Club Municipal 
33 chemin des Olivettes 
34820 ASSAS</t>
  </si>
  <si>
    <t>IEF EVENTS</t>
  </si>
  <si>
    <t>34500 BEZIERS</t>
  </si>
  <si>
    <t>CARI FAYAT (Euromed Tx 201)</t>
  </si>
  <si>
    <t>Said</t>
  </si>
  <si>
    <t>ARENA EVENTS</t>
  </si>
  <si>
    <t>ARENES DE BEZIERS
34500 BEZIERS</t>
  </si>
  <si>
    <t>Stade Municipal 
34290 SERVIAN</t>
  </si>
  <si>
    <t>Mairie de JONQUIERES SAINT VINCENT</t>
  </si>
  <si>
    <t>Hôtel de Ville 
30300 JONQUIERES SAINT VINCENT</t>
  </si>
  <si>
    <t>Tennis Club Municipal 
30300 JONQUIERES SAINT VINCENT</t>
  </si>
  <si>
    <t>Mr d'AIGUES MORTES</t>
  </si>
  <si>
    <t>30 AIGUES MORTES</t>
  </si>
  <si>
    <t>Gymnase LE HETET 
34000 MONTPELLIER</t>
  </si>
  <si>
    <t>Pro Services</t>
  </si>
  <si>
    <t>1 Place George Freche 
34260 MONTPELLIER</t>
  </si>
  <si>
    <t>Ecole Gambetta 
5 rue du Général Maureilhan 
34000 MONTPELLIER</t>
  </si>
  <si>
    <t>Elementaire Jean Zay
34000 MONTPELLIER</t>
  </si>
  <si>
    <t>1, place Georges FRECHE
34267 MONTPELLIER CEDEX 1</t>
  </si>
  <si>
    <t>METALU PLAST</t>
  </si>
  <si>
    <t>14540 SOLIERS</t>
  </si>
  <si>
    <t>Vincenteam</t>
  </si>
  <si>
    <t>Hotel de Ville 
1 place Georges FRECHE 
34000 MONTPELLIER</t>
  </si>
  <si>
    <t>MAIRIE DE CASTILLON DU GARD</t>
  </si>
  <si>
    <t>11, Place du 8 Mai 1945 
30210 CASTILLON DU GARD</t>
  </si>
  <si>
    <t>SMABTP</t>
  </si>
  <si>
    <t>31 COLOMIERS</t>
  </si>
  <si>
    <t>Maison pour Tous CHOPIN 
rue de la République 
34000 MONTPELLIER</t>
  </si>
  <si>
    <t>CS 43072
06202 NICE CEDEX 3</t>
  </si>
  <si>
    <t>CAP 3000
SAINT LAURENT DU VAR</t>
  </si>
  <si>
    <t>BEZIERS</t>
  </si>
  <si>
    <t>Mairie d'AUTIGNAC</t>
  </si>
  <si>
    <t>34480 AUTIGNAC</t>
  </si>
  <si>
    <t>SNI FREJUS</t>
  </si>
  <si>
    <t>1 rue Jules Isaac 
Immeuble l'Armorial 
13270 MARSEILLE</t>
  </si>
  <si>
    <t>Residence Les Jardins d'Aurélien
83000 FREJUS</t>
  </si>
  <si>
    <t>SOLATRAG (Frejorgues)</t>
  </si>
  <si>
    <t>Z.I. des 7 Fonts 
34300 AGDE</t>
  </si>
  <si>
    <t>Ecole Nationale Aviation Civile 
Aéroport de Montpellier
34130 MAUGUIO</t>
  </si>
  <si>
    <t>Ville de SAINT JEAN DE VEDAS</t>
  </si>
  <si>
    <t>18 bis rue Fou de l'Hospital 
34430 SAINT JEAN DE VEDAS</t>
  </si>
  <si>
    <t>Tennis Club Municipal
34430 SAINT JEAN DE VEDAS</t>
  </si>
  <si>
    <t xml:space="preserve">38 St Martin d'Heres </t>
  </si>
  <si>
    <t>Mairie de LANSARGUES</t>
  </si>
  <si>
    <t>34130 LANSARGUES</t>
  </si>
  <si>
    <t>34 LANSARGUES</t>
  </si>
  <si>
    <t>SASU MPI 34</t>
  </si>
  <si>
    <t>249, rue de Creisses 
34690 FABREGUES</t>
  </si>
  <si>
    <t xml:space="preserve">1642 chemin de Trespeaux 
30100 ALES
</t>
  </si>
  <si>
    <t>Tennis Club de Salindres 
30340 SALINDRES</t>
  </si>
  <si>
    <t>L'ANNEXE</t>
  </si>
  <si>
    <t>Impasse Molière
34130 MAUGUIO</t>
  </si>
  <si>
    <t>Tour Voltaire
1, place des Degrés
92800 PUTEAUX</t>
  </si>
  <si>
    <t>RV EVENT</t>
  </si>
  <si>
    <t>48, Avenue de la Gare 
34400 LUNEL</t>
  </si>
  <si>
    <t>1, place Georges Frêche
34260 MONTPELLIER</t>
  </si>
  <si>
    <t>FONCIA COMEDIE</t>
  </si>
  <si>
    <t>9 boulevard Sarrail 
34000 MONTPELLIER</t>
  </si>
  <si>
    <t>LES PASCALINES 
rue Denis Papin 
34000 MONTPELLIER</t>
  </si>
  <si>
    <t xml:space="preserve">Rue Alsace Lorraine 
CS 20007 
34306 AGDE </t>
  </si>
  <si>
    <t>Club International de Tennis
Avenue de la Vigne 
34300 CAP D'AGDE</t>
  </si>
  <si>
    <t>MAIRIE DE MORNAC</t>
  </si>
  <si>
    <t>1 Allée des Sports
16600 MORNAC</t>
  </si>
  <si>
    <t>PASCAL GEMINIANI</t>
  </si>
  <si>
    <t>CENTRE PENITENCIERES</t>
  </si>
  <si>
    <t>24150 MAUZAC</t>
  </si>
  <si>
    <t>MAIRIE DE VILLEFRANCHE DE PANNAT</t>
  </si>
  <si>
    <t>12430 VILLEFRANCHE DE PANNAT</t>
  </si>
  <si>
    <t>MAIRIE DE PLAISANCE SUR TOUCH</t>
  </si>
  <si>
    <t>31830 PLAISANCE SUR TOUCH</t>
  </si>
  <si>
    <t>65021 BAGNERES DE BIGORRE</t>
  </si>
  <si>
    <t>MAIRIE DE SAINTE FLORINE</t>
  </si>
  <si>
    <t>43250 SAINTE FLORINE</t>
  </si>
  <si>
    <t>CC DE GUILLESTRE</t>
  </si>
  <si>
    <t>05 GUILLESTRE</t>
  </si>
  <si>
    <t>Lycée EGLETON</t>
  </si>
  <si>
    <t>19000 EGLETON</t>
  </si>
  <si>
    <t>Leo</t>
  </si>
  <si>
    <t>4, place de la Pyramide 
TSA  43214 
92919 LA DEFENSE CEDEX</t>
  </si>
  <si>
    <t>CA GRAND LAC</t>
  </si>
  <si>
    <t>73 AIX LE SBAINS</t>
  </si>
  <si>
    <t>VILLE DE DAX</t>
  </si>
  <si>
    <t>40000 DAX</t>
  </si>
  <si>
    <t>59782 LILLE CEDEX 9</t>
  </si>
  <si>
    <t>MAIRIE DE PIRIAC SUR MER</t>
  </si>
  <si>
    <t>44420 PIRIAC SUR MER</t>
  </si>
  <si>
    <t>Les Jardins du Vidourles</t>
  </si>
  <si>
    <t>34000 LA GRANDE MOTTE</t>
  </si>
  <si>
    <t>CONSEIL GENERAL DE GIRONDE</t>
  </si>
  <si>
    <t>Gymnase de LANGON</t>
  </si>
  <si>
    <t>Sanitaires Aiguebelles</t>
  </si>
  <si>
    <t>MAIRIE DE LA ROCHE SUR FORON</t>
  </si>
  <si>
    <t>74 LA ROCHE SUR FORON</t>
  </si>
  <si>
    <t xml:space="preserve">Parc 2000
67, rue Joe Dassin 
34000 MONTPELLIER
</t>
  </si>
  <si>
    <t>Hotel de Région
34000 MONTPELLIER</t>
  </si>
  <si>
    <t>Mairie de TREPT</t>
  </si>
  <si>
    <t>38 TREPT</t>
  </si>
  <si>
    <t>Mairie de SETE</t>
  </si>
  <si>
    <t>34 SETE</t>
  </si>
  <si>
    <t>Musée de la Mer</t>
  </si>
  <si>
    <t>VILLE DU TAILLAN MEDOC</t>
  </si>
  <si>
    <t>Place Réglade
33320 LE TAILLAN MEDOC</t>
  </si>
  <si>
    <t>Monsieur HERNANDEZ</t>
  </si>
  <si>
    <t>QUILLAN</t>
  </si>
  <si>
    <t>Mairie de BAGNERES DE BIGOREE</t>
  </si>
  <si>
    <t>65200 BAGNERES DE BIGORRE</t>
  </si>
  <si>
    <t>Mme JANIK Ginette</t>
  </si>
  <si>
    <t>Creche Adelaide Cambon 
120 Place Georges Freche 
34000 MONTPELLIER</t>
  </si>
  <si>
    <t>US LE BOUSCAT</t>
  </si>
  <si>
    <t>33 LE BOUSCAT</t>
  </si>
  <si>
    <t>1 Place Georges FRECHE 
34267 MONTPELLLIER</t>
  </si>
  <si>
    <t>Ecole VALMORE 
460 rue du Lavandin 
34070 MONTPELLIER</t>
  </si>
  <si>
    <t>Eric</t>
  </si>
  <si>
    <t>TSA 96701
59782 LILLE CEDEx 9</t>
  </si>
  <si>
    <t>Parking Saleya
06300 NICE</t>
  </si>
  <si>
    <t>TC ST JEAN PIED DE PORT</t>
  </si>
  <si>
    <t>64220 SAINT JEAN PIED DE PORT</t>
  </si>
  <si>
    <t>Place de la Libération
34130 MAUGUIO</t>
  </si>
  <si>
    <t>64150 LAGOR</t>
  </si>
  <si>
    <t>Gymnase Pierre Cot 
Quai des Allobroges
73000 CHAMBERY</t>
  </si>
  <si>
    <t>Mairie de BARBEZIEUX SAINT HILAIRE</t>
  </si>
  <si>
    <t>16300 BARBEZIEUX</t>
  </si>
  <si>
    <t>Monsieur MOIRE</t>
  </si>
  <si>
    <t>34 FRONTIGNAN</t>
  </si>
  <si>
    <t>SLVR Second Oeuvre</t>
  </si>
  <si>
    <t>DAVID BONNET</t>
  </si>
  <si>
    <t>1 chemin du Rieu
30250 ASPERES</t>
  </si>
  <si>
    <t>MASSANE LOISIRS</t>
  </si>
  <si>
    <t>Domaine de Massane 
34670 BAILLARGUES</t>
  </si>
  <si>
    <t>Golf de Massane 
34670 BAILLARGUES</t>
  </si>
  <si>
    <t>4 place de la Pyramide 
TSA 43214 
92919 LA DEFENSE Cedex</t>
  </si>
  <si>
    <t>PITANCE METAL</t>
  </si>
  <si>
    <t xml:space="preserve">ZI Nord 
Chemin des Basses Vallières 
69530 BRIGNAIS 
</t>
  </si>
  <si>
    <t>Depot de Boisseron 
ZAC PIOCH LYON 
34160 BOISSERON</t>
  </si>
  <si>
    <t>240, avenue Victor Hugo 
34400 LUNEL</t>
  </si>
  <si>
    <t>Hôtel de Ville
11100 NARBONNE</t>
  </si>
  <si>
    <t xml:space="preserve">Espace Multiculturel 
11100 NARBONNE </t>
  </si>
  <si>
    <t>Sylvie BERTHE</t>
  </si>
  <si>
    <t>Les Mazets du Mail 
3 chemin du Pradas 
34670 BAILLARGUES</t>
  </si>
  <si>
    <t>3 chemin du Pradas 
34670 BAILLARGUES</t>
  </si>
  <si>
    <t>45380 CHAINGY</t>
  </si>
  <si>
    <t>Mairie de POYARTIN</t>
  </si>
  <si>
    <t>40380 POYARTIN</t>
  </si>
  <si>
    <t>SAS AVENSIA (CFA BTP)</t>
  </si>
  <si>
    <t>CFA BTP
50 rue Marcel Paul 
45770 SARAN</t>
  </si>
  <si>
    <t>11 rue Fredéric Joliot Curie 
13013 MARSEILLE</t>
  </si>
  <si>
    <t>Fitness - La Valentine</t>
  </si>
  <si>
    <t>GRENOBLE HABITAT (Cambridge)</t>
  </si>
  <si>
    <t>44, Avenue Marcelin Berthelot 
38100 GRENOBLE</t>
  </si>
  <si>
    <t>Cambridge</t>
  </si>
  <si>
    <t>XAVIER G</t>
  </si>
  <si>
    <t>34 VILLENEUVE LES MAGUELONES</t>
  </si>
  <si>
    <t>Mairie de PRALOGNIAN LA VANOISE</t>
  </si>
  <si>
    <t>73710 PRALOGNIAN LA VANOISE</t>
  </si>
  <si>
    <t>SIBANO NOISY LE ROI</t>
  </si>
  <si>
    <t>78870 NOISY LE ROI</t>
  </si>
  <si>
    <t>Mairie de SAINT GEORGES DE COMMIERS</t>
  </si>
  <si>
    <t>38540 ST GEORGES DE COMMIERS</t>
  </si>
  <si>
    <t>SYLVAIN MINCHELLA</t>
  </si>
  <si>
    <t>Maire d'ANNEMASSE</t>
  </si>
  <si>
    <t>BP 530 
74107 ANNEMASSE CEDEX</t>
  </si>
  <si>
    <t>CC LES PIEUX</t>
  </si>
  <si>
    <t>50340 LES PIEUX</t>
  </si>
  <si>
    <t>Mairie de MEYSSE</t>
  </si>
  <si>
    <t>07400 MEYSSE</t>
  </si>
  <si>
    <t>Commune de MORNAC</t>
  </si>
  <si>
    <t>1 Allée des Sports 
16600 MORNAC</t>
  </si>
  <si>
    <t>Salle Omnisports 
16600 MORNAC</t>
  </si>
  <si>
    <t>TC CASTRIES</t>
  </si>
  <si>
    <t>34160 CASTRIES</t>
  </si>
  <si>
    <t>Mairie de SERRIERES DE BRIORD</t>
  </si>
  <si>
    <t>01470 SERRIERES DE BRIORD</t>
  </si>
  <si>
    <t>TENNIS CLUB DU BOUSCAT</t>
  </si>
  <si>
    <t>Monsieur COTTIN</t>
  </si>
  <si>
    <t>12 Allée du Clocher 
Hameau de la Jonchère
92500 RUEIL MALMAISON</t>
  </si>
  <si>
    <t>Emmanuel FAURE</t>
  </si>
  <si>
    <t>30 LE GRAU DU ROI</t>
  </si>
  <si>
    <t>Mairie de MONTBRISON</t>
  </si>
  <si>
    <t>42 MONTBRISON</t>
  </si>
  <si>
    <t>Mairie de SAINT LAURENT DES VIGNES</t>
  </si>
  <si>
    <t>24100 SAINT LAURENT DES VIGNES</t>
  </si>
  <si>
    <t>Mairie d'AUBENAS</t>
  </si>
  <si>
    <t>07000 AUBENAS</t>
  </si>
  <si>
    <t>26300 BOURG DE PEAGE</t>
  </si>
  <si>
    <t>FONCIA FRANCO SUISSE</t>
  </si>
  <si>
    <t>8 Promenade Mona Lisa
78000 VERSAILLES</t>
  </si>
  <si>
    <t>Commune de PONT DU CHÂTEAU</t>
  </si>
  <si>
    <t>Place de l'Hôtel de Ville  
63430 PONT DU CHATEAU</t>
  </si>
  <si>
    <t>DOMAINE ET DEMEURE "CHATEAU LES CARRASSES"</t>
  </si>
  <si>
    <t>47, Boulevard Pasteur
34760 BOUJAN SUR LIBRON</t>
  </si>
  <si>
    <t>EADS ATRIUM</t>
  </si>
  <si>
    <t>31, avenue des Cosmonautes 
31402 TOULOUSE Cedex 4</t>
  </si>
  <si>
    <t>Mairie de LAGUENNE</t>
  </si>
  <si>
    <t>19150 LAGUENNE</t>
  </si>
  <si>
    <t>Mairie de MONTAUBAN</t>
  </si>
  <si>
    <t>9 rue de l' Hôtel de Ville 
82000 MONTAUBAN</t>
  </si>
  <si>
    <t>Ville de THEZAN LES BEZIERS</t>
  </si>
  <si>
    <t>34 THEZAN LES BEZIERS</t>
  </si>
  <si>
    <t>Mairie de ENNEZAT</t>
  </si>
  <si>
    <t>63270 ENNEZAT</t>
  </si>
  <si>
    <t>Chateau de l'Hers
31 TOULOUSE</t>
  </si>
  <si>
    <t>LA POSTE</t>
  </si>
  <si>
    <t>30170 ST HIPPOLYTE DU FORT</t>
  </si>
  <si>
    <t>Mairie de OSSAGES</t>
  </si>
  <si>
    <t>75 route de Habas 
40290 OSSAGES</t>
  </si>
  <si>
    <t xml:space="preserve">CCBC - Amone Conseils </t>
  </si>
  <si>
    <t>Domaine de Thénières 
74140 BALLAISON</t>
  </si>
  <si>
    <t>Gymnase
74140 BON EN CHABLAIS</t>
  </si>
  <si>
    <t>College Massenet 
13000 MARSEILLE</t>
  </si>
  <si>
    <t xml:space="preserve">MALET
 </t>
  </si>
  <si>
    <t>Tennis de Mons et Lherm</t>
  </si>
  <si>
    <t>Maison pour Tous Colucci 
Place de Chine 
34000 MONTPELLIER</t>
  </si>
  <si>
    <t>Société d'Aménagement de la SAVOIE</t>
  </si>
  <si>
    <t>7 place Ferdinand Millon 
73200 ALBERTVILLE</t>
  </si>
  <si>
    <t>Gymnase de Hauteluce 
Route des Grandes Alpes
73620 LES SAISIES</t>
  </si>
  <si>
    <t>Mairie de SAINT ETIENNE EN DEVOLUY</t>
  </si>
  <si>
    <t>05500 SAINT ETIENNE EN DEVOLUY</t>
  </si>
  <si>
    <t>Gymnase Couderc 
rue du Mas de Lemasson 
34070 MONTPELLIER</t>
  </si>
  <si>
    <t>Ile au Tresor 
16 rue Ferdinand Fabre 
34000 MONTPELLIER</t>
  </si>
  <si>
    <t>MAIRIE DE CONFLANS SAINTE HONORINE</t>
  </si>
  <si>
    <t>78700 CONFLANS SAINTE HONORINE</t>
  </si>
  <si>
    <t>Communauté de Communes Coeur du Pays Fort</t>
  </si>
  <si>
    <t>44 Grande Rue 
18260 VAILLY SUR SAULDRE</t>
  </si>
  <si>
    <t>Monsieur BRANTS</t>
  </si>
  <si>
    <t>ZAC du millenaire 
1787 avenue Albert Eisntein 
34000 MONTPELLIER</t>
  </si>
  <si>
    <t>Place des Martyrs de la Résistance 
30100 ALES</t>
  </si>
  <si>
    <t xml:space="preserve">Claude </t>
  </si>
  <si>
    <t>Mairie de FRONTIGNAN LA PEYRADE</t>
  </si>
  <si>
    <t>34100 FRONTIGNAN</t>
  </si>
  <si>
    <t>MAIRIE DE CONDOM</t>
  </si>
  <si>
    <t>32100 CONDOM</t>
  </si>
  <si>
    <t>Gymnase de Condom 
Avenue des Mousquetaires 
32100 CONDOM</t>
  </si>
  <si>
    <t>MAIRIE DE CANDRESSE</t>
  </si>
  <si>
    <t>40180 CANDRESSE</t>
  </si>
  <si>
    <t>Gymnase de Candresse 
40180 CANDRESSE</t>
  </si>
  <si>
    <t>Tennis Club de la Chagne 
01000 BOURG EN BRESSE</t>
  </si>
  <si>
    <t>1, rue de l'Hôtel de Ville 
34770 GIGEAN</t>
  </si>
  <si>
    <t>13 MRASEILLE</t>
  </si>
  <si>
    <t>College Mireille Lauze 
13000 MARSEILLE</t>
  </si>
  <si>
    <t>AS Peinture</t>
  </si>
  <si>
    <t>ZUB SA (Asnieres sur Sein)</t>
  </si>
  <si>
    <t>22 route de Reims 
60350 COULOISY</t>
  </si>
  <si>
    <t>Asnieres sur Seine 
92600</t>
  </si>
  <si>
    <t>MAIRIE DE LE FOUSSERET</t>
  </si>
  <si>
    <t>31430 LE FOUSSERET</t>
  </si>
  <si>
    <t>PIC VERT SARL</t>
  </si>
  <si>
    <t>STE PARKINGS DU 8IEME</t>
  </si>
  <si>
    <t>59 LILLE</t>
  </si>
  <si>
    <t>Parc Honoré CRESP
06000 GRASSE</t>
  </si>
  <si>
    <t>TENNIS CLUB AIGUES MORTES</t>
  </si>
  <si>
    <t>30220 AIGUES MORTES</t>
  </si>
  <si>
    <t>MAIRIE DE BENNEVENT L'ABBAYE</t>
  </si>
  <si>
    <t>Hotel de Ville 
23210 BENNEVENT L'ABBAYE</t>
  </si>
  <si>
    <t>Gymnase 
23210 BENNEVENT L'ABBAYE</t>
  </si>
  <si>
    <t>MARIE DE ROQUES SUR GARONNE</t>
  </si>
  <si>
    <t>31120 ROQUES SUR GARONNES</t>
  </si>
  <si>
    <t>Mairie de LA CELLE SAINT CLOUD</t>
  </si>
  <si>
    <t xml:space="preserve">8E avenue Charles de Gaulle 
78170 LA CELLE SAINT CLOUD
</t>
  </si>
  <si>
    <t>Tennis de la Jonchère 
78170 LA CELLE SAINT CLOUD</t>
  </si>
  <si>
    <t>MAIRIE DE MONTFERRIER LE LEZ</t>
  </si>
  <si>
    <t>34 MONTFERRIER LE LEZ</t>
  </si>
  <si>
    <t>Conseil Général de la GIRONDE</t>
  </si>
  <si>
    <t>1 Esplanade Charles de Gaulle 
33000 BORDEAUX</t>
  </si>
  <si>
    <t>Collège Jules Ferry 
22 rue Jules Ferry
33210 LANGON</t>
  </si>
  <si>
    <t>Monsieur LAROYENNE</t>
  </si>
  <si>
    <t>15 chemin du Puit du Monde 
69540 IRIGNY</t>
  </si>
  <si>
    <t>Mairie de LA ROCHE SUR FORON</t>
  </si>
  <si>
    <t>74805 LA ROCHE SUR FORON</t>
  </si>
  <si>
    <t xml:space="preserve">Tennis Municipaux
74805 La Roche sur Foron </t>
  </si>
  <si>
    <t>Mairie de LONGUENESSE</t>
  </si>
  <si>
    <t>13 rue Joliot Curie
BP 10069 
62968 LONGUENESSE CEDEX</t>
  </si>
  <si>
    <t>Gymnase des Bruyeres 
62960 LONGUENESSE</t>
  </si>
  <si>
    <t xml:space="preserve">BP 128 
07200 AUBENAS </t>
  </si>
  <si>
    <t>Salle Multisport
07200 AUBENAS</t>
  </si>
  <si>
    <t>Mairie de SOREZE</t>
  </si>
  <si>
    <t>81 SOREZE</t>
  </si>
  <si>
    <t>Monsieur BERNARD GIBERT</t>
  </si>
  <si>
    <t>25 boulevard Guynemer 
30400 VILLENEUVE LES AVIGNON</t>
  </si>
  <si>
    <t>WELDOM</t>
  </si>
  <si>
    <t>route de Saussines 30250 SOMMIERES</t>
  </si>
  <si>
    <t>TENNIS CLUB MINICIPAL DE PEROLS</t>
  </si>
  <si>
    <t>Route de Perols
34970 PEROLS</t>
  </si>
  <si>
    <t>AVND</t>
  </si>
  <si>
    <t>30140 BAGARD</t>
  </si>
  <si>
    <t xml:space="preserve">VINCI PARK </t>
  </si>
  <si>
    <t>Parc Clemenceau 
Place Clémenceau 
83400 HYERES</t>
  </si>
  <si>
    <t>CAMPING DE LA PLAGE ET DU BORD DE MER</t>
  </si>
  <si>
    <t>34350 VENDRES</t>
  </si>
  <si>
    <t>Tennis Club de BEZIERS</t>
  </si>
  <si>
    <t xml:space="preserve">64 rue du Pech des Moulins 
34500 BEZIERS </t>
  </si>
  <si>
    <t xml:space="preserve">Tennis Club de BEZIERS 
34500 BEZIERS </t>
  </si>
  <si>
    <t xml:space="preserve">MAIRIE DE SAINT GIRONS
</t>
  </si>
  <si>
    <t>09200 SAINT-GIRONS</t>
  </si>
  <si>
    <t>Parking Bourse 
Rue Reine Elisabeth 
13001 MARSEILLE</t>
  </si>
  <si>
    <t>Mairie d'AIGUES VIVES</t>
  </si>
  <si>
    <t>30600 AIGUES VIVES</t>
  </si>
  <si>
    <t>Mairie de SAINTE JULIETTE SUR VIAUR</t>
  </si>
  <si>
    <t>12120 SAINTE JULIETTE SUR VIAUR</t>
  </si>
  <si>
    <t>MER ET GOLF RESIDENCES</t>
  </si>
  <si>
    <t>Résidence Eugénie 
54 - 56 rue de Madrid 
64200 BIARRITZ</t>
  </si>
  <si>
    <t>Résidence Mer et Golf 
54 et 56 rue de Madrid 
64200 BIARRITZ</t>
  </si>
  <si>
    <t>MAIRIE DE LA CAILAR</t>
  </si>
  <si>
    <t>30 LE CAILAR</t>
  </si>
  <si>
    <t>Monsieur BREGEON (Fretteville) SCI CASTEJA</t>
  </si>
  <si>
    <t>128, boulevard de Courcelles 
75017 PARIS</t>
  </si>
  <si>
    <t>FRETTEVILLE 27430</t>
  </si>
  <si>
    <t>GTM-HAMME (SOLOREM Pkg des Nations Vandoeuvre les Nancy)</t>
  </si>
  <si>
    <t>20 rue Albert Einstein 
CS 81096 - MAXEVILLE 
54520 LAXOU</t>
  </si>
  <si>
    <t>Parking Les Nations
54000 VANDOEUVRE LES NANCY</t>
  </si>
  <si>
    <t>Monsieur ANGLADE</t>
  </si>
  <si>
    <t>Route de Nizas
34120 PEZENAS</t>
  </si>
  <si>
    <t>MAIRIE DE SAINT MATHIEU DE TREVIERS</t>
  </si>
  <si>
    <t>MAIRIE DE EAUNES</t>
  </si>
  <si>
    <t>31600 EAUNES</t>
  </si>
  <si>
    <t>Tennis Club
31600 EAUNES</t>
  </si>
  <si>
    <t>34 LE CRES</t>
  </si>
  <si>
    <t>34000 MAUGUIO</t>
  </si>
  <si>
    <t xml:space="preserve">Parc de la Gare 
Place Albert 1er 
83000 TOULON </t>
  </si>
  <si>
    <t>Avenue Charles Flahaut
34000 MONTPELLIER</t>
  </si>
  <si>
    <t>Rue de l'Eglise 
95510 CHERENCE</t>
  </si>
  <si>
    <t>Rue de la Coursoupe 
95510 CHERENCE</t>
  </si>
  <si>
    <t>43, boulevard Garibaldi 
69170 TARARE</t>
  </si>
  <si>
    <t xml:space="preserve">Collège Theodore Despeyroux 
rue du Collège 
82500 BEAUMONT DE LOMAGNE </t>
  </si>
  <si>
    <t>Mairie de MONGUILHEM</t>
  </si>
  <si>
    <t>1 place de la Mairie 
32240 MONGUILHEM</t>
  </si>
  <si>
    <t>Tennis Club Municipal 
32240 MONGUILHEM</t>
  </si>
  <si>
    <t>ENTREPRISE COUDERT</t>
  </si>
  <si>
    <t>63210 VERNINES</t>
  </si>
  <si>
    <t>Barbecot 
63000 CLERMONT FERRAND</t>
  </si>
  <si>
    <t>Mairie de BRULLIOLES</t>
  </si>
  <si>
    <t>Le Bourg 
69690 BRULLIOLES</t>
  </si>
  <si>
    <t>Complexe Sportif 
Rue du Montpothu
69690 BRULLIOLES</t>
  </si>
  <si>
    <t>SMEAG de la Base de Loisirs de Buthiers</t>
  </si>
  <si>
    <t xml:space="preserve">73 rue des Roches 
77760 BUTHIERS 
</t>
  </si>
  <si>
    <t>Tennis Club Municipal  
77760 BUTHIERS</t>
  </si>
  <si>
    <t>Stade Jean Deycard 
51, rue Raymond Lavigne 
33110 LE BOUSCAT</t>
  </si>
  <si>
    <t>Tennis du Bouscat 
51, rue Raymond Lavigne 
33110 LE BOUSCAT</t>
  </si>
  <si>
    <t>TENNIS CLUB LES HAUTS DE NIMES</t>
  </si>
  <si>
    <t>30 NIMES</t>
  </si>
  <si>
    <t>SEMEPA</t>
  </si>
  <si>
    <t>13000 AIX EN PROVENCE</t>
  </si>
  <si>
    <t>Parking Carnot 
13000 AIX EN PROVENCE</t>
  </si>
  <si>
    <t>34000 AGDE</t>
  </si>
  <si>
    <t xml:space="preserve">MAIRIE DE SAINT JULIEN CHAPTEUIL 
</t>
  </si>
  <si>
    <t>Place Saint Robert 
43260  SAIT JULIEN CHAPTEUIL</t>
  </si>
  <si>
    <t>MAIRIE DE SAINT GEORGES D'ORQUES</t>
  </si>
  <si>
    <t>34680 SAINT GEORGES D'ORQUES</t>
  </si>
  <si>
    <t>Tennis Club Municipal</t>
  </si>
  <si>
    <t>MAIRIE DE VAILHAUQUES</t>
  </si>
  <si>
    <t>34 VAILHAUQUES</t>
  </si>
  <si>
    <t xml:space="preserve">MAIRIE DE POUSSAN
</t>
  </si>
  <si>
    <t>34 POUSSAN</t>
  </si>
  <si>
    <t>SIVOM D'ENSERUNE</t>
  </si>
  <si>
    <t>34310 CAPESTANG</t>
  </si>
  <si>
    <t>cedrtic</t>
  </si>
  <si>
    <t>295, chemin des Berthilliers
71850 CHARNAY LES MACON</t>
  </si>
  <si>
    <t>COURBEVOIE 92000</t>
  </si>
  <si>
    <t>USID MONTAUBAN</t>
  </si>
  <si>
    <t>82000 MONTAUBAN</t>
  </si>
  <si>
    <t>34 MAUGUIO</t>
  </si>
  <si>
    <t>Comm de Comm du CHER à la LOIRE</t>
  </si>
  <si>
    <t>38 rue des Bois 
44100 MONTRICHARD</t>
  </si>
  <si>
    <t xml:space="preserve">Tennis Municipaux 
Lieu Dit La Belle Etoile 
41400 PONTLEVOY
</t>
  </si>
  <si>
    <t>TSA 16702 
59782 LILLE Cedex</t>
  </si>
  <si>
    <t>Parking de l'Hôtel de Ville 
Place Jacques Cavasse 
06220 VALLAURIS</t>
  </si>
  <si>
    <t>30 SUMENE</t>
  </si>
  <si>
    <t>Commauté de Communes des PIEUX</t>
  </si>
  <si>
    <t>31, route de Flamanville 
BP 21 
50340 LES PIEUX</t>
  </si>
  <si>
    <t>Gymnase Municpal 
50340 LES PIEUX</t>
  </si>
  <si>
    <t>Mairie de SAINT NOM BRETECHE</t>
  </si>
  <si>
    <t xml:space="preserve">32 rue de la Fontaine des Vaux
78860 SAINT NOM DE LA BRETECHE </t>
  </si>
  <si>
    <t>Gymnase Municipal 
78860 SAINT NOM LA BRETECHE</t>
  </si>
  <si>
    <t>12 allée du Clocher 
Hameau de la Jonchère 
92500 RUEIL MALMAISON</t>
  </si>
  <si>
    <t>12 Allée du Clocher 
92500 RUEIL MALMAISON</t>
  </si>
  <si>
    <t xml:space="preserve">immeuble Khapa 
65 quai Georges Gorce 
92650 BOULOGNE BILLANCOURT </t>
  </si>
  <si>
    <t>Parc Toulouse 
Compans Cafarelli 
31000 TOULOUSE</t>
  </si>
  <si>
    <t>73026 CHAMBERY</t>
  </si>
  <si>
    <t>MAIRIE DE MAZERES LEZONS</t>
  </si>
  <si>
    <t>64110 MAZERES LEZONS</t>
  </si>
  <si>
    <t>Gymnase Municipal 
64110 MAZERES LEZONS</t>
  </si>
  <si>
    <t>MAIRIE DE L'AIGLE</t>
  </si>
  <si>
    <t>61300 L'AIGLE</t>
  </si>
  <si>
    <t>Rue Georges Lochon 
61300 L'AIGLE</t>
  </si>
  <si>
    <t>11 rue Frédéric Joliot-Curie 
Espace Nobel Bât D 
13013 MARSEILLE</t>
  </si>
  <si>
    <t>Rue Sainte 
13000 MARSEILLE</t>
  </si>
  <si>
    <t>TC BITERROIS</t>
  </si>
  <si>
    <t>Mairie de VERS PONT DU GARD</t>
  </si>
  <si>
    <t>30 VERS PONT DU GARD</t>
  </si>
  <si>
    <t>MAIRIE DES ANGLES</t>
  </si>
  <si>
    <t>30 LES ANGLES</t>
  </si>
  <si>
    <t>CC DOMME VILLEFRANCHE DU PERIGORD</t>
  </si>
  <si>
    <t>Maison des Communes
24250 SAINT MARTIAL DE NABIRAT</t>
  </si>
  <si>
    <t>Gymnase de Villefranche 
rue le fond de la Ville 
24550 VILLEFRANCHE DU PERIGORD</t>
  </si>
  <si>
    <t xml:space="preserve">SEMEPA </t>
  </si>
  <si>
    <t>4 rue Lapierre 
B.P. 60170 
13606 AIX EN PROVENCE</t>
  </si>
  <si>
    <t>13600 AIX EN PROVENCE</t>
  </si>
  <si>
    <t>MAIRIE DE MIREPEISSET</t>
  </si>
  <si>
    <t>11 MIREPEISSET</t>
  </si>
  <si>
    <t>PINTO CARRELAGE</t>
  </si>
  <si>
    <t>9 rue Basse 
30140 ANDUZE</t>
  </si>
  <si>
    <t>College de Saint AMBROIX 30</t>
  </si>
  <si>
    <t>Mairie de MONTASTRUC LA CONSEILLERE</t>
  </si>
  <si>
    <t>31380 MONTASTRUC LA CONSEILLERE</t>
  </si>
  <si>
    <t>Tennis Club Municipal 
31380 MONTASTRUC LA CONSEILLERE</t>
  </si>
  <si>
    <t>EADS ASTRIUM</t>
  </si>
  <si>
    <t>31 rue des Cosmonautes
31042 TOULOUSE CEDEX</t>
  </si>
  <si>
    <t>Tennis Club Municipal
07400 MEYSSE</t>
  </si>
  <si>
    <t>Communauté de Communes des SABLONS</t>
  </si>
  <si>
    <t>2, rue de Méru
60175 VILLENEUVE DES SABLONS</t>
  </si>
  <si>
    <t>Gymnase des Sablons
60170 MERU</t>
  </si>
  <si>
    <t>route de Nizas 
34120 PEZENAS</t>
  </si>
  <si>
    <t>Mairie de Saint Hippolyte</t>
  </si>
  <si>
    <t>30170 SAINT HIPPOLYTE DU FORT</t>
  </si>
  <si>
    <t>PARC EXPO AVIGNON</t>
  </si>
  <si>
    <t>84000 AVIGNON</t>
  </si>
  <si>
    <t>Parc Expo 
84000 AVIGNON</t>
  </si>
  <si>
    <t>MAIRIE DE CALVISSON</t>
  </si>
  <si>
    <t>30 CALVISSON</t>
  </si>
  <si>
    <t>Tennis Club Municipal 
30 CALVISSON</t>
  </si>
  <si>
    <t>EIFFAGE TP</t>
  </si>
  <si>
    <t>34630 SAINT THIBERY</t>
  </si>
  <si>
    <t>Tennis Club de Saint Thibery 
34630 SAINT THIBERY</t>
  </si>
  <si>
    <t>Mairie de LE CAILAR</t>
  </si>
  <si>
    <t>30740 LE CAILAR</t>
  </si>
  <si>
    <t>Tennis Club 
30740 LE CAILAR</t>
  </si>
  <si>
    <t>Mairie de PARCAY-MESLAY</t>
  </si>
  <si>
    <t>58 rue de la Mairie 
37210 PARCAY-MESLAY</t>
  </si>
  <si>
    <t>Gymnase Municipal
37210 PARCAY-MESLAY</t>
  </si>
  <si>
    <t>TC BEZIERS</t>
  </si>
  <si>
    <t>TC BEZIERS 
34500 BEZIERS</t>
  </si>
  <si>
    <t>MAIRIE DE IBOS</t>
  </si>
  <si>
    <t>Place de Verdun 
65420 IBOS</t>
  </si>
  <si>
    <t>Tennis Club Municipal 
65420 IBOS</t>
  </si>
  <si>
    <t>5 avenue des Ecoles 
33370 TRESSES</t>
  </si>
  <si>
    <t>Tennis Club 
Chemin de Petrus 
33370 TRESSES</t>
  </si>
  <si>
    <t>ANT TENNIS NARBONNE
11100 NARBONNE</t>
  </si>
  <si>
    <t xml:space="preserve">REGION CENTRE VAL DE LOIRE
</t>
  </si>
  <si>
    <t>9 rue Saint Pierre Lentin 
45000 ORLEANS</t>
  </si>
  <si>
    <t>Lycée Victor Laloux 
37000 TOURS</t>
  </si>
  <si>
    <t>MAIRIE DE MANDUEL</t>
  </si>
  <si>
    <t>30120 MANDUEL</t>
  </si>
  <si>
    <t>Monsieur BERNABE</t>
  </si>
  <si>
    <t>759 chemin du Triadou 
34820 ASSAS</t>
  </si>
  <si>
    <t xml:space="preserve">MAIRIE DE SAINT MEZARD
</t>
  </si>
  <si>
    <t>32700 SAINT MEZARD</t>
  </si>
  <si>
    <t xml:space="preserve">Tennis Club Municipal 
32700 SAINT MEZARD
</t>
  </si>
  <si>
    <t>Prefecture de la Gironde (Villa Prefectorale à Pau</t>
  </si>
  <si>
    <t>Esplanade Charles de Gaulle 
33077 BORDEAUX Cedex</t>
  </si>
  <si>
    <t>Villa Préfectorale 
27-29 Avenue Normand Prince 
64000 PAU</t>
  </si>
  <si>
    <t>AVND BAGARD</t>
  </si>
  <si>
    <t>Docteur SAVARY</t>
  </si>
  <si>
    <t>Universite Joseph Fourrier (Halle Belledone)</t>
  </si>
  <si>
    <t>chez PROJECTIO 
9 à 11 rue Benoit Malon 
92150 SURESNES</t>
  </si>
  <si>
    <t>Halle Belledone 
41, rue des Mathematiques 
38400 SAINT MARTIN D'HERES</t>
  </si>
  <si>
    <t>Parking Lenval 
avenue de la Californie 
06000 NICE</t>
  </si>
  <si>
    <t>66330 CABESTANY</t>
  </si>
  <si>
    <t>Route de Saleilles 
66330 CABESTANY</t>
  </si>
  <si>
    <t>Autre</t>
  </si>
  <si>
    <t xml:space="preserve">Prochaine relance </t>
  </si>
  <si>
    <t xml:space="preserve">Priorité </t>
  </si>
  <si>
    <t xml:space="preserve">Elevée </t>
  </si>
  <si>
    <t xml:space="preserve">Faible </t>
  </si>
  <si>
    <t xml:space="preserve">Relancer le client </t>
  </si>
  <si>
    <t xml:space="preserve">ST GROUPE vous accompagne dans une démarche qualité </t>
  </si>
  <si>
    <t xml:space="preserve">Types de revêtement </t>
  </si>
  <si>
    <t xml:space="preserve">Nom du référent </t>
  </si>
  <si>
    <t xml:space="preserve">Numéro du Référent </t>
  </si>
  <si>
    <t xml:space="preserve">E-mail Référent </t>
  </si>
  <si>
    <t xml:space="preserve">Statut travaux </t>
  </si>
  <si>
    <t>Moyen</t>
  </si>
  <si>
    <t>Résine Synthétique Greenset</t>
  </si>
  <si>
    <t>Terre Battue Traditionnelle</t>
  </si>
  <si>
    <t>Moquette Aiguilletée</t>
  </si>
  <si>
    <t>Masterclay</t>
  </si>
  <si>
    <t xml:space="preserve">Gazon Synthétique </t>
  </si>
  <si>
    <t xml:space="preserve">Accessoires tennis </t>
  </si>
  <si>
    <t xml:space="preserve">Gymnase PVC </t>
  </si>
  <si>
    <t xml:space="preserve">Gymnase Coulé  </t>
  </si>
  <si>
    <t>Parquet Junkers</t>
  </si>
  <si>
    <t>Parquet Connor</t>
  </si>
  <si>
    <t xml:space="preserve">Terrain Grands-Jeux </t>
  </si>
  <si>
    <t xml:space="preserve">Piste d'Athlétisme </t>
  </si>
  <si>
    <t>Terminer</t>
  </si>
  <si>
    <t>En Cours</t>
  </si>
  <si>
    <t xml:space="preserve">Débute </t>
  </si>
  <si>
    <t>Arrêter</t>
  </si>
  <si>
    <t xml:space="preserve">Garantie </t>
  </si>
  <si>
    <t>&lt; 1 ANS</t>
  </si>
  <si>
    <t xml:space="preserve">2 ANS </t>
  </si>
  <si>
    <t xml:space="preserve">3 ANS </t>
  </si>
  <si>
    <t xml:space="preserve">4 ANS </t>
  </si>
  <si>
    <t xml:space="preserve">5 ANS </t>
  </si>
  <si>
    <t xml:space="preserve">6 ANS </t>
  </si>
  <si>
    <t xml:space="preserve">7 ANS </t>
  </si>
  <si>
    <t xml:space="preserve">8 ANS </t>
  </si>
  <si>
    <t xml:space="preserve">9 ANS </t>
  </si>
  <si>
    <t xml:space="preserve">10 ANS </t>
  </si>
  <si>
    <t>TENNIS</t>
  </si>
  <si>
    <t>GYMNASES</t>
  </si>
  <si>
    <t>TERRAIN GJ</t>
  </si>
  <si>
    <t>SOLS SECURITE</t>
  </si>
  <si>
    <t>SOLS INDUSTRIELS</t>
  </si>
  <si>
    <t>PARKING</t>
  </si>
  <si>
    <t>Béton  poreux</t>
  </si>
  <si>
    <t xml:space="preserve">Gazon synthétique </t>
  </si>
  <si>
    <t>Moquette aiguilletée</t>
  </si>
  <si>
    <t>Terre battue</t>
  </si>
  <si>
    <t>PVC Gerflor</t>
  </si>
  <si>
    <t>Pulastic coulés</t>
  </si>
  <si>
    <t>Connor</t>
  </si>
  <si>
    <t>Junckers</t>
  </si>
  <si>
    <t>Grand jeux</t>
  </si>
  <si>
    <t>Terrains multisport</t>
  </si>
  <si>
    <t xml:space="preserve">Couvertures de courts </t>
  </si>
  <si>
    <t>Multi-sports</t>
  </si>
  <si>
    <t>Pistes d'athlétisme</t>
  </si>
  <si>
    <t xml:space="preserve">Gazon Synthétique amortissant </t>
  </si>
  <si>
    <t xml:space="preserve">Sols décoratifs </t>
  </si>
  <si>
    <t xml:space="preserve">Sols PVC bâtiments </t>
  </si>
  <si>
    <t xml:space="preserve">Sols industriels </t>
  </si>
  <si>
    <t xml:space="preserve">Parking </t>
  </si>
  <si>
    <t>Bonjour,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</si>
</sst>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164" formatCode="#,##0.00\ [$€-1]"/>
    <numFmt numFmtId="165" formatCode="0#"/>
    <numFmt numFmtId="166" formatCode="#,##0&quot;€&quot;"/>
    <numFmt numFmtId="167" formatCode="#,##0.00&quot;€&quot;"/>
    <numFmt numFmtId="168" formatCode="_(* #,##0.00_)\ [$€-1]_);\(#,##0.00\)\ [$€-1]_);_(* &quot;-&quot;??_)\ [$€-1]_);_(@"/>
    <numFmt numFmtId="169" formatCode="yyyy\-mm\-dd"/>
    <numFmt numFmtId="170" formatCode="d/m/yyyy"/>
  </numFmts>
  <fonts count="30">
    <font>
      <sz val="10"/>
      <color rgb="FF000000"/>
      <name val="Arial"/>
    </font>
    <font>
      <b/>
      <sz val="10"/>
      <name val="Roboto"/>
    </font>
    <font>
      <b/>
      <sz val="11"/>
      <name val="Roboto"/>
    </font>
    <font>
      <b/>
      <sz val="11"/>
      <name val="Arial"/>
      <family val="2"/>
    </font>
    <font>
      <sz val="10"/>
      <name val="Roboto"/>
    </font>
    <font>
      <u/>
      <sz val="10"/>
      <color rgb="FF1155CC"/>
      <name val="Roboto"/>
    </font>
    <font>
      <u/>
      <sz val="10"/>
      <color rgb="FF1155CC"/>
      <name val="Roboto"/>
    </font>
    <font>
      <sz val="10"/>
      <name val="Arial"/>
      <family val="2"/>
    </font>
    <font>
      <sz val="10"/>
      <color rgb="FF222222"/>
      <name val="Arial"/>
      <family val="2"/>
    </font>
    <font>
      <sz val="10"/>
      <name val="Arial"/>
      <family val="2"/>
    </font>
    <font>
      <u/>
      <sz val="10"/>
      <color rgb="FF000000"/>
      <name val="Roboto"/>
    </font>
    <font>
      <sz val="10"/>
      <color rgb="FF000000"/>
      <name val="Docs-Roboto"/>
    </font>
    <font>
      <u/>
      <sz val="10"/>
      <color rgb="FF1155CC"/>
      <name val="Roboto"/>
    </font>
    <font>
      <u/>
      <sz val="10"/>
      <color rgb="FF1155CC"/>
      <name val="Roboto"/>
    </font>
    <font>
      <u/>
      <sz val="10"/>
      <color rgb="FF1155CC"/>
      <name val="Roboto"/>
    </font>
    <font>
      <u/>
      <sz val="10"/>
      <color rgb="FF1155CC"/>
      <name val="Roboto"/>
    </font>
    <font>
      <sz val="10"/>
      <name val="Roboto"/>
    </font>
    <font>
      <u/>
      <sz val="10"/>
      <color rgb="FF0000FF"/>
      <name val="Roboto"/>
    </font>
    <font>
      <sz val="10"/>
      <color rgb="FF000000"/>
      <name val="Roboto"/>
    </font>
    <font>
      <u/>
      <sz val="10"/>
      <color rgb="FF0000FF"/>
      <name val="Roboto"/>
    </font>
    <font>
      <sz val="10"/>
      <color rgb="FF000000"/>
      <name val="Roboto"/>
    </font>
    <font>
      <sz val="10"/>
      <color rgb="FF000000"/>
      <name val="Arial"/>
      <family val="2"/>
    </font>
    <font>
      <sz val="10"/>
      <color rgb="FF222222"/>
      <name val="Arial"/>
      <family val="2"/>
    </font>
    <font>
      <sz val="10"/>
      <color rgb="FF000000"/>
      <name val="Verdana"/>
      <family val="2"/>
    </font>
    <font>
      <u/>
      <sz val="10"/>
      <color rgb="FF1155CC"/>
      <name val="Roboto"/>
    </font>
    <font>
      <u/>
      <sz val="10"/>
      <color rgb="FF1155CC"/>
      <name val="Roboto"/>
    </font>
    <font>
      <u/>
      <sz val="10"/>
      <color theme="10"/>
      <name val="Arial"/>
      <family val="2"/>
    </font>
    <font>
      <sz val="10"/>
      <color rgb="FF000000"/>
      <name val="Arial"/>
      <family val="2"/>
    </font>
    <font>
      <u/>
      <sz val="10"/>
      <color theme="10"/>
      <name val="Arial"/>
      <family val="2"/>
    </font>
    <font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A5D6A7"/>
        <bgColor rgb="FFA5D6A7"/>
      </patternFill>
    </fill>
    <fill>
      <patternFill patternType="solid">
        <fgColor rgb="FFFFFFFF"/>
        <bgColor rgb="FFFFFFFF"/>
      </patternFill>
    </fill>
    <fill>
      <patternFill patternType="solid">
        <fgColor rgb="FFB7E1CD"/>
        <bgColor rgb="FFB7E1CD"/>
      </patternFill>
    </fill>
    <fill>
      <patternFill patternType="solid">
        <fgColor rgb="FFEA9999"/>
        <bgColor rgb="FFEA9999"/>
      </patternFill>
    </fill>
    <fill>
      <patternFill patternType="solid">
        <fgColor rgb="FF90E185"/>
        <bgColor indexed="64"/>
      </patternFill>
    </fill>
    <fill>
      <patternFill patternType="solid">
        <fgColor rgb="FF90E185"/>
        <bgColor rgb="FFA5D6A7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6" fillId="0" borderId="0" applyNumberFormat="0" applyFill="0" applyBorder="0" applyAlignment="0" applyProtection="0"/>
  </cellStyleXfs>
  <cellXfs count="127">
    <xf numFmtId="0" fontId="0" fillId="0" borderId="0" xfId="0" applyFont="1" applyAlignment="1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0" borderId="0" xfId="0" applyFont="1" applyAlignment="1"/>
    <xf numFmtId="0" fontId="6" fillId="0" borderId="0" xfId="0" applyFont="1" applyAlignment="1"/>
    <xf numFmtId="0" fontId="4" fillId="0" borderId="0" xfId="0" applyFont="1" applyAlignment="1"/>
    <xf numFmtId="0" fontId="7" fillId="0" borderId="0" xfId="0" applyFont="1" applyAlignment="1"/>
    <xf numFmtId="0" fontId="8" fillId="3" borderId="0" xfId="0" applyFont="1" applyFill="1" applyAlignment="1"/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 wrapText="1"/>
    </xf>
    <xf numFmtId="1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5" fontId="4" fillId="0" borderId="0" xfId="0" applyNumberFormat="1" applyFont="1" applyAlignment="1">
      <alignment horizontal="center"/>
    </xf>
    <xf numFmtId="164" fontId="4" fillId="0" borderId="0" xfId="0" applyNumberFormat="1" applyFont="1" applyAlignment="1"/>
    <xf numFmtId="10" fontId="4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0" fillId="0" borderId="0" xfId="0" applyFont="1" applyAlignment="1"/>
    <xf numFmtId="0" fontId="11" fillId="3" borderId="0" xfId="0" applyFont="1" applyFill="1" applyAlignment="1">
      <alignment horizontal="left"/>
    </xf>
    <xf numFmtId="164" fontId="11" fillId="3" borderId="0" xfId="0" applyNumberFormat="1" applyFont="1" applyFill="1" applyAlignment="1">
      <alignment horizontal="left"/>
    </xf>
    <xf numFmtId="0" fontId="12" fillId="0" borderId="0" xfId="0" applyFont="1" applyAlignment="1"/>
    <xf numFmtId="0" fontId="9" fillId="0" borderId="0" xfId="0" applyFont="1" applyAlignment="1"/>
    <xf numFmtId="0" fontId="9" fillId="0" borderId="0" xfId="0" applyFont="1" applyAlignment="1"/>
    <xf numFmtId="0" fontId="4" fillId="0" borderId="0" xfId="0" applyFont="1" applyAlignment="1">
      <alignment wrapText="1"/>
    </xf>
    <xf numFmtId="164" fontId="4" fillId="0" borderId="0" xfId="0" applyNumberFormat="1" applyFont="1" applyAlignment="1">
      <alignment horizontal="center"/>
    </xf>
    <xf numFmtId="14" fontId="4" fillId="0" borderId="0" xfId="0" applyNumberFormat="1" applyFont="1" applyAlignment="1">
      <alignment horizontal="center"/>
    </xf>
    <xf numFmtId="165" fontId="9" fillId="0" borderId="0" xfId="0" applyNumberFormat="1" applyFont="1" applyAlignment="1"/>
    <xf numFmtId="164" fontId="9" fillId="0" borderId="0" xfId="0" applyNumberFormat="1" applyFont="1" applyAlignment="1"/>
    <xf numFmtId="0" fontId="4" fillId="0" borderId="0" xfId="0" applyFont="1" applyAlignment="1">
      <alignment horizontal="center"/>
    </xf>
    <xf numFmtId="14" fontId="4" fillId="0" borderId="0" xfId="0" applyNumberFormat="1" applyFont="1" applyAlignment="1">
      <alignment horizontal="center"/>
    </xf>
    <xf numFmtId="0" fontId="13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horizontal="left"/>
    </xf>
    <xf numFmtId="164" fontId="9" fillId="0" borderId="0" xfId="0" applyNumberFormat="1" applyFont="1" applyAlignment="1">
      <alignment wrapText="1"/>
    </xf>
    <xf numFmtId="164" fontId="9" fillId="0" borderId="0" xfId="0" applyNumberFormat="1" applyFont="1" applyAlignment="1">
      <alignment horizontal="center" wrapText="1"/>
    </xf>
    <xf numFmtId="0" fontId="4" fillId="0" borderId="0" xfId="0" applyFont="1" applyAlignment="1">
      <alignment wrapText="1"/>
    </xf>
    <xf numFmtId="0" fontId="9" fillId="0" borderId="0" xfId="0" applyFont="1" applyAlignment="1">
      <alignment wrapText="1"/>
    </xf>
    <xf numFmtId="166" fontId="4" fillId="0" borderId="0" xfId="0" applyNumberFormat="1" applyFont="1" applyAlignment="1">
      <alignment horizontal="left" wrapText="1"/>
    </xf>
    <xf numFmtId="0" fontId="14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15" fillId="0" borderId="0" xfId="0" applyFont="1" applyAlignment="1"/>
    <xf numFmtId="0" fontId="4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>
      <alignment wrapText="1"/>
    </xf>
    <xf numFmtId="14" fontId="4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"/>
    </xf>
    <xf numFmtId="0" fontId="9" fillId="0" borderId="0" xfId="0" applyFont="1" applyAlignment="1">
      <alignment wrapText="1"/>
    </xf>
    <xf numFmtId="0" fontId="16" fillId="0" borderId="0" xfId="0" applyFont="1" applyAlignment="1"/>
    <xf numFmtId="0" fontId="17" fillId="0" borderId="0" xfId="0" applyFont="1" applyAlignment="1">
      <alignment horizontal="center"/>
    </xf>
    <xf numFmtId="0" fontId="16" fillId="0" borderId="0" xfId="0" applyFont="1" applyAlignment="1"/>
    <xf numFmtId="164" fontId="18" fillId="4" borderId="0" xfId="0" applyNumberFormat="1" applyFont="1" applyFill="1" applyAlignment="1">
      <alignment horizontal="left"/>
    </xf>
    <xf numFmtId="0" fontId="19" fillId="0" borderId="0" xfId="0" applyFont="1" applyAlignment="1"/>
    <xf numFmtId="164" fontId="4" fillId="0" borderId="0" xfId="0" applyNumberFormat="1" applyFont="1" applyAlignment="1">
      <alignment horizontal="right"/>
    </xf>
    <xf numFmtId="10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/>
    <xf numFmtId="165" fontId="9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right" wrapText="1"/>
    </xf>
    <xf numFmtId="165" fontId="9" fillId="0" borderId="0" xfId="0" applyNumberFormat="1" applyFont="1" applyAlignment="1"/>
    <xf numFmtId="164" fontId="9" fillId="0" borderId="0" xfId="0" applyNumberFormat="1" applyFont="1" applyAlignment="1"/>
    <xf numFmtId="0" fontId="9" fillId="0" borderId="0" xfId="0" applyFont="1" applyAlignment="1">
      <alignment horizontal="center"/>
    </xf>
    <xf numFmtId="167" fontId="4" fillId="0" borderId="0" xfId="0" applyNumberFormat="1" applyFont="1" applyAlignment="1">
      <alignment horizontal="left" wrapText="1"/>
    </xf>
    <xf numFmtId="165" fontId="4" fillId="0" borderId="0" xfId="0" applyNumberFormat="1" applyFont="1" applyAlignment="1">
      <alignment horizontal="center"/>
    </xf>
    <xf numFmtId="164" fontId="18" fillId="4" borderId="0" xfId="0" applyNumberFormat="1" applyFont="1" applyFill="1" applyAlignment="1">
      <alignment horizontal="center"/>
    </xf>
    <xf numFmtId="0" fontId="20" fillId="3" borderId="0" xfId="0" applyFont="1" applyFill="1" applyAlignment="1">
      <alignment horizontal="left"/>
    </xf>
    <xf numFmtId="0" fontId="18" fillId="4" borderId="0" xfId="0" applyFont="1" applyFill="1" applyAlignment="1">
      <alignment horizontal="left" wrapText="1"/>
    </xf>
    <xf numFmtId="0" fontId="9" fillId="0" borderId="0" xfId="0" applyFont="1" applyAlignment="1"/>
    <xf numFmtId="168" fontId="4" fillId="0" borderId="0" xfId="0" applyNumberFormat="1" applyFont="1" applyAlignment="1">
      <alignment wrapText="1"/>
    </xf>
    <xf numFmtId="0" fontId="21" fillId="3" borderId="0" xfId="0" applyFont="1" applyFill="1" applyAlignment="1">
      <alignment horizontal="left" wrapText="1"/>
    </xf>
    <xf numFmtId="0" fontId="20" fillId="3" borderId="0" xfId="0" applyFont="1" applyFill="1" applyAlignment="1"/>
    <xf numFmtId="0" fontId="22" fillId="3" borderId="0" xfId="0" applyFont="1" applyFill="1" applyAlignment="1"/>
    <xf numFmtId="0" fontId="9" fillId="0" borderId="0" xfId="0" applyFont="1" applyAlignment="1"/>
    <xf numFmtId="169" fontId="4" fillId="0" borderId="0" xfId="0" applyNumberFormat="1" applyFont="1" applyAlignment="1">
      <alignment horizontal="center"/>
    </xf>
    <xf numFmtId="0" fontId="23" fillId="3" borderId="0" xfId="0" applyFont="1" applyFill="1" applyAlignment="1"/>
    <xf numFmtId="0" fontId="24" fillId="3" borderId="0" xfId="0" applyFont="1" applyFill="1" applyAlignment="1"/>
    <xf numFmtId="0" fontId="18" fillId="3" borderId="0" xfId="0" applyFont="1" applyFill="1" applyAlignment="1"/>
    <xf numFmtId="0" fontId="18" fillId="3" borderId="0" xfId="0" applyFont="1" applyFill="1" applyAlignment="1">
      <alignment horizontal="left"/>
    </xf>
    <xf numFmtId="0" fontId="8" fillId="3" borderId="0" xfId="0" applyFont="1" applyFill="1" applyAlignment="1"/>
    <xf numFmtId="0" fontId="8" fillId="3" borderId="0" xfId="0" applyFont="1" applyFill="1" applyAlignment="1">
      <alignment wrapText="1"/>
    </xf>
    <xf numFmtId="0" fontId="21" fillId="3" borderId="0" xfId="0" applyFont="1" applyFill="1" applyAlignment="1">
      <alignment horizontal="left"/>
    </xf>
    <xf numFmtId="0" fontId="18" fillId="3" borderId="0" xfId="0" applyFont="1" applyFill="1" applyAlignment="1">
      <alignment horizontal="left" wrapText="1"/>
    </xf>
    <xf numFmtId="168" fontId="4" fillId="0" borderId="0" xfId="0" applyNumberFormat="1" applyFont="1" applyAlignment="1"/>
    <xf numFmtId="0" fontId="4" fillId="0" borderId="0" xfId="0" applyFont="1"/>
    <xf numFmtId="0" fontId="4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16" fillId="0" borderId="0" xfId="0" applyFont="1" applyAlignment="1"/>
    <xf numFmtId="0" fontId="25" fillId="0" borderId="0" xfId="0" applyFont="1" applyAlignment="1"/>
    <xf numFmtId="164" fontId="4" fillId="0" borderId="0" xfId="0" applyNumberFormat="1" applyFont="1" applyAlignment="1">
      <alignment horizontal="center"/>
    </xf>
    <xf numFmtId="0" fontId="4" fillId="0" borderId="0" xfId="0" applyFont="1"/>
    <xf numFmtId="0" fontId="20" fillId="0" borderId="0" xfId="0" applyFont="1" applyAlignment="1"/>
    <xf numFmtId="170" fontId="4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164" fontId="9" fillId="5" borderId="0" xfId="0" applyNumberFormat="1" applyFont="1" applyFill="1" applyAlignment="1"/>
    <xf numFmtId="10" fontId="9" fillId="5" borderId="0" xfId="0" applyNumberFormat="1" applyFont="1" applyFill="1" applyAlignment="1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8" fillId="0" borderId="0" xfId="0" applyFont="1" applyFill="1" applyBorder="1" applyAlignment="1"/>
    <xf numFmtId="0" fontId="4" fillId="0" borderId="0" xfId="0" applyFont="1" applyFill="1" applyBorder="1" applyAlignment="1">
      <alignment wrapText="1"/>
    </xf>
    <xf numFmtId="0" fontId="0" fillId="0" borderId="0" xfId="0" applyFont="1" applyFill="1" applyBorder="1" applyAlignment="1"/>
    <xf numFmtId="0" fontId="7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2" fillId="6" borderId="0" xfId="0" applyFont="1" applyFill="1" applyBorder="1" applyAlignment="1">
      <alignment horizontal="center" vertical="center" wrapText="1"/>
    </xf>
    <xf numFmtId="0" fontId="3" fillId="7" borderId="0" xfId="0" applyFont="1" applyFill="1" applyAlignment="1">
      <alignment horizontal="center" vertical="center" wrapText="1"/>
    </xf>
    <xf numFmtId="0" fontId="2" fillId="7" borderId="0" xfId="0" applyFont="1" applyFill="1" applyAlignment="1">
      <alignment horizontal="center" vertical="center" wrapText="1"/>
    </xf>
    <xf numFmtId="164" fontId="2" fillId="7" borderId="0" xfId="0" applyNumberFormat="1" applyFont="1" applyFill="1" applyAlignment="1">
      <alignment horizontal="center" vertical="center" wrapText="1"/>
    </xf>
    <xf numFmtId="14" fontId="2" fillId="7" borderId="0" xfId="0" applyNumberFormat="1" applyFont="1" applyFill="1" applyAlignment="1">
      <alignment horizontal="center" vertical="center" wrapText="1"/>
    </xf>
    <xf numFmtId="165" fontId="2" fillId="7" borderId="0" xfId="0" applyNumberFormat="1" applyFont="1" applyFill="1" applyAlignment="1">
      <alignment horizontal="center" vertical="center" wrapText="1"/>
    </xf>
    <xf numFmtId="0" fontId="4" fillId="7" borderId="0" xfId="0" applyFont="1" applyFill="1" applyAlignment="1">
      <alignment horizontal="center" vertical="center"/>
    </xf>
    <xf numFmtId="164" fontId="4" fillId="7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7" fillId="0" borderId="0" xfId="0" applyFont="1" applyAlignment="1"/>
    <xf numFmtId="46" fontId="4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/>
    </xf>
    <xf numFmtId="0" fontId="26" fillId="0" borderId="0" xfId="1" applyAlignment="1"/>
    <xf numFmtId="0" fontId="0" fillId="0" borderId="0" xfId="0" applyFont="1" applyAlignment="1"/>
    <xf numFmtId="0" fontId="26" fillId="0" borderId="0" xfId="1" applyFill="1" applyBorder="1" applyAlignment="1"/>
    <xf numFmtId="0" fontId="26" fillId="0" borderId="0" xfId="1" applyAlignment="1">
      <alignment wrapText="1"/>
    </xf>
    <xf numFmtId="0" fontId="26" fillId="0" borderId="0" xfId="1" applyNumberFormat="1" applyAlignment="1">
      <alignment horizontal="center"/>
    </xf>
    <xf numFmtId="0" fontId="28" fillId="0" borderId="0" xfId="1" applyFont="1" applyAlignment="1"/>
    <xf numFmtId="0" fontId="4" fillId="8" borderId="0" xfId="0" applyFont="1" applyFill="1" applyAlignment="1"/>
    <xf numFmtId="0" fontId="4" fillId="8" borderId="0" xfId="0" applyFont="1" applyFill="1" applyAlignment="1">
      <alignment horizontal="left"/>
    </xf>
  </cellXfs>
  <cellStyles count="2">
    <cellStyle name="Lien hypertexte" xfId="1" builtinId="8"/>
    <cellStyle name="Normal" xfId="0" builtinId="0"/>
  </cellStyles>
  <dxfs count="14">
    <dxf>
      <fill>
        <patternFill patternType="solid">
          <fgColor rgb="FFB7E1CD"/>
          <bgColor rgb="FFB7E1CD"/>
        </patternFill>
      </fill>
    </dxf>
    <dxf>
      <fill>
        <patternFill patternType="solid">
          <fgColor rgb="FFEA9999"/>
          <bgColor rgb="FFEA9999"/>
        </patternFill>
      </fill>
    </dxf>
    <dxf>
      <font>
        <color rgb="FF000000"/>
      </font>
      <fill>
        <patternFill patternType="solid">
          <fgColor rgb="FFF3F3F3"/>
          <bgColor rgb="FFF3F3F3"/>
        </patternFill>
      </fill>
      <border>
        <right style="thin">
          <color rgb="FFFFFFFF"/>
        </right>
      </border>
    </dxf>
    <dxf>
      <font>
        <color rgb="FF000000"/>
      </font>
      <fill>
        <patternFill patternType="solid">
          <fgColor rgb="FFF3F3F3"/>
          <bgColor rgb="FFF3F3F3"/>
        </patternFill>
      </fill>
      <border>
        <right style="thin">
          <color rgb="FFFFFFFF"/>
        </right>
      </border>
    </dxf>
    <dxf>
      <font>
        <color rgb="FF000000"/>
      </font>
      <fill>
        <patternFill patternType="solid">
          <fgColor rgb="FFF3F3F3"/>
          <bgColor rgb="FFF3F3F3"/>
        </patternFill>
      </fill>
      <border>
        <right style="thin">
          <color rgb="FFFFFFFF"/>
        </right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000000"/>
      </font>
      <fill>
        <patternFill patternType="solid">
          <fgColor rgb="FFD9D9D9"/>
          <bgColor rgb="FFD9D9D9"/>
        </patternFill>
      </fill>
      <border>
        <top style="thin">
          <color rgb="FFFFFFFF"/>
        </top>
      </border>
    </dxf>
    <dxf>
      <font>
        <color rgb="FF000000"/>
      </font>
      <fill>
        <patternFill patternType="solid">
          <fgColor rgb="FFD9D9D9"/>
          <bgColor rgb="FFD9D9D9"/>
        </patternFill>
      </fill>
      <border>
        <top style="thin">
          <color rgb="FFFFFFFF"/>
        </top>
      </border>
    </dxf>
    <dxf>
      <font>
        <color rgb="FF000000"/>
      </font>
      <fill>
        <patternFill patternType="solid">
          <fgColor rgb="FFD9D9D9"/>
          <bgColor rgb="FFD9D9D9"/>
        </patternFill>
      </fill>
      <border>
        <top style="thin">
          <color rgb="FFFFFFFF"/>
        </top>
      </border>
    </dxf>
    <dxf>
      <font>
        <b/>
        <color rgb="FF000000"/>
      </font>
      <fill>
        <patternFill patternType="solid">
          <fgColor rgb="FFD9D9D9"/>
          <bgColor rgb="FFD9D9D9"/>
        </patternFill>
      </fill>
      <border>
        <top style="double">
          <color rgb="FF000000"/>
        </top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000000"/>
      </font>
      <fill>
        <patternFill patternType="solid">
          <fgColor rgb="FFFFFFFF"/>
          <bgColor rgb="FFFFFFFF"/>
        </patternFill>
      </fill>
    </dxf>
  </dxfs>
  <tableStyles count="1" defaultTableStyle="TableStyleMedium2" defaultPivotStyle="PivotStyleLight16">
    <tableStyle name="Google Sheets Pivot Table Style" table="0" count="12" xr9:uid="{00000000-0011-0000-FFFF-FFFF00000000}">
      <tableStyleElement type="wholeTable" dxfId="13"/>
      <tableStyleElement type="headerRow" dxfId="12"/>
      <tableStyleElement type="totalRow" dxfId="11"/>
      <tableStyleElement type="firstSubtotalRow" dxfId="10"/>
      <tableStyleElement type="secondSubtotalRow" dxfId="9"/>
      <tableStyleElement type="thirdSubtotalRow" dxfId="8"/>
      <tableStyleElement type="firstColumnSubheading" dxfId="7"/>
      <tableStyleElement type="secondColumnSubheading" dxfId="6"/>
      <tableStyleElement type="thirdColumnSubheading" dxfId="5"/>
      <tableStyleElement type="firstRowSubheading" dxfId="4"/>
      <tableStyleElement type="secondRowSubheading" dxfId="3"/>
      <tableStyleElement type="thirdRowSubheading" dxfId="2"/>
    </tableStyle>
  </tableStyles>
  <colors>
    <mruColors>
      <color rgb="FF90E1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hyperlink" Target="https://drive.google.com/open?id=0By9076QATsXNU1pBX0dTaGpicU0" TargetMode="External"/><Relationship Id="rId170" Type="http://schemas.openxmlformats.org/officeDocument/2006/relationships/hyperlink" Target="https://drive.google.com/drive/folders/1U83SAFLsEuVfmXRmFfJt2aHfHKjvRrkw?usp=sharing" TargetMode="External"/><Relationship Id="rId987" Type="http://schemas.openxmlformats.org/officeDocument/2006/relationships/hyperlink" Target="https://drive.google.com/open?id=10-Pqw-fBCcnVT34YfWo-_QaQ85sdobHC" TargetMode="External"/><Relationship Id="rId2668" Type="http://schemas.openxmlformats.org/officeDocument/2006/relationships/hyperlink" Target="https://drive.google.com/open?id=0B9VH351EVEJPfjNud0pIQXd2Nk1oY3doMjBxYlZqek56TWRRamJCSnZrYTVvMlRhMjZvdW8" TargetMode="External"/><Relationship Id="rId2875" Type="http://schemas.openxmlformats.org/officeDocument/2006/relationships/hyperlink" Target="https://drive.google.com/open?id=0By9076QATsXNc1gzOEQyYjZjQ0k&amp;authuser=0" TargetMode="External"/><Relationship Id="rId847" Type="http://schemas.openxmlformats.org/officeDocument/2006/relationships/hyperlink" Target="https://drive.google.com/open?id=1WjBRGZ8cUgDDTWfGWVuMgO_FsJDtOJ6j" TargetMode="External"/><Relationship Id="rId1477" Type="http://schemas.openxmlformats.org/officeDocument/2006/relationships/hyperlink" Target="https://drive.google.com/open?id=138HfggvM8cGxGAkTz4Z032lmnnyOgGS1" TargetMode="External"/><Relationship Id="rId1684" Type="http://schemas.openxmlformats.org/officeDocument/2006/relationships/hyperlink" Target="https://drive.google.com/open?id=0B9VH351EVEJPQ3JFZDdwMzNEZTA" TargetMode="External"/><Relationship Id="rId1891" Type="http://schemas.openxmlformats.org/officeDocument/2006/relationships/hyperlink" Target="https://drive.google.com/open?id=0By9076QATsXNWFdCWnc1TEdTdmc" TargetMode="External"/><Relationship Id="rId2528" Type="http://schemas.openxmlformats.org/officeDocument/2006/relationships/hyperlink" Target="https://drive.google.com/open?id=0B9VH351EVEJPQkZEbkpiQjFkRGM" TargetMode="External"/><Relationship Id="rId2735" Type="http://schemas.openxmlformats.org/officeDocument/2006/relationships/hyperlink" Target="https://drive.google.com/open?id=0B9VH351EVEJPflF6SGVLdFNHbzUtLUJ2bk9zN0VHRzE2eTFvdDBsRGVCZjZ6ZkFDMmJVbjA&amp;authuser=0" TargetMode="External"/><Relationship Id="rId2942" Type="http://schemas.openxmlformats.org/officeDocument/2006/relationships/hyperlink" Target="https://drive.google.com/open?id=0B9VH351EVEJPfmROb2o2aXpBb0NzV1dGd3hhdU93c0FKM285MVQyWENfOFhiRkpLY1hKY2M&amp;authuser=0" TargetMode="External"/><Relationship Id="rId707" Type="http://schemas.openxmlformats.org/officeDocument/2006/relationships/hyperlink" Target="https://drive.google.com/open?id=1daMGvv5Dc0wtKHKyJLCkkCy9sTIlYu32" TargetMode="External"/><Relationship Id="rId914" Type="http://schemas.openxmlformats.org/officeDocument/2006/relationships/hyperlink" Target="https://drive.google.com/open?id=1P4LdUICCfsDpmE_3SICPDQVx4aMN-XGK" TargetMode="External"/><Relationship Id="rId1337" Type="http://schemas.openxmlformats.org/officeDocument/2006/relationships/hyperlink" Target="https://drive.google.com/open?id=1QUcRgVUbYJsAG9-8w8M2RbBaJzbM5MET" TargetMode="External"/><Relationship Id="rId1544" Type="http://schemas.openxmlformats.org/officeDocument/2006/relationships/hyperlink" Target="https://drive.google.com/open?id=1LSxIQJLC7unlhUb_VKtKdLIQAf--uAxP" TargetMode="External"/><Relationship Id="rId1751" Type="http://schemas.openxmlformats.org/officeDocument/2006/relationships/hyperlink" Target="https://drive.google.com/open?id=0By9076QATsXNUGpPTDVjd1dDdFk" TargetMode="External"/><Relationship Id="rId2802" Type="http://schemas.openxmlformats.org/officeDocument/2006/relationships/hyperlink" Target="https://drive.google.com/open?id=0B9VH351EVEJPflhMZE84N2UzMUkyV1RUQUpKN0hHYUNzcjJlbDZPdGQwcVZ0cEhqX2huYlk&amp;authuser=0" TargetMode="External"/><Relationship Id="rId43" Type="http://schemas.openxmlformats.org/officeDocument/2006/relationships/hyperlink" Target="https://drive.google.com/drive/folders/1dOgmKUGy64SMtId8yYVi2EVN2CXIFSCJ?usp=sharing" TargetMode="External"/><Relationship Id="rId1404" Type="http://schemas.openxmlformats.org/officeDocument/2006/relationships/hyperlink" Target="https://drive.google.com/open?id=15hBl0MXtI7FcV-lYOLlB7aAnnqvhz1uU" TargetMode="External"/><Relationship Id="rId1611" Type="http://schemas.openxmlformats.org/officeDocument/2006/relationships/hyperlink" Target="https://drive.google.com/open?id=0By9076QATsXNVnlkSzk2VlExTVU" TargetMode="External"/><Relationship Id="rId497" Type="http://schemas.openxmlformats.org/officeDocument/2006/relationships/hyperlink" Target="https://drive.google.com/open?id=1YUQd2ta4FlhuAR07naQwdgaQcaMjbk-s" TargetMode="External"/><Relationship Id="rId2178" Type="http://schemas.openxmlformats.org/officeDocument/2006/relationships/hyperlink" Target="https://drive.google.com/open?id=0B9VH351EVEJPMUhLb1NNVFliM1U" TargetMode="External"/><Relationship Id="rId2385" Type="http://schemas.openxmlformats.org/officeDocument/2006/relationships/hyperlink" Target="https://drive.google.com/open?id=0B9VH351EVEJPNG1nNm83RmJnUVE" TargetMode="External"/><Relationship Id="rId357" Type="http://schemas.openxmlformats.org/officeDocument/2006/relationships/hyperlink" Target="https://drive.google.com/drive/folders/1p-uZjpUoQrufXHRCEf2U3afRHKUyb_Aj?usp=sharing" TargetMode="External"/><Relationship Id="rId1194" Type="http://schemas.openxmlformats.org/officeDocument/2006/relationships/hyperlink" Target="https://drive.google.com/open?id=1eNI7qUgMRaPD-cAtQUgRWIfFAfMr3kc4" TargetMode="External"/><Relationship Id="rId2038" Type="http://schemas.openxmlformats.org/officeDocument/2006/relationships/hyperlink" Target="https://drive.google.com/open?id=0B9VH351EVEJPUEVuNHEtQmVkTXM" TargetMode="External"/><Relationship Id="rId2592" Type="http://schemas.openxmlformats.org/officeDocument/2006/relationships/hyperlink" Target="https://drive.google.com/open?id=0B9VH351EVEJPM1NpU01jOFRCUXc" TargetMode="External"/><Relationship Id="rId217" Type="http://schemas.openxmlformats.org/officeDocument/2006/relationships/hyperlink" Target="https://drive.google.com/drive/folders/1ehrnMDeL2_8cqegHE94vV5jJuk9uoWoF?usp=sharing" TargetMode="External"/><Relationship Id="rId564" Type="http://schemas.openxmlformats.org/officeDocument/2006/relationships/hyperlink" Target="https://drive.google.com/open?id=1p34FgfQaSklx6HT_83s6z_mcHA2hEL0y" TargetMode="External"/><Relationship Id="rId771" Type="http://schemas.openxmlformats.org/officeDocument/2006/relationships/hyperlink" Target="https://drive.google.com/open?id=1Q0QAfwBVc-PvxqnBcI9kGq9NrSBARsHY" TargetMode="External"/><Relationship Id="rId2245" Type="http://schemas.openxmlformats.org/officeDocument/2006/relationships/hyperlink" Target="https://drive.google.com/open?id=0B9VH351EVEJPdUxPZnJEaUdER3M" TargetMode="External"/><Relationship Id="rId2452" Type="http://schemas.openxmlformats.org/officeDocument/2006/relationships/hyperlink" Target="https://drive.google.com/open?id=0B9VH351EVEJPcXlucGdGZHZrNms" TargetMode="External"/><Relationship Id="rId424" Type="http://schemas.openxmlformats.org/officeDocument/2006/relationships/hyperlink" Target="https://drive.google.com/open?id=1i5yfleRoy-aZH6RvvpyIOicjCWC00UhO" TargetMode="External"/><Relationship Id="rId631" Type="http://schemas.openxmlformats.org/officeDocument/2006/relationships/hyperlink" Target="https://drive.google.com/open?id=1YytROs-2rboZV4oKyFj_MpYedBjnAoUE" TargetMode="External"/><Relationship Id="rId1054" Type="http://schemas.openxmlformats.org/officeDocument/2006/relationships/hyperlink" Target="https://drive.google.com/open?id=1f8IyQLFFupO3-IN9GCYgIl3BH2H_NoBu" TargetMode="External"/><Relationship Id="rId1261" Type="http://schemas.openxmlformats.org/officeDocument/2006/relationships/hyperlink" Target="https://drive.google.com/open?id=1wPw89kyRGTKqTcdrUa0qiIvablaWGNX6" TargetMode="External"/><Relationship Id="rId2105" Type="http://schemas.openxmlformats.org/officeDocument/2006/relationships/hyperlink" Target="https://drive.google.com/open?id=0B9VH351EVEJPa3FtSF9rMGdickE" TargetMode="External"/><Relationship Id="rId2312" Type="http://schemas.openxmlformats.org/officeDocument/2006/relationships/hyperlink" Target="https://drive.google.com/open?id=0B9VH351EVEJPaXFXV29GbnVvOXc" TargetMode="External"/><Relationship Id="rId1121" Type="http://schemas.openxmlformats.org/officeDocument/2006/relationships/hyperlink" Target="https://drive.google.com/open?id=1_fWfYmH9QnEvqm2iTA1l4v_zQjrO8Ix4" TargetMode="External"/><Relationship Id="rId1938" Type="http://schemas.openxmlformats.org/officeDocument/2006/relationships/hyperlink" Target="https://drive.google.com/open?id=0B9VH351EVEJPSUJrMUVNYVZrYjg" TargetMode="External"/><Relationship Id="rId281" Type="http://schemas.openxmlformats.org/officeDocument/2006/relationships/hyperlink" Target="https://drive.google.com/drive/folders/1S8xPFy_iJegSIJqELY8p3nsR_gIoP4-0?usp=sharing" TargetMode="External"/><Relationship Id="rId141" Type="http://schemas.openxmlformats.org/officeDocument/2006/relationships/hyperlink" Target="https://drive.google.com/drive/folders/1A2fo6z8JMq_ElggIHMO9SJEI36_BNOrG?usp=sharing" TargetMode="External"/><Relationship Id="rId7" Type="http://schemas.openxmlformats.org/officeDocument/2006/relationships/hyperlink" Target="https://drive.google.com/drive/folders/1I3N6NbxzGvHScGjjoNsHfFrc5mMuNXlp?usp=sharing" TargetMode="External"/><Relationship Id="rId2779" Type="http://schemas.openxmlformats.org/officeDocument/2006/relationships/hyperlink" Target="https://drive.google.com/open?id=0B9VH351EVEJPfkxmcWVxejhWSGJobkhOUE1kb3BNR2dtRWw2VFRjcThVbThJMThCRnk1MmM&amp;authuser=0" TargetMode="External"/><Relationship Id="rId958" Type="http://schemas.openxmlformats.org/officeDocument/2006/relationships/hyperlink" Target="https://drive.google.com/open?id=1DmvgQHll5bc6x8qVd3QzM2uJAGvkLjs3" TargetMode="External"/><Relationship Id="rId1588" Type="http://schemas.openxmlformats.org/officeDocument/2006/relationships/hyperlink" Target="https://drive.google.com/open?id=0By9076QATsXNeV9GRXI3dWhXZmc" TargetMode="External"/><Relationship Id="rId1795" Type="http://schemas.openxmlformats.org/officeDocument/2006/relationships/hyperlink" Target="https://drive.google.com/open?id=0By9076QATsXNUkU4dTFWNTMtcXc" TargetMode="External"/><Relationship Id="rId2639" Type="http://schemas.openxmlformats.org/officeDocument/2006/relationships/hyperlink" Target="https://drive.google.com/open?id=0B9VH351EVEJPfkdOTlgzVE04XzBrc0xoQXVoVXBqbFQzRHQxYXNmcDI2UnRaeUpCb3JDdlE" TargetMode="External"/><Relationship Id="rId2846" Type="http://schemas.openxmlformats.org/officeDocument/2006/relationships/hyperlink" Target="https://drive.google.com/open?id=0B9VH351EVEJPflZTMXRER2lOWS1XUzN6MlYyTTREX2psRU5FY2wtS19GREozWlBONEdZekU&amp;authuser=0" TargetMode="External"/><Relationship Id="rId87" Type="http://schemas.openxmlformats.org/officeDocument/2006/relationships/hyperlink" Target="https://drive.google.com/drive/folders/1minxx6vGoSiJ00aZl9d8UHTAB6ZX8L-N?usp=sharing" TargetMode="External"/><Relationship Id="rId818" Type="http://schemas.openxmlformats.org/officeDocument/2006/relationships/hyperlink" Target="https://drive.google.com/open?id=1DmnFSEKFEQiNoqU_OcEOvtpnlnFHz2ds" TargetMode="External"/><Relationship Id="rId1448" Type="http://schemas.openxmlformats.org/officeDocument/2006/relationships/hyperlink" Target="https://drive.google.com/open?id=1awmzWK7cXSGFCSQH0Kst67I1PndZRIAk" TargetMode="External"/><Relationship Id="rId1655" Type="http://schemas.openxmlformats.org/officeDocument/2006/relationships/hyperlink" Target="https://drive.google.com/open?id=0B9VH351EVEJPdFdPZi1TSzRhNm8" TargetMode="External"/><Relationship Id="rId2706" Type="http://schemas.openxmlformats.org/officeDocument/2006/relationships/hyperlink" Target="https://drive.google.com/open?id=0B9VH351EVEJPfkdNWURDTDBSZzZfNi1JZ2xLZ3E1dzZfUTNiUFl3ZTNUTnJLaGk1b3ZBakU" TargetMode="External"/><Relationship Id="rId1308" Type="http://schemas.openxmlformats.org/officeDocument/2006/relationships/hyperlink" Target="https://drive.google.com/open?id=1r4iWTMvdgx3Nxe1joufPnCeCr58pcL5W" TargetMode="External"/><Relationship Id="rId1862" Type="http://schemas.openxmlformats.org/officeDocument/2006/relationships/hyperlink" Target="https://drive.google.com/open?id=0B2QUlEER30QDc2JhdFVOQTd3cW8" TargetMode="External"/><Relationship Id="rId2913" Type="http://schemas.openxmlformats.org/officeDocument/2006/relationships/hyperlink" Target="https://drive.google.com/open?id=0B9VH351EVEJPfjc0RzlzdTlDVHFDOVo2c0ZfUWttQXBuNWhuMDlNc3gtVXNwMnhKOEVCd3M&amp;authuser=0" TargetMode="External"/><Relationship Id="rId1515" Type="http://schemas.openxmlformats.org/officeDocument/2006/relationships/hyperlink" Target="https://drive.google.com/open?id=1OoZfSflQ8D5mTq_96LW3-2vQLHgxrC46" TargetMode="External"/><Relationship Id="rId1722" Type="http://schemas.openxmlformats.org/officeDocument/2006/relationships/hyperlink" Target="https://drive.google.com/open?id=0By9076QATsXNZlVsNWZkYngxbjg" TargetMode="External"/><Relationship Id="rId14" Type="http://schemas.openxmlformats.org/officeDocument/2006/relationships/hyperlink" Target="https://drive.google.com/drive/folders/1xnnqlnu40Ac0dYNgg3Oi7kuzf_PlozkQ?usp=sharing" TargetMode="External"/><Relationship Id="rId2289" Type="http://schemas.openxmlformats.org/officeDocument/2006/relationships/hyperlink" Target="https://drive.google.com/open?id=0B9VH351EVEJPN2UxaUw5NTkzcjA" TargetMode="External"/><Relationship Id="rId2496" Type="http://schemas.openxmlformats.org/officeDocument/2006/relationships/hyperlink" Target="https://drive.google.com/open?id=0B9VH351EVEJPR3hxOEVsTXJkd0E" TargetMode="External"/><Relationship Id="rId468" Type="http://schemas.openxmlformats.org/officeDocument/2006/relationships/hyperlink" Target="https://drive.google.com/open?id=1mDwAsGXkD0ord7-_kpYl7nffkV-ql8vA" TargetMode="External"/><Relationship Id="rId675" Type="http://schemas.openxmlformats.org/officeDocument/2006/relationships/hyperlink" Target="https://drive.google.com/open?id=1GW2hLGspQQkTENLdPRZJNX2LkMlYU88o" TargetMode="External"/><Relationship Id="rId882" Type="http://schemas.openxmlformats.org/officeDocument/2006/relationships/hyperlink" Target="https://drive.google.com/open?id=1UqCistdNBFyydSs8oe4656DXaGhwPYdb" TargetMode="External"/><Relationship Id="rId1098" Type="http://schemas.openxmlformats.org/officeDocument/2006/relationships/hyperlink" Target="https://drive.google.com/open?id=1-BBYK2SKBktf9S2B5qEOZoCKQoEyuc-Y" TargetMode="External"/><Relationship Id="rId2149" Type="http://schemas.openxmlformats.org/officeDocument/2006/relationships/hyperlink" Target="https://drive.google.com/open?id=0B9VH351EVEJPVUY0LW1Zc2xyTk0" TargetMode="External"/><Relationship Id="rId2356" Type="http://schemas.openxmlformats.org/officeDocument/2006/relationships/hyperlink" Target="https://drive.google.com/open?id=0B9VH351EVEJPbDhkdUdhQ3hKeHc" TargetMode="External"/><Relationship Id="rId2563" Type="http://schemas.openxmlformats.org/officeDocument/2006/relationships/hyperlink" Target="https://drive.google.com/open?id=0B9VH351EVEJPdUxQRmhHOEZpMmM" TargetMode="External"/><Relationship Id="rId2770" Type="http://schemas.openxmlformats.org/officeDocument/2006/relationships/hyperlink" Target="https://drive.google.com/open?id=0B9VH351EVEJPfkRfd1hmLWxDeGgtZkFJSEdZQ2RLTVRVMDYwa2staTlfOExOYzhwVmpfdlE&amp;authuser=0" TargetMode="External"/><Relationship Id="rId328" Type="http://schemas.openxmlformats.org/officeDocument/2006/relationships/hyperlink" Target="https://drive.google.com/drive/folders/1sXU2NwUvYS7QDR_Y-F5BijieTsaktepN?usp=sharing" TargetMode="External"/><Relationship Id="rId535" Type="http://schemas.openxmlformats.org/officeDocument/2006/relationships/hyperlink" Target="https://drive.google.com/open?id=1yqHX17UVeLaECP7g2Rw-xJ2IKgk66PcA" TargetMode="External"/><Relationship Id="rId742" Type="http://schemas.openxmlformats.org/officeDocument/2006/relationships/hyperlink" Target="https://drive.google.com/open?id=1nwbvxTwmOcilfo47iFCXKTZk4yrWxNOA" TargetMode="External"/><Relationship Id="rId1165" Type="http://schemas.openxmlformats.org/officeDocument/2006/relationships/hyperlink" Target="https://drive.google.com/open?id=10TG_JReNGQuOJm2_p7UE17rIKyYydh6r" TargetMode="External"/><Relationship Id="rId1372" Type="http://schemas.openxmlformats.org/officeDocument/2006/relationships/hyperlink" Target="https://drive.google.com/open?id=1D4ergdyswRcuKFkh961646upnTmhyO03" TargetMode="External"/><Relationship Id="rId2009" Type="http://schemas.openxmlformats.org/officeDocument/2006/relationships/hyperlink" Target="https://drive.google.com/open?id=0By9076QATsXNZ3RSZDhDbW5xVTQ" TargetMode="External"/><Relationship Id="rId2216" Type="http://schemas.openxmlformats.org/officeDocument/2006/relationships/hyperlink" Target="https://drive.google.com/open?id=0B9VH351EVEJPRWNGdVVnZlR1SjQ" TargetMode="External"/><Relationship Id="rId2423" Type="http://schemas.openxmlformats.org/officeDocument/2006/relationships/hyperlink" Target="https://drive.google.com/open?id=0B9VH351EVEJPT0p2WGl3STJsdjg" TargetMode="External"/><Relationship Id="rId2630" Type="http://schemas.openxmlformats.org/officeDocument/2006/relationships/hyperlink" Target="https://drive.google.com/open?id=0B9VH351EVEJPfnlsdlFsWnF1OUY5a2Qxa2t6TUxBaXpsZi01M3RJVFFCX1B6b0NyT0NPeDQ" TargetMode="External"/><Relationship Id="rId602" Type="http://schemas.openxmlformats.org/officeDocument/2006/relationships/hyperlink" Target="https://drive.google.com/open?id=1eey5EYMQIcFrywP7zVexE19QHVDa_or5" TargetMode="External"/><Relationship Id="rId1025" Type="http://schemas.openxmlformats.org/officeDocument/2006/relationships/hyperlink" Target="https://drive.google.com/open?id=1SgP8VZ6bFr1DcMLSHkqvAWO2usvTPrlW" TargetMode="External"/><Relationship Id="rId1232" Type="http://schemas.openxmlformats.org/officeDocument/2006/relationships/hyperlink" Target="https://drive.google.com/open?id=1GZeLljN21iOyZ_Vi6UYaHLLIU5mxpsJj" TargetMode="External"/><Relationship Id="rId185" Type="http://schemas.openxmlformats.org/officeDocument/2006/relationships/hyperlink" Target="https://drive.google.com/drive/folders/1Ng-y56etNkkEikl8VVvJPEj-iB4sbxAG?usp=sharing" TargetMode="External"/><Relationship Id="rId1909" Type="http://schemas.openxmlformats.org/officeDocument/2006/relationships/hyperlink" Target="https://drive.google.com/open?id=0B2QUlEER30QDSXNLR1FKOEFWT0U" TargetMode="External"/><Relationship Id="rId392" Type="http://schemas.openxmlformats.org/officeDocument/2006/relationships/hyperlink" Target="https://drive.google.com/open?id=1vPmpoNsxw-T_mTnezl6tVDBITJRNHgn5" TargetMode="External"/><Relationship Id="rId2073" Type="http://schemas.openxmlformats.org/officeDocument/2006/relationships/hyperlink" Target="https://drive.google.com/open?id=0B9VH351EVEJPdmxYdG9meUpHTjA" TargetMode="External"/><Relationship Id="rId2280" Type="http://schemas.openxmlformats.org/officeDocument/2006/relationships/hyperlink" Target="https://drive.google.com/open?id=0B9VH351EVEJPMERMVkFKVW0xSXc" TargetMode="External"/><Relationship Id="rId252" Type="http://schemas.openxmlformats.org/officeDocument/2006/relationships/hyperlink" Target="https://drive.google.com/drive/folders/1yVVqK5sS4NXKsvhl0nr_7wXKGArkj0ps?usp=sharing" TargetMode="External"/><Relationship Id="rId2140" Type="http://schemas.openxmlformats.org/officeDocument/2006/relationships/hyperlink" Target="https://drive.google.com/open?id=0B9VH351EVEJPR0YtaC0yOURLMUU" TargetMode="External"/><Relationship Id="rId112" Type="http://schemas.openxmlformats.org/officeDocument/2006/relationships/hyperlink" Target="https://drive.google.com/drive/folders/1XCRcze4ZTutv7zNpraXacce5ChC0Oroa?usp=sharing" TargetMode="External"/><Relationship Id="rId1699" Type="http://schemas.openxmlformats.org/officeDocument/2006/relationships/hyperlink" Target="https://drive.google.com/open?id=0By9076QATsXNSEVqYVg3X2liNUU" TargetMode="External"/><Relationship Id="rId2000" Type="http://schemas.openxmlformats.org/officeDocument/2006/relationships/hyperlink" Target="https://drive.google.com/open?id=0B9VH351EVEJPMGJsR0pHTW9KVkE" TargetMode="External"/><Relationship Id="rId2957" Type="http://schemas.openxmlformats.org/officeDocument/2006/relationships/hyperlink" Target="https://drive.google.com/open?id=0B9VH351EVEJPfmFRQkFpMWtJQUhma3R3MWZGZDhqVlhVZ1AwWVU0eVZUZ2EzdGdYM2ZCUlU&amp;authuser=0" TargetMode="External"/><Relationship Id="rId929" Type="http://schemas.openxmlformats.org/officeDocument/2006/relationships/hyperlink" Target="https://drive.google.com/open?id=1K_npbel-WSuYeAAGmf5stS_afqla_hXr" TargetMode="External"/><Relationship Id="rId1559" Type="http://schemas.openxmlformats.org/officeDocument/2006/relationships/hyperlink" Target="https://drive.google.com/open?id=19I7I-SYTvLmgVqs664EQUoFKPs8D10Lj" TargetMode="External"/><Relationship Id="rId1766" Type="http://schemas.openxmlformats.org/officeDocument/2006/relationships/hyperlink" Target="https://drive.google.com/open?id=0By9076QATsXNbE1Zb2FYb0VrYXc" TargetMode="External"/><Relationship Id="rId1973" Type="http://schemas.openxmlformats.org/officeDocument/2006/relationships/hyperlink" Target="https://drive.google.com/open?id=0By9076QATsXNVUVvLTVLOF9jTjA" TargetMode="External"/><Relationship Id="rId2817" Type="http://schemas.openxmlformats.org/officeDocument/2006/relationships/hyperlink" Target="https://drive.google.com/open?id=0B9VH351EVEJPflpfc1dQQnBGOE45cHZJNncyV2s5RmI0UkJaTGV1ZnpOX3AtT1FPZ1NWUDA&amp;authuser=0" TargetMode="External"/><Relationship Id="rId58" Type="http://schemas.openxmlformats.org/officeDocument/2006/relationships/hyperlink" Target="https://drive.google.com/drive/folders/1QMlNeQuAwxGQDmUrP4-bGeSjQAWtRLCM?usp=sharing" TargetMode="External"/><Relationship Id="rId1419" Type="http://schemas.openxmlformats.org/officeDocument/2006/relationships/hyperlink" Target="https://drive.google.com/open?id=1xFc6JVXy2KJ-RPAVqsaJbFPNV_DQhkhr" TargetMode="External"/><Relationship Id="rId1626" Type="http://schemas.openxmlformats.org/officeDocument/2006/relationships/hyperlink" Target="https://drive.google.com/open?id=0By9076QATsXNR1VTR2l3MVNSYTQ" TargetMode="External"/><Relationship Id="rId1833" Type="http://schemas.openxmlformats.org/officeDocument/2006/relationships/hyperlink" Target="https://drive.google.com/open?id=0By9076QATsXNRl9lZVZKVnQzdUk" TargetMode="External"/><Relationship Id="rId1900" Type="http://schemas.openxmlformats.org/officeDocument/2006/relationships/hyperlink" Target="https://drive.google.com/open?id=0B2QUlEER30QDc1JpNDlwRDdkdW8" TargetMode="External"/><Relationship Id="rId579" Type="http://schemas.openxmlformats.org/officeDocument/2006/relationships/hyperlink" Target="https://drive.google.com/open?id=1VFjOKXtZn0FlVZ-FpbNONP7xUmTlTLnv" TargetMode="External"/><Relationship Id="rId786" Type="http://schemas.openxmlformats.org/officeDocument/2006/relationships/hyperlink" Target="https://drive.google.com/open?id=1fK32escHEx4wAeH4eCyXIv4St7Q0Gm-t" TargetMode="External"/><Relationship Id="rId993" Type="http://schemas.openxmlformats.org/officeDocument/2006/relationships/hyperlink" Target="https://drive.google.com/open?id=1B1id0G1XSKRGDfyk_J1nYaCbQxXg_fPg" TargetMode="External"/><Relationship Id="rId2467" Type="http://schemas.openxmlformats.org/officeDocument/2006/relationships/hyperlink" Target="https://drive.google.com/open?id=0B9VH351EVEJPR3VDZkplRkswd1k" TargetMode="External"/><Relationship Id="rId2674" Type="http://schemas.openxmlformats.org/officeDocument/2006/relationships/hyperlink" Target="https://drive.google.com/open?id=0B9VH351EVEJPfk5DSTRXVE45YkUxbGEtMDFCZGE2Wnp4TEs0Nk4zc2ZfQV9MMVpyb2tRQ28" TargetMode="External"/><Relationship Id="rId439" Type="http://schemas.openxmlformats.org/officeDocument/2006/relationships/hyperlink" Target="https://drive.google.com/open?id=1UaBqoU4uHbsNhRshiUb_VKzT53y-50MQ" TargetMode="External"/><Relationship Id="rId646" Type="http://schemas.openxmlformats.org/officeDocument/2006/relationships/hyperlink" Target="https://drive.google.com/open?id=1DKAhb8gHVXQzoMvsUEMOzFozwVNjX-vJ" TargetMode="External"/><Relationship Id="rId1069" Type="http://schemas.openxmlformats.org/officeDocument/2006/relationships/hyperlink" Target="https://drive.google.com/open?id=1U4LY9UyllpYEnB4Tcn-DH_LUkXG2dRNM" TargetMode="External"/><Relationship Id="rId1276" Type="http://schemas.openxmlformats.org/officeDocument/2006/relationships/hyperlink" Target="https://drive.google.com/open?id=1Nrhzh_dy8An-oLSMut4gLg-OxeDnEphA" TargetMode="External"/><Relationship Id="rId1483" Type="http://schemas.openxmlformats.org/officeDocument/2006/relationships/hyperlink" Target="https://drive.google.com/open?id=1Uqv__coZ9ytnBNDXAZCid7-sL38Ptgk-" TargetMode="External"/><Relationship Id="rId2327" Type="http://schemas.openxmlformats.org/officeDocument/2006/relationships/hyperlink" Target="https://drive.google.com/open?id=0B9VH351EVEJPRHlXbVVzME5BbEU" TargetMode="External"/><Relationship Id="rId2881" Type="http://schemas.openxmlformats.org/officeDocument/2006/relationships/hyperlink" Target="https://drive.google.com/open?id=0B9VH351EVEJPfnkyOXdIMnFIMTNVMWJyemhmUHZzUlJKb3V6SlRZZWk2MnJ0S0Izc1ZVNVU&amp;authuser=0" TargetMode="External"/><Relationship Id="rId506" Type="http://schemas.openxmlformats.org/officeDocument/2006/relationships/hyperlink" Target="https://drive.google.com/open?id=1IymgjFE487l-wPs9X9YcUiitedxrf_1I" TargetMode="External"/><Relationship Id="rId853" Type="http://schemas.openxmlformats.org/officeDocument/2006/relationships/hyperlink" Target="https://drive.google.com/open?id=1wh0HzfyHErar1CX1qeWaTlCFk0Mu9GJ5" TargetMode="External"/><Relationship Id="rId1136" Type="http://schemas.openxmlformats.org/officeDocument/2006/relationships/hyperlink" Target="https://drive.google.com/open?id=1IfM4fpFZjoZj-E2L46uBuBozW7ZTNmrJ" TargetMode="External"/><Relationship Id="rId1690" Type="http://schemas.openxmlformats.org/officeDocument/2006/relationships/hyperlink" Target="https://drive.google.com/open?id=0By9076QATsXNank5NVFJVXVwSnM" TargetMode="External"/><Relationship Id="rId2534" Type="http://schemas.openxmlformats.org/officeDocument/2006/relationships/hyperlink" Target="https://drive.google.com/open?id=0B9VH351EVEJPdWo2WnZKTHFZcXc" TargetMode="External"/><Relationship Id="rId2741" Type="http://schemas.openxmlformats.org/officeDocument/2006/relationships/hyperlink" Target="https://drive.google.com/open?id=0B9VH351EVEJPfm9YbTB0dGNKUE9rakF5UzZfUE5tS1MzMGtPdGo5RTJDOC1tUkVMcmxVcHM" TargetMode="External"/><Relationship Id="rId713" Type="http://schemas.openxmlformats.org/officeDocument/2006/relationships/hyperlink" Target="https://drive.google.com/open?id=1WEzJk4j4ME4lTGi7inrQuWBGE9BeZ_i9" TargetMode="External"/><Relationship Id="rId920" Type="http://schemas.openxmlformats.org/officeDocument/2006/relationships/hyperlink" Target="https://drive.google.com/open?id=1fZrC-1NtN-rX8mFygJxDKU2bLsW0Abzq" TargetMode="External"/><Relationship Id="rId1343" Type="http://schemas.openxmlformats.org/officeDocument/2006/relationships/hyperlink" Target="https://drive.google.com/open?id=1iMbi0vE7uGogfrRqhZMfTdUN_NJCaU9E" TargetMode="External"/><Relationship Id="rId1550" Type="http://schemas.openxmlformats.org/officeDocument/2006/relationships/hyperlink" Target="https://drive.google.com/open?id=1gqW_C6pkoqf8T8ua6yZB2Es8z1F8JyDG" TargetMode="External"/><Relationship Id="rId2601" Type="http://schemas.openxmlformats.org/officeDocument/2006/relationships/hyperlink" Target="https://drive.google.com/open?id=0B9VH351EVEJPMlFZcFEzWUxnUmc" TargetMode="External"/><Relationship Id="rId1203" Type="http://schemas.openxmlformats.org/officeDocument/2006/relationships/hyperlink" Target="https://drive.google.com/open?id=1_SQGdCKPp5w6hhqIlIJVJLUXqdvUqhwM" TargetMode="External"/><Relationship Id="rId1410" Type="http://schemas.openxmlformats.org/officeDocument/2006/relationships/hyperlink" Target="https://drive.google.com/open?id=10is7MF9b6xdGFHEi9qc9ym0GaTAiY_-c" TargetMode="External"/><Relationship Id="rId296" Type="http://schemas.openxmlformats.org/officeDocument/2006/relationships/hyperlink" Target="https://drive.google.com/drive/folders/1ft4ZD2tNwFXT61QJ_7DfA7hDjVb9bFPg?usp=sharing" TargetMode="External"/><Relationship Id="rId2184" Type="http://schemas.openxmlformats.org/officeDocument/2006/relationships/hyperlink" Target="https://drive.google.com/open?id=0B9VH351EVEJPX21ya01OZFRDUzA" TargetMode="External"/><Relationship Id="rId2391" Type="http://schemas.openxmlformats.org/officeDocument/2006/relationships/hyperlink" Target="https://drive.google.com/open?id=0B9VH351EVEJPYUFtUHowYjBhMjg" TargetMode="External"/><Relationship Id="rId156" Type="http://schemas.openxmlformats.org/officeDocument/2006/relationships/hyperlink" Target="https://drive.google.com/drive/folders/1pP0EqEVRz47P3WZNXXZwM8-jNQbO-qqX?usp=sharing" TargetMode="External"/><Relationship Id="rId363" Type="http://schemas.openxmlformats.org/officeDocument/2006/relationships/hyperlink" Target="https://drive.google.com/drive/folders/1qb0xXvlXkFX0UsWn4b664UqcD1JrybE3?usp=sharing" TargetMode="External"/><Relationship Id="rId570" Type="http://schemas.openxmlformats.org/officeDocument/2006/relationships/hyperlink" Target="https://drive.google.com/open?id=19JA5-kIJuPrc6CgKgKz1b0y4iDHmSs2B" TargetMode="External"/><Relationship Id="rId2044" Type="http://schemas.openxmlformats.org/officeDocument/2006/relationships/hyperlink" Target="https://drive.google.com/open?id=0B9VH351EVEJPUlVYVTZTSWJZX1U" TargetMode="External"/><Relationship Id="rId2251" Type="http://schemas.openxmlformats.org/officeDocument/2006/relationships/hyperlink" Target="https://drive.google.com/open?id=0B9VH351EVEJPWTJRNk1wUjY5Ulk" TargetMode="External"/><Relationship Id="rId223" Type="http://schemas.openxmlformats.org/officeDocument/2006/relationships/hyperlink" Target="https://drive.google.com/drive/folders/1VPT3bE-q7OXrw_tDQfaHPzuULcTgBAU5?usp=sharing" TargetMode="External"/><Relationship Id="rId430" Type="http://schemas.openxmlformats.org/officeDocument/2006/relationships/hyperlink" Target="https://drive.google.com/open?id=1w5SwXSo0kb7Ix1bhahBiYtc2VOYHRSHC" TargetMode="External"/><Relationship Id="rId1060" Type="http://schemas.openxmlformats.org/officeDocument/2006/relationships/hyperlink" Target="https://drive.google.com/open?id=1s2DHM2OdwbZ4q0nJnlHxAHbX0kAaGb8C" TargetMode="External"/><Relationship Id="rId2111" Type="http://schemas.openxmlformats.org/officeDocument/2006/relationships/hyperlink" Target="https://drive.google.com/open?id=0B9VH351EVEJPLXZ4ZFhwVHlESVE" TargetMode="External"/><Relationship Id="rId1877" Type="http://schemas.openxmlformats.org/officeDocument/2006/relationships/hyperlink" Target="https://drive.google.com/open?id=0B2QUlEER30QDb1BEemhNRXgzZlU" TargetMode="External"/><Relationship Id="rId2928" Type="http://schemas.openxmlformats.org/officeDocument/2006/relationships/hyperlink" Target="https://drive.google.com/open?id=0B9VH351EVEJPflNhVzJWTzBlbFp5ODFiMEtOaVR6RXF0YTM5NEhqdmg3RVRTVDJ0ckltcE0&amp;authuser=0" TargetMode="External"/><Relationship Id="rId1737" Type="http://schemas.openxmlformats.org/officeDocument/2006/relationships/hyperlink" Target="https://drive.google.com/open?id=0By9076QATsXNblMxZ0UwS3plc1U" TargetMode="External"/><Relationship Id="rId1944" Type="http://schemas.openxmlformats.org/officeDocument/2006/relationships/hyperlink" Target="https://drive.google.com/open?id=0B9VH351EVEJPX3dMUDNaek5iTTg" TargetMode="External"/><Relationship Id="rId29" Type="http://schemas.openxmlformats.org/officeDocument/2006/relationships/hyperlink" Target="https://drive.google.com/drive/folders/1aoT9_Vx9vLe265c0QaMQM4tsAW9jARRn?usp=sharing" TargetMode="External"/><Relationship Id="rId1804" Type="http://schemas.openxmlformats.org/officeDocument/2006/relationships/hyperlink" Target="https://drive.google.com/open?id=0By9076QATsXNWEE2RFZfd3lRRXM" TargetMode="External"/><Relationship Id="rId897" Type="http://schemas.openxmlformats.org/officeDocument/2006/relationships/hyperlink" Target="https://drive.google.com/open?id=1n59M8mSJnrzfGO_qyQT6XChfcQwU036D" TargetMode="External"/><Relationship Id="rId2578" Type="http://schemas.openxmlformats.org/officeDocument/2006/relationships/hyperlink" Target="https://drive.google.com/open?id=0B9VH351EVEJPTUZmTXhpQV9BZjg" TargetMode="External"/><Relationship Id="rId2785" Type="http://schemas.openxmlformats.org/officeDocument/2006/relationships/hyperlink" Target="https://drive.google.com/open?id=0B9VH351EVEJPfllPX2xhN3BjcUtxVEItbGt6MlNpbDFPeFl1ZkJWemVhVERCd3Y4VzhZcjQ&amp;authuser=0" TargetMode="External"/><Relationship Id="rId757" Type="http://schemas.openxmlformats.org/officeDocument/2006/relationships/hyperlink" Target="https://drive.google.com/open?id=1TH8t-brxOxBCOyFcyyr1HpxDKpE1Qf2D" TargetMode="External"/><Relationship Id="rId964" Type="http://schemas.openxmlformats.org/officeDocument/2006/relationships/hyperlink" Target="https://drive.google.com/open?id=1-hrY1aaUcYZLG-AcDYyFO0LJfVnGVqA1" TargetMode="External"/><Relationship Id="rId1387" Type="http://schemas.openxmlformats.org/officeDocument/2006/relationships/hyperlink" Target="https://drive.google.com/open?id=1PFdjWAtwUoDOI_g69CDb99fqJxH_ky0B" TargetMode="External"/><Relationship Id="rId1594" Type="http://schemas.openxmlformats.org/officeDocument/2006/relationships/hyperlink" Target="https://drive.google.com/open?id=0By9076QATsXNM21zdGc5QmhpRXc" TargetMode="External"/><Relationship Id="rId2438" Type="http://schemas.openxmlformats.org/officeDocument/2006/relationships/hyperlink" Target="https://drive.google.com/open?id=0B9VH351EVEJPT00wYV8wdHBfOXM" TargetMode="External"/><Relationship Id="rId2645" Type="http://schemas.openxmlformats.org/officeDocument/2006/relationships/hyperlink" Target="https://drive.google.com/open?id=0B9VH351EVEJPfmVsdk5fcktPZzQ0N0tIajNXMDU0c0VxZDZkS3U2UzM1RlBSS0I1Q19tMVU" TargetMode="External"/><Relationship Id="rId2852" Type="http://schemas.openxmlformats.org/officeDocument/2006/relationships/hyperlink" Target="https://drive.google.com/open?id=0By9076QATsXNQlR4NHRkcXpEclU&amp;authuser=0" TargetMode="External"/><Relationship Id="rId93" Type="http://schemas.openxmlformats.org/officeDocument/2006/relationships/hyperlink" Target="https://drive.google.com/drive/folders/1BrpkiS-AmI5mTUhXbJhxmVv6eIT28JQA?usp=sharing" TargetMode="External"/><Relationship Id="rId617" Type="http://schemas.openxmlformats.org/officeDocument/2006/relationships/hyperlink" Target="https://drive.google.com/open?id=1yZWWHdxR--GOEsMQxg7AFIT_AOhBOgYh" TargetMode="External"/><Relationship Id="rId824" Type="http://schemas.openxmlformats.org/officeDocument/2006/relationships/hyperlink" Target="https://drive.google.com/open?id=12by_i3hZSC0ak53Dq8X8NBVTODvEGWYL" TargetMode="External"/><Relationship Id="rId1247" Type="http://schemas.openxmlformats.org/officeDocument/2006/relationships/hyperlink" Target="https://drive.google.com/open?id=1NCs9V1kgZYH3JhHsFl3iTeW4MO_1C3QD" TargetMode="External"/><Relationship Id="rId1454" Type="http://schemas.openxmlformats.org/officeDocument/2006/relationships/hyperlink" Target="https://drive.google.com/open?id=1anshIUKfXi2JIn9bJhl-9XGM64FV2KTZ" TargetMode="External"/><Relationship Id="rId1661" Type="http://schemas.openxmlformats.org/officeDocument/2006/relationships/hyperlink" Target="https://drive.google.com/open?id=0B2QUlEER30QDenlEVHZzdUxsdG8" TargetMode="External"/><Relationship Id="rId2505" Type="http://schemas.openxmlformats.org/officeDocument/2006/relationships/hyperlink" Target="https://drive.google.com/open?id=0B9VH351EVEJPeVJmWU9feUZBVzA" TargetMode="External"/><Relationship Id="rId2712" Type="http://schemas.openxmlformats.org/officeDocument/2006/relationships/hyperlink" Target="https://drive.google.com/open?id=0B9VH351EVEJPfkdSYVg4ZmV0UWNYeUpqUW10ZXAwY2M1LWlwTGZCU3l2dVFCWE5ETWxKeTQ" TargetMode="External"/><Relationship Id="rId1107" Type="http://schemas.openxmlformats.org/officeDocument/2006/relationships/hyperlink" Target="https://drive.google.com/open?id=1NTeHpaIXJ3Ji522pDcuNztRQ0FXNe7Zq" TargetMode="External"/><Relationship Id="rId1314" Type="http://schemas.openxmlformats.org/officeDocument/2006/relationships/hyperlink" Target="https://drive.google.com/open?id=1s8YLH11YjAxP5pcX5sgxC66VJmF4UA2Y" TargetMode="External"/><Relationship Id="rId1521" Type="http://schemas.openxmlformats.org/officeDocument/2006/relationships/hyperlink" Target="https://drive.google.com/open?id=1H4CMpWEQMtksu2H3-e2_RAZMstZkd90i" TargetMode="External"/><Relationship Id="rId20" Type="http://schemas.openxmlformats.org/officeDocument/2006/relationships/hyperlink" Target="https://drive.google.com/drive/folders/1yAid139bIhbT5G73g5lz2nn6wmUTOKAa?usp=sharing" TargetMode="External"/><Relationship Id="rId2088" Type="http://schemas.openxmlformats.org/officeDocument/2006/relationships/hyperlink" Target="https://drive.google.com/open?id=0B9VH351EVEJPVm44VTJ0T09ya0k" TargetMode="External"/><Relationship Id="rId2295" Type="http://schemas.openxmlformats.org/officeDocument/2006/relationships/hyperlink" Target="https://drive.google.com/open?id=0B9VH351EVEJPX0NoeDA4T040aGs" TargetMode="External"/><Relationship Id="rId267" Type="http://schemas.openxmlformats.org/officeDocument/2006/relationships/hyperlink" Target="https://drive.google.com/drive/folders/1DAiBAUt0mGd_e7yJNriY48F_lxucMWSi?usp=sharing" TargetMode="External"/><Relationship Id="rId474" Type="http://schemas.openxmlformats.org/officeDocument/2006/relationships/hyperlink" Target="https://drive.google.com/open?id=1WwQgC0Q5sSqFx4oIrAzEtxUhqJfijny6" TargetMode="External"/><Relationship Id="rId2155" Type="http://schemas.openxmlformats.org/officeDocument/2006/relationships/hyperlink" Target="https://drive.google.com/open?id=0B9VH351EVEJPWS1xczQ1VG9zZUU" TargetMode="External"/><Relationship Id="rId127" Type="http://schemas.openxmlformats.org/officeDocument/2006/relationships/hyperlink" Target="https://drive.google.com/drive/folders/1eNlT3sU86se9V-z4UzznPkbtAGhyR5IX?usp=sharing" TargetMode="External"/><Relationship Id="rId681" Type="http://schemas.openxmlformats.org/officeDocument/2006/relationships/hyperlink" Target="https://drive.google.com/open?id=19vO969T0cJZ58ksYBjq0X2HRTvxjnYNT" TargetMode="External"/><Relationship Id="rId2362" Type="http://schemas.openxmlformats.org/officeDocument/2006/relationships/hyperlink" Target="https://drive.google.com/open?id=0B9VH351EVEJPaTJISGlaTkxzaGs" TargetMode="External"/><Relationship Id="rId334" Type="http://schemas.openxmlformats.org/officeDocument/2006/relationships/hyperlink" Target="https://drive.google.com/drive/folders/1qXs0Z0t_pMiAGVW-uNWlu8dLtCjWTR3i?usp=sharing" TargetMode="External"/><Relationship Id="rId541" Type="http://schemas.openxmlformats.org/officeDocument/2006/relationships/hyperlink" Target="https://drive.google.com/open?id=1QzbiwRqYNo4lESR4okFDRCYYhx58GMda" TargetMode="External"/><Relationship Id="rId1171" Type="http://schemas.openxmlformats.org/officeDocument/2006/relationships/hyperlink" Target="https://drive.google.com/open?id=16sss_TnFcTJfyBKZN-CWhECtsPyJZm0P" TargetMode="External"/><Relationship Id="rId2015" Type="http://schemas.openxmlformats.org/officeDocument/2006/relationships/hyperlink" Target="https://drive.google.com/open?id=0By9076QATsXNNjNSOUNMMGQxWUU" TargetMode="External"/><Relationship Id="rId2222" Type="http://schemas.openxmlformats.org/officeDocument/2006/relationships/hyperlink" Target="https://drive.google.com/open?id=0B9VH351EVEJPVTUzMlFEaEI2QXM" TargetMode="External"/><Relationship Id="rId401" Type="http://schemas.openxmlformats.org/officeDocument/2006/relationships/hyperlink" Target="https://drive.google.com/open?id=1cemlWSO1J_AEExMOY_6aCke_tcWGEtzy" TargetMode="External"/><Relationship Id="rId1031" Type="http://schemas.openxmlformats.org/officeDocument/2006/relationships/hyperlink" Target="https://drive.google.com/open?id=1WHgw8ahr-cwfZCh5SyCNw5GHAALEjmul" TargetMode="External"/><Relationship Id="rId1988" Type="http://schemas.openxmlformats.org/officeDocument/2006/relationships/hyperlink" Target="https://drive.google.com/open?id=0B9VH351EVEJPbTFJNEE1WE9qanc" TargetMode="External"/><Relationship Id="rId1848" Type="http://schemas.openxmlformats.org/officeDocument/2006/relationships/hyperlink" Target="https://drive.google.com/open?id=0By9076QATsXNRWdyeU9pTm1HZW8" TargetMode="External"/><Relationship Id="rId191" Type="http://schemas.openxmlformats.org/officeDocument/2006/relationships/hyperlink" Target="https://drive.google.com/drive/folders/1PJrTq6tn85HCSymtA70FxBiSnXQIvENG?usp=sharing" TargetMode="External"/><Relationship Id="rId1708" Type="http://schemas.openxmlformats.org/officeDocument/2006/relationships/hyperlink" Target="https://drive.google.com/open?id=0By9076QATsXNMV8wMFFQVXUtNWs" TargetMode="External"/><Relationship Id="rId1915" Type="http://schemas.openxmlformats.org/officeDocument/2006/relationships/hyperlink" Target="https://drive.google.com/open?id=0B2QUlEER30QDOHJuVkE5SHU3RFk" TargetMode="External"/><Relationship Id="rId2689" Type="http://schemas.openxmlformats.org/officeDocument/2006/relationships/hyperlink" Target="https://drive.google.com/open?id=0B9VH351EVEJPfjlSc3JxNkpEMnU2bDRlRFZDeENzNm5nVXlZZXVwQkk3MUpQM1hpUVJUUmc" TargetMode="External"/><Relationship Id="rId2896" Type="http://schemas.openxmlformats.org/officeDocument/2006/relationships/hyperlink" Target="https://drive.google.com/open?id=0B9VH351EVEJPfkVlX0J6WnhxOFBwNWt3ZTFmbUxiQ3VyZEthdnN0SnZfVnJBRXFjUmdEemc&amp;authuser=0" TargetMode="External"/><Relationship Id="rId868" Type="http://schemas.openxmlformats.org/officeDocument/2006/relationships/hyperlink" Target="https://drive.google.com/open?id=1mrahAnpo5wi0mrTLkk7oV35sqP6y0Q-O" TargetMode="External"/><Relationship Id="rId1498" Type="http://schemas.openxmlformats.org/officeDocument/2006/relationships/hyperlink" Target="https://drive.google.com/open?id=12ucdcARM-YcwWkh6o0qdlq7VnVzKlzet" TargetMode="External"/><Relationship Id="rId2549" Type="http://schemas.openxmlformats.org/officeDocument/2006/relationships/hyperlink" Target="https://drive.google.com/open?id=0B9VH351EVEJPVFRpejY3a2FoRFk" TargetMode="External"/><Relationship Id="rId2756" Type="http://schemas.openxmlformats.org/officeDocument/2006/relationships/hyperlink" Target="https://drive.google.com/open?id=0B9VH351EVEJPfk5zcXh1N0pSQllIR0lGWTZ0X0lDNDVqM3VTcVVsSktOc2VUVEQxZjg4UDA&amp;authuser=0" TargetMode="External"/><Relationship Id="rId2963" Type="http://schemas.openxmlformats.org/officeDocument/2006/relationships/hyperlink" Target="https://drive.google.com/open?id=0B9VH351EVEJPfnZKemh0eVRrUzlwdWNNU3FWeFkzeUxQYS1fbGExN1Q5MkYybXhWTWNVTGs&amp;authuser=0" TargetMode="External"/><Relationship Id="rId728" Type="http://schemas.openxmlformats.org/officeDocument/2006/relationships/hyperlink" Target="https://drive.google.com/open?id=1jNURmZRxLA3k8aYyHLFUdt9Bv03OOg__" TargetMode="External"/><Relationship Id="rId935" Type="http://schemas.openxmlformats.org/officeDocument/2006/relationships/hyperlink" Target="https://drive.google.com/open?id=1XuGiOyZq7ZpAV-PYhqBF85w95Qd-vRvV" TargetMode="External"/><Relationship Id="rId1358" Type="http://schemas.openxmlformats.org/officeDocument/2006/relationships/hyperlink" Target="https://drive.google.com/open?id=1Vi7aNVfJ2KzMPRa4le0amUcQ0Vbq_ZA_" TargetMode="External"/><Relationship Id="rId1565" Type="http://schemas.openxmlformats.org/officeDocument/2006/relationships/hyperlink" Target="https://drive.google.com/open?id=1mR9SPPK_1RkqVftC_Ujk3ZgS2fD72c19" TargetMode="External"/><Relationship Id="rId1772" Type="http://schemas.openxmlformats.org/officeDocument/2006/relationships/hyperlink" Target="https://drive.google.com/open?id=0By9076QATsXNMk9WYTdqTV9BdzQ" TargetMode="External"/><Relationship Id="rId2409" Type="http://schemas.openxmlformats.org/officeDocument/2006/relationships/hyperlink" Target="https://drive.google.com/open?id=0B9VH351EVEJPZ0VoNlZtamZkbEE" TargetMode="External"/><Relationship Id="rId2616" Type="http://schemas.openxmlformats.org/officeDocument/2006/relationships/hyperlink" Target="https://drive.google.com/open?id=0B2QUlEER30QDU3JTYWExUTVETUU" TargetMode="External"/><Relationship Id="rId64" Type="http://schemas.openxmlformats.org/officeDocument/2006/relationships/hyperlink" Target="https://drive.google.com/drive/folders/1xs3oZY-oT_gGpo7dJOkSO72BgRjr-LdN?usp=sharing" TargetMode="External"/><Relationship Id="rId1218" Type="http://schemas.openxmlformats.org/officeDocument/2006/relationships/hyperlink" Target="https://drive.google.com/open?id=1DwPvTRA8uE7xwXtFi90lklQtcgP8vD6H" TargetMode="External"/><Relationship Id="rId1425" Type="http://schemas.openxmlformats.org/officeDocument/2006/relationships/hyperlink" Target="https://drive.google.com/open?id=18sYp6vYHeVN5uvbfq-awVgj_VoZRlT2Y" TargetMode="External"/><Relationship Id="rId2823" Type="http://schemas.openxmlformats.org/officeDocument/2006/relationships/hyperlink" Target="https://drive.google.com/open?id=0B9VH351EVEJPfjJlYnFjQ2JrbnpSdTItMUkxN1dvM2RGTlBIZzdPMFh3eURGdHgtM09sX3M&amp;authuser=0" TargetMode="External"/><Relationship Id="rId1632" Type="http://schemas.openxmlformats.org/officeDocument/2006/relationships/hyperlink" Target="https://drive.google.com/open?id=0By9076QATsXNckhIRzYyZXU2TUE" TargetMode="External"/><Relationship Id="rId2199" Type="http://schemas.openxmlformats.org/officeDocument/2006/relationships/hyperlink" Target="https://drive.google.com/open?id=0B9VH351EVEJPb2xjM19MZVJDcEk" TargetMode="External"/><Relationship Id="rId378" Type="http://schemas.openxmlformats.org/officeDocument/2006/relationships/hyperlink" Target="https://drive.google.com/drive/folders/1Jq2RohZV_4tHn9bLkrlxZx77VbSy3Kqn?usp=sharing" TargetMode="External"/><Relationship Id="rId585" Type="http://schemas.openxmlformats.org/officeDocument/2006/relationships/hyperlink" Target="https://drive.google.com/open?id=1a5Uzr43Ex_Gx5wAzWV8iLBKiGub3uSnu" TargetMode="External"/><Relationship Id="rId792" Type="http://schemas.openxmlformats.org/officeDocument/2006/relationships/hyperlink" Target="https://drive.google.com/open?id=14PvsROuxtgmDcLhhZVebkoKEneLprbuX" TargetMode="External"/><Relationship Id="rId2059" Type="http://schemas.openxmlformats.org/officeDocument/2006/relationships/hyperlink" Target="https://drive.google.com/open?id=0B9VH351EVEJPTDNDVzNObHA1OGc" TargetMode="External"/><Relationship Id="rId2266" Type="http://schemas.openxmlformats.org/officeDocument/2006/relationships/hyperlink" Target="https://drive.google.com/open?id=0B9VH351EVEJPZ2JXX2NneGRUcGc" TargetMode="External"/><Relationship Id="rId2473" Type="http://schemas.openxmlformats.org/officeDocument/2006/relationships/hyperlink" Target="https://drive.google.com/open?id=0B9VH351EVEJPWnZXT0Jwemh2WG8" TargetMode="External"/><Relationship Id="rId2680" Type="http://schemas.openxmlformats.org/officeDocument/2006/relationships/hyperlink" Target="https://drive.google.com/open?id=0B9VH351EVEJPfmJYMk5TaVAycnNFZk9WcE1SblE4bnRmakVlX3F1OEU2MnNIQ1pYcUFhMW8" TargetMode="External"/><Relationship Id="rId238" Type="http://schemas.openxmlformats.org/officeDocument/2006/relationships/hyperlink" Target="https://drive.google.com/drive/folders/1-fMVgHncLNQT1zS0MdGAAff2EZBH-Xwx?usp=sharing" TargetMode="External"/><Relationship Id="rId445" Type="http://schemas.openxmlformats.org/officeDocument/2006/relationships/hyperlink" Target="https://drive.google.com/open?id=1pdQpxpekhJ9ouMn2qtmI2Yxe9PRPic5c" TargetMode="External"/><Relationship Id="rId652" Type="http://schemas.openxmlformats.org/officeDocument/2006/relationships/hyperlink" Target="https://drive.google.com/open?id=1xTnHOMoTH_9KTBktNw53iwKJ5YqzButm" TargetMode="External"/><Relationship Id="rId1075" Type="http://schemas.openxmlformats.org/officeDocument/2006/relationships/hyperlink" Target="https://drive.google.com/open?id=19DzjVfE8z20BlbtYmM_jv-II7Xw8UJ0n" TargetMode="External"/><Relationship Id="rId1282" Type="http://schemas.openxmlformats.org/officeDocument/2006/relationships/hyperlink" Target="https://drive.google.com/open?id=1fbXSOBxbxyJ0SPomUTNy16le8fmnCm4v" TargetMode="External"/><Relationship Id="rId2126" Type="http://schemas.openxmlformats.org/officeDocument/2006/relationships/hyperlink" Target="https://drive.google.com/open?id=0B518zsGl2PgjNlF4N2FVUjhobjQ" TargetMode="External"/><Relationship Id="rId2333" Type="http://schemas.openxmlformats.org/officeDocument/2006/relationships/hyperlink" Target="https://drive.google.com/open?id=0B9VH351EVEJPRGYtNmtmWEhGVWM" TargetMode="External"/><Relationship Id="rId2540" Type="http://schemas.openxmlformats.org/officeDocument/2006/relationships/hyperlink" Target="https://drive.google.com/open?id=0B9VH351EVEJPc2FIVHd2U3FkS0E" TargetMode="External"/><Relationship Id="rId305" Type="http://schemas.openxmlformats.org/officeDocument/2006/relationships/hyperlink" Target="https://drive.google.com/drive/folders/1w2pyFwQ2IV98EmztRjXRChiyB-eqi23_?usp=sharing" TargetMode="External"/><Relationship Id="rId512" Type="http://schemas.openxmlformats.org/officeDocument/2006/relationships/hyperlink" Target="https://drive.google.com/open?id=1bxkQ5QLTmE8Awo8nFMEnQOPFh1UkTvW0" TargetMode="External"/><Relationship Id="rId1142" Type="http://schemas.openxmlformats.org/officeDocument/2006/relationships/hyperlink" Target="https://drive.google.com/open?id=1jGmMiy5saRpQgg3x_odeSAjSwS4dx1mC" TargetMode="External"/><Relationship Id="rId2400" Type="http://schemas.openxmlformats.org/officeDocument/2006/relationships/hyperlink" Target="https://drive.google.com/open?id=0B9VH351EVEJPM3dwOUcyQk9EdGs" TargetMode="External"/><Relationship Id="rId1002" Type="http://schemas.openxmlformats.org/officeDocument/2006/relationships/hyperlink" Target="https://drive.google.com/open?id=1lJXSJQPaGRm7sCSCOVE91gFAtWenqFUx" TargetMode="External"/><Relationship Id="rId1959" Type="http://schemas.openxmlformats.org/officeDocument/2006/relationships/hyperlink" Target="https://drive.google.com/open?id=0By9076QATsXNYU52aVpnM3lubGM" TargetMode="External"/><Relationship Id="rId1819" Type="http://schemas.openxmlformats.org/officeDocument/2006/relationships/hyperlink" Target="https://drive.google.com/open?id=0By9076QATsXNZE9DX0Uydm5mRkE" TargetMode="External"/><Relationship Id="rId2190" Type="http://schemas.openxmlformats.org/officeDocument/2006/relationships/hyperlink" Target="https://drive.google.com/open?id=0B9VH351EVEJPeWJiYV9sbkJsa1U" TargetMode="External"/><Relationship Id="rId162" Type="http://schemas.openxmlformats.org/officeDocument/2006/relationships/hyperlink" Target="https://drive.google.com/drive/folders/1bx7RuM1Vfrr6ImJyEPdduePtoymwhjC9?usp=sharing" TargetMode="External"/><Relationship Id="rId2050" Type="http://schemas.openxmlformats.org/officeDocument/2006/relationships/hyperlink" Target="https://drive.google.com/open?id=0B9VH351EVEJPcmlJZEktbUZZVEE" TargetMode="External"/><Relationship Id="rId979" Type="http://schemas.openxmlformats.org/officeDocument/2006/relationships/hyperlink" Target="https://drive.google.com/open?id=1SM0zqN9ouGAkDIOo5zV0GJedy5ctkTWB" TargetMode="External"/><Relationship Id="rId839" Type="http://schemas.openxmlformats.org/officeDocument/2006/relationships/hyperlink" Target="https://drive.google.com/open?id=1R-pUgRaKGCNHsgL-cZUQXKN3SoclDImz" TargetMode="External"/><Relationship Id="rId1469" Type="http://schemas.openxmlformats.org/officeDocument/2006/relationships/hyperlink" Target="https://drive.google.com/open?id=1Vvf4EKPjmyGg1SF16LgkcGuzrWYwi3VX" TargetMode="External"/><Relationship Id="rId2867" Type="http://schemas.openxmlformats.org/officeDocument/2006/relationships/hyperlink" Target="https://drive.google.com/open?id=0By9076QATsXNY3l4XzFuR3lxQ28&amp;authuser=0" TargetMode="External"/><Relationship Id="rId1676" Type="http://schemas.openxmlformats.org/officeDocument/2006/relationships/hyperlink" Target="https://drive.google.com/open?id=0By9076QATsXNMHRnQXI3MWd0MTg" TargetMode="External"/><Relationship Id="rId1883" Type="http://schemas.openxmlformats.org/officeDocument/2006/relationships/hyperlink" Target="https://drive.google.com/open?id=0B2QUlEER30QDbGJ1Wm02cF9hZzg" TargetMode="External"/><Relationship Id="rId2727" Type="http://schemas.openxmlformats.org/officeDocument/2006/relationships/hyperlink" Target="https://drive.google.com/open?id=0B9VH351EVEJPfmF5ZjY3bEN1dGpuRlMtckdxY2RKSlVDclczdkZzdGpOZHRvSUZRcEpoV2M&amp;authuser=0" TargetMode="External"/><Relationship Id="rId2934" Type="http://schemas.openxmlformats.org/officeDocument/2006/relationships/hyperlink" Target="https://drive.google.com/open?id=0B9VH351EVEJPfmVoX0RVc29jdVB2V2hrRjZDcWlVdzFiTVZpMG5vM0daNzloM3pGZkJVbDQ&amp;authuser=0" TargetMode="External"/><Relationship Id="rId906" Type="http://schemas.openxmlformats.org/officeDocument/2006/relationships/hyperlink" Target="https://drive.google.com/open?id=1MHw42M49-zd2wBwUVEf2cnqwNPOQS4Gd" TargetMode="External"/><Relationship Id="rId1329" Type="http://schemas.openxmlformats.org/officeDocument/2006/relationships/hyperlink" Target="https://drive.google.com/open?id=1OJ__v_d-qpHcG9e_PQO5WHqaFCqG7bD4" TargetMode="External"/><Relationship Id="rId1536" Type="http://schemas.openxmlformats.org/officeDocument/2006/relationships/hyperlink" Target="https://drive.google.com/open?id=1tJjzIiqDKa3gchBSoFWP2WRmaab00kTV" TargetMode="External"/><Relationship Id="rId1743" Type="http://schemas.openxmlformats.org/officeDocument/2006/relationships/hyperlink" Target="https://drive.google.com/open?id=0By9076QATsXNTHlKSUIzUTJXSnc" TargetMode="External"/><Relationship Id="rId1950" Type="http://schemas.openxmlformats.org/officeDocument/2006/relationships/hyperlink" Target="https://drive.google.com/open?id=0B9VH351EVEJPTXg1NHhKaWM3T0E" TargetMode="External"/><Relationship Id="rId35" Type="http://schemas.openxmlformats.org/officeDocument/2006/relationships/hyperlink" Target="https://drive.google.com/drive/folders/1lfNJ864o5tdNwL6mW8YGJ1EjcCFf85il?usp=sharing" TargetMode="External"/><Relationship Id="rId1603" Type="http://schemas.openxmlformats.org/officeDocument/2006/relationships/hyperlink" Target="https://drive.google.com/open?id=0By9076QATsXNdzdjQW1zTHppbTA" TargetMode="External"/><Relationship Id="rId1810" Type="http://schemas.openxmlformats.org/officeDocument/2006/relationships/hyperlink" Target="https://drive.google.com/open?id=0By9076QATsXNYkhlX1RBaHljcEk" TargetMode="External"/><Relationship Id="rId489" Type="http://schemas.openxmlformats.org/officeDocument/2006/relationships/hyperlink" Target="https://drive.google.com/open?id=1F8ptEq0LEAgWfHsYDU0rBXb_ZD7Cbwwt" TargetMode="External"/><Relationship Id="rId696" Type="http://schemas.openxmlformats.org/officeDocument/2006/relationships/hyperlink" Target="https://drive.google.com/open?id=14waBzSFAklz1D4Fcdf_DIFyeVfz4BQR_" TargetMode="External"/><Relationship Id="rId2377" Type="http://schemas.openxmlformats.org/officeDocument/2006/relationships/hyperlink" Target="https://drive.google.com/open?id=0B9VH351EVEJPTjBMeml2bzB1OVk" TargetMode="External"/><Relationship Id="rId2584" Type="http://schemas.openxmlformats.org/officeDocument/2006/relationships/hyperlink" Target="https://drive.google.com/open?id=0B9VH351EVEJPYnVaeHozOEtkcms" TargetMode="External"/><Relationship Id="rId2791" Type="http://schemas.openxmlformats.org/officeDocument/2006/relationships/hyperlink" Target="https://drive.google.com/open?id=0B9VH351EVEJPfnViTWUyT01URkVURk1yQXBXU0xTSDBCSlVRcl9RdlhwTVZFMWxVN05MM1U&amp;authuser=0" TargetMode="External"/><Relationship Id="rId349" Type="http://schemas.openxmlformats.org/officeDocument/2006/relationships/hyperlink" Target="https://drive.google.com/drive/folders/1AuP04c-PE82ltstR5tFekRzVScSL6XFh?usp=sharing" TargetMode="External"/><Relationship Id="rId556" Type="http://schemas.openxmlformats.org/officeDocument/2006/relationships/hyperlink" Target="https://drive.google.com/open?id=1n13AZ_7P1UU9VwIq9uZhQh5opqdPS9bp" TargetMode="External"/><Relationship Id="rId763" Type="http://schemas.openxmlformats.org/officeDocument/2006/relationships/hyperlink" Target="https://drive.google.com/open?id=1ro-nr-2La983npZGKNDfCTIPM5WrKtdz" TargetMode="External"/><Relationship Id="rId1186" Type="http://schemas.openxmlformats.org/officeDocument/2006/relationships/hyperlink" Target="https://drive.google.com/open?id=1uMl-KiHckqWdvwLUwXN4rkLw4P9QPeXM" TargetMode="External"/><Relationship Id="rId1393" Type="http://schemas.openxmlformats.org/officeDocument/2006/relationships/hyperlink" Target="https://drive.google.com/open?id=1k8Ki_vTpMOj4JfW7eZ4VW6a-JqW3C11B" TargetMode="External"/><Relationship Id="rId2237" Type="http://schemas.openxmlformats.org/officeDocument/2006/relationships/hyperlink" Target="https://drive.google.com/open?id=0B9VH351EVEJPTTl4emswVDNSUHM" TargetMode="External"/><Relationship Id="rId2444" Type="http://schemas.openxmlformats.org/officeDocument/2006/relationships/hyperlink" Target="https://drive.google.com/open?id=0B9VH351EVEJPLUsxazkwSnpzdXM" TargetMode="External"/><Relationship Id="rId209" Type="http://schemas.openxmlformats.org/officeDocument/2006/relationships/hyperlink" Target="https://drive.google.com/drive/folders/1m14DOQfyTVNExyNrx__jpfVELHMSdYvV?usp=sharing" TargetMode="External"/><Relationship Id="rId416" Type="http://schemas.openxmlformats.org/officeDocument/2006/relationships/hyperlink" Target="https://drive.google.com/open?id=1RCWeg_EtT6YS1VrmZvDSG_cMQcLkwWdZ" TargetMode="External"/><Relationship Id="rId970" Type="http://schemas.openxmlformats.org/officeDocument/2006/relationships/hyperlink" Target="https://drive.google.com/open?id=13m2x_m-hTPKMzrUmLZevTmaG70ezMu5U" TargetMode="External"/><Relationship Id="rId1046" Type="http://schemas.openxmlformats.org/officeDocument/2006/relationships/hyperlink" Target="https://drive.google.com/open?id=1htSmNZqd-Ekz5InEEtJfU1_aag3jiwtm" TargetMode="External"/><Relationship Id="rId1253" Type="http://schemas.openxmlformats.org/officeDocument/2006/relationships/hyperlink" Target="https://drive.google.com/open?id=1usoUUUfS6H4kYU4GSTzJ7M5p4EQs5Puj" TargetMode="External"/><Relationship Id="rId2651" Type="http://schemas.openxmlformats.org/officeDocument/2006/relationships/hyperlink" Target="https://drive.google.com/open?id=0B9VH351EVEJPfkh1X25zRTZfRkY1cHh3RERNQ2hlWVEya2NaQXJXUkg1aXVZTjBxcXE1M3M" TargetMode="External"/><Relationship Id="rId623" Type="http://schemas.openxmlformats.org/officeDocument/2006/relationships/hyperlink" Target="https://drive.google.com/open?id=1AXrUJ1BXjopmDchoTqQ5_i0Xfr2QxyAk" TargetMode="External"/><Relationship Id="rId830" Type="http://schemas.openxmlformats.org/officeDocument/2006/relationships/hyperlink" Target="https://drive.google.com/open?id=1Hl4qVWaz1B8peaA3hrbXPCRSOmVspoRr" TargetMode="External"/><Relationship Id="rId1460" Type="http://schemas.openxmlformats.org/officeDocument/2006/relationships/hyperlink" Target="https://drive.google.com/open?id=1vzXxqPvL2zuAiBAvMm8faXPwnlu1i8It" TargetMode="External"/><Relationship Id="rId2304" Type="http://schemas.openxmlformats.org/officeDocument/2006/relationships/hyperlink" Target="https://drive.google.com/open?id=0B9VH351EVEJPMWpDNVpTaVZhejQ" TargetMode="External"/><Relationship Id="rId2511" Type="http://schemas.openxmlformats.org/officeDocument/2006/relationships/hyperlink" Target="https://drive.google.com/open?id=0B9VH351EVEJPSXZ3M3ZPS2tLZTQ" TargetMode="External"/><Relationship Id="rId1113" Type="http://schemas.openxmlformats.org/officeDocument/2006/relationships/hyperlink" Target="https://drive.google.com/open?id=1YGK8gnO7J-F9ySe-I7hnU-a84R7QaOU2" TargetMode="External"/><Relationship Id="rId1320" Type="http://schemas.openxmlformats.org/officeDocument/2006/relationships/hyperlink" Target="https://drive.google.com/open?id=1bz7xV_LNioS8eIDbeET1FLQq1v9UGBv9" TargetMode="External"/><Relationship Id="rId2094" Type="http://schemas.openxmlformats.org/officeDocument/2006/relationships/hyperlink" Target="https://drive.google.com/open?id=0B9VH351EVEJPd2d5cDVUTXpnNGs" TargetMode="External"/><Relationship Id="rId273" Type="http://schemas.openxmlformats.org/officeDocument/2006/relationships/hyperlink" Target="https://drive.google.com/drive/folders/1OUNy28UmazlhVEFq95gAYUjtcAHTtvnD?usp=sharing" TargetMode="External"/><Relationship Id="rId480" Type="http://schemas.openxmlformats.org/officeDocument/2006/relationships/hyperlink" Target="https://drive.google.com/open?id=1YpO2U7f1fI_j4qGvhtvfv4S87D9V8FPu" TargetMode="External"/><Relationship Id="rId2161" Type="http://schemas.openxmlformats.org/officeDocument/2006/relationships/hyperlink" Target="https://drive.google.com/open?id=0B9VH351EVEJPVVpWQjM4SDJUekk" TargetMode="External"/><Relationship Id="rId133" Type="http://schemas.openxmlformats.org/officeDocument/2006/relationships/hyperlink" Target="https://drive.google.com/drive/folders/1tiYUeAAJSxyxPyNJAOFhvFYXvZmLBq8t?usp=sharing" TargetMode="External"/><Relationship Id="rId340" Type="http://schemas.openxmlformats.org/officeDocument/2006/relationships/hyperlink" Target="https://drive.google.com/drive/folders/1za0UYbxgH75FTUHRz90_3kmFDDc7_xcI?usp=sharing" TargetMode="External"/><Relationship Id="rId2021" Type="http://schemas.openxmlformats.org/officeDocument/2006/relationships/hyperlink" Target="https://drive.google.com/open?id=0B9VH351EVEJPZmNxMWFiX3ZkVDQ" TargetMode="External"/><Relationship Id="rId200" Type="http://schemas.openxmlformats.org/officeDocument/2006/relationships/hyperlink" Target="https://drive.google.com/drive/folders/1Pg36JRT_56QzS3CWuktmF0qTzlnm9pYb?usp=sharing" TargetMode="External"/><Relationship Id="rId2978" Type="http://schemas.openxmlformats.org/officeDocument/2006/relationships/hyperlink" Target="https://drive.google.com/drive/folders/1CHyfBchvvGMSZWmcc-WGARhIx6WNpTvS?usp=sharing" TargetMode="External"/><Relationship Id="rId1787" Type="http://schemas.openxmlformats.org/officeDocument/2006/relationships/hyperlink" Target="https://drive.google.com/open?id=0By9076QATsXNZUo1ejNZWkxSRGM" TargetMode="External"/><Relationship Id="rId1994" Type="http://schemas.openxmlformats.org/officeDocument/2006/relationships/hyperlink" Target="https://drive.google.com/open?id=0B9VH351EVEJPRTB6bTY0SGMzQUk" TargetMode="External"/><Relationship Id="rId2838" Type="http://schemas.openxmlformats.org/officeDocument/2006/relationships/hyperlink" Target="https://drive.google.com/open?id=0B9VH351EVEJPfk9IbWxiOFZCZkxTT0VWTzc2VFdUaTRrLUlDZjFGcG5VRmZiLXgxRHNEYWc&amp;authuser=0" TargetMode="External"/><Relationship Id="rId79" Type="http://schemas.openxmlformats.org/officeDocument/2006/relationships/hyperlink" Target="https://drive.google.com/drive/folders/1WxNMuhEwc1n9ZdzeKK86FFNcs5ebmR_7?usp=sharing" TargetMode="External"/><Relationship Id="rId1647" Type="http://schemas.openxmlformats.org/officeDocument/2006/relationships/hyperlink" Target="https://drive.google.com/open?id=0By9076QATsXNY0tabS1nVVk1NjA" TargetMode="External"/><Relationship Id="rId1854" Type="http://schemas.openxmlformats.org/officeDocument/2006/relationships/hyperlink" Target="https://drive.google.com/open?id=0By9076QATsXNTnFsUnNTUW55Y1U" TargetMode="External"/><Relationship Id="rId2905" Type="http://schemas.openxmlformats.org/officeDocument/2006/relationships/hyperlink" Target="https://drive.google.com/open?id=0B9VH351EVEJPfjVvZ0E4ZkZMLXJZYkY3dGRKUndFOW5BU3MxRG5OeGJOM0c5RlJSY0hLbjA&amp;authuser=0" TargetMode="External"/><Relationship Id="rId1507" Type="http://schemas.openxmlformats.org/officeDocument/2006/relationships/hyperlink" Target="https://drive.google.com/open?id=1NcimzPZry53pp0PDON-PL6lizPVMKiAH" TargetMode="External"/><Relationship Id="rId1714" Type="http://schemas.openxmlformats.org/officeDocument/2006/relationships/hyperlink" Target="https://drive.google.com/open?id=0By9076QATsXNSnJwdF9tOGZYRlE" TargetMode="External"/><Relationship Id="rId1921" Type="http://schemas.openxmlformats.org/officeDocument/2006/relationships/hyperlink" Target="https://drive.google.com/open?id=0B2QUlEER30QDdHRNZUdTZldTYzQ" TargetMode="External"/><Relationship Id="rId2488" Type="http://schemas.openxmlformats.org/officeDocument/2006/relationships/hyperlink" Target="https://drive.google.com/open?id=0B9VH351EVEJPN2MwMUJLemF5Wk0" TargetMode="External"/><Relationship Id="rId1297" Type="http://schemas.openxmlformats.org/officeDocument/2006/relationships/hyperlink" Target="https://drive.google.com/open?id=1kjWLbA-4VyTwyXuCz8l9UnK3LT_UzkWA" TargetMode="External"/><Relationship Id="rId2695" Type="http://schemas.openxmlformats.org/officeDocument/2006/relationships/hyperlink" Target="https://drive.google.com/open?id=0B9VH351EVEJPamRNM05TV20ta1E" TargetMode="External"/><Relationship Id="rId667" Type="http://schemas.openxmlformats.org/officeDocument/2006/relationships/hyperlink" Target="https://drive.google.com/open?id=1No-IMOTNp6RqdrWQxeBHUKhcvxQX3N_Y" TargetMode="External"/><Relationship Id="rId874" Type="http://schemas.openxmlformats.org/officeDocument/2006/relationships/hyperlink" Target="https://drive.google.com/open?id=1FJVyg_YDLwsk8RDUB0glaEOmlcfPT-XY" TargetMode="External"/><Relationship Id="rId2348" Type="http://schemas.openxmlformats.org/officeDocument/2006/relationships/hyperlink" Target="https://drive.google.com/open?id=0B9VH351EVEJPd05vUkNQUGFmU1E" TargetMode="External"/><Relationship Id="rId2555" Type="http://schemas.openxmlformats.org/officeDocument/2006/relationships/hyperlink" Target="https://drive.google.com/open?id=0B9VH351EVEJPZUkyYUdkUk1kakE" TargetMode="External"/><Relationship Id="rId2762" Type="http://schemas.openxmlformats.org/officeDocument/2006/relationships/hyperlink" Target="https://drive.google.com/open?id=0By9076QATsXNN2pfeUo3WDZEeXM&amp;authuser=0" TargetMode="External"/><Relationship Id="rId527" Type="http://schemas.openxmlformats.org/officeDocument/2006/relationships/hyperlink" Target="https://drive.google.com/open?id=14iN0AIcdicTQ9RNZqGee-2dQ6rbM7c83" TargetMode="External"/><Relationship Id="rId734" Type="http://schemas.openxmlformats.org/officeDocument/2006/relationships/hyperlink" Target="https://drive.google.com/open?id=1dbxrO1KI4PhYrS4CkQKexUN_9nSXZLni" TargetMode="External"/><Relationship Id="rId941" Type="http://schemas.openxmlformats.org/officeDocument/2006/relationships/hyperlink" Target="https://drive.google.com/open?id=1wEEB-l7cE-YGnhTqiQiPjqYQxr5Sw6Cg" TargetMode="External"/><Relationship Id="rId1157" Type="http://schemas.openxmlformats.org/officeDocument/2006/relationships/hyperlink" Target="https://drive.google.com/open?id=1Hcmiuqy2RWarVzLfBittnrmefL9xtWXt" TargetMode="External"/><Relationship Id="rId1364" Type="http://schemas.openxmlformats.org/officeDocument/2006/relationships/hyperlink" Target="https://drive.google.com/open?id=1w_z_j8kQ8spLSo4ZOGpOqXYiXFpQFCTQ" TargetMode="External"/><Relationship Id="rId1571" Type="http://schemas.openxmlformats.org/officeDocument/2006/relationships/hyperlink" Target="https://drive.google.com/open?id=0By9076QATsXNTk1nWC1GMkRqUmc" TargetMode="External"/><Relationship Id="rId2208" Type="http://schemas.openxmlformats.org/officeDocument/2006/relationships/hyperlink" Target="https://drive.google.com/open?id=0B9VH351EVEJPLTJlbno2bjNWenM" TargetMode="External"/><Relationship Id="rId2415" Type="http://schemas.openxmlformats.org/officeDocument/2006/relationships/hyperlink" Target="https://drive.google.com/open?id=0B9VH351EVEJPUmhaU0tEVFJ2TTA" TargetMode="External"/><Relationship Id="rId2622" Type="http://schemas.openxmlformats.org/officeDocument/2006/relationships/hyperlink" Target="https://drive.google.com/open?id=0By9076QATsXNQ3JHRDhaWWp5MEE" TargetMode="External"/><Relationship Id="rId70" Type="http://schemas.openxmlformats.org/officeDocument/2006/relationships/hyperlink" Target="https://drive.google.com/drive/folders/1LkcGwvYS9YL5regkfDd6qM5zWhNGytWq?usp=sharing" TargetMode="External"/><Relationship Id="rId801" Type="http://schemas.openxmlformats.org/officeDocument/2006/relationships/hyperlink" Target="https://drive.google.com/open?id=13Cq0a34-oa06u-ypyf5vnIjRAhulNrX-" TargetMode="External"/><Relationship Id="rId1017" Type="http://schemas.openxmlformats.org/officeDocument/2006/relationships/hyperlink" Target="https://drive.google.com/open?id=1so1Nqk7QfpyV1tBpeeVSB3Y0Q64Wx-8m" TargetMode="External"/><Relationship Id="rId1224" Type="http://schemas.openxmlformats.org/officeDocument/2006/relationships/hyperlink" Target="https://drive.google.com/open?id=1v7Xuwg2Jw1iLgu7O_vxy70rSi9KLZ2ZY" TargetMode="External"/><Relationship Id="rId1431" Type="http://schemas.openxmlformats.org/officeDocument/2006/relationships/hyperlink" Target="https://drive.google.com/open?id=184LvOg5gdqXdcgvtLM14w2Pf_bYpIRWR" TargetMode="External"/><Relationship Id="rId177" Type="http://schemas.openxmlformats.org/officeDocument/2006/relationships/hyperlink" Target="https://drive.google.com/drive/folders/1UfTItP4cD7FnapM81r1B0NRS7-CBFyKh?usp=sharing" TargetMode="External"/><Relationship Id="rId384" Type="http://schemas.openxmlformats.org/officeDocument/2006/relationships/hyperlink" Target="https://drive.google.com/drive/folders/1MGz0vsY4ZLsJQZ0LkrwavyX2JsSeKUv-?usp=sharing" TargetMode="External"/><Relationship Id="rId591" Type="http://schemas.openxmlformats.org/officeDocument/2006/relationships/hyperlink" Target="https://drive.google.com/open?id=1aENUx8duIXd2MRDz1Xf4Q2cncavQ8dIZ" TargetMode="External"/><Relationship Id="rId2065" Type="http://schemas.openxmlformats.org/officeDocument/2006/relationships/hyperlink" Target="https://drive.google.com/open?id=0B9VH351EVEJPckRvb3B4VG9fMFk" TargetMode="External"/><Relationship Id="rId2272" Type="http://schemas.openxmlformats.org/officeDocument/2006/relationships/hyperlink" Target="https://drive.google.com/open?id=0B9VH351EVEJPX3RRbnlUQjFORlE" TargetMode="External"/><Relationship Id="rId244" Type="http://schemas.openxmlformats.org/officeDocument/2006/relationships/hyperlink" Target="https://drive.google.com/drive/folders/17EH7e5jhIQh3ZW22FCR0KCS-83bsGnur?usp=sharing" TargetMode="External"/><Relationship Id="rId1081" Type="http://schemas.openxmlformats.org/officeDocument/2006/relationships/hyperlink" Target="https://drive.google.com/open?id=1y2aMiSAm7briO2-q1tLTN5DNACV0ZCGv" TargetMode="External"/><Relationship Id="rId451" Type="http://schemas.openxmlformats.org/officeDocument/2006/relationships/hyperlink" Target="https://drive.google.com/open?id=1Bw_PTAGtnUOES1K-aP_bm4BFca1lwPrH" TargetMode="External"/><Relationship Id="rId2132" Type="http://schemas.openxmlformats.org/officeDocument/2006/relationships/hyperlink" Target="https://drive.google.com/open?id=0B9VH351EVEJPai1Lc2F4X3hDR3M" TargetMode="External"/><Relationship Id="rId104" Type="http://schemas.openxmlformats.org/officeDocument/2006/relationships/hyperlink" Target="https://drive.google.com/drive/folders/1LT2NOUatP-dcfVS86H5oIREIs5RJtqX-?usp=sharing" TargetMode="External"/><Relationship Id="rId311" Type="http://schemas.openxmlformats.org/officeDocument/2006/relationships/hyperlink" Target="https://drive.google.com/drive/folders/1misYICrJolOdN9UlLQ7dl2zkAGsIy3sG?usp=sharing" TargetMode="External"/><Relationship Id="rId1898" Type="http://schemas.openxmlformats.org/officeDocument/2006/relationships/hyperlink" Target="https://drive.google.com/open?id=0B2QUlEER30QDMUJHanM1NnBPdEU" TargetMode="External"/><Relationship Id="rId2949" Type="http://schemas.openxmlformats.org/officeDocument/2006/relationships/hyperlink" Target="https://drive.google.com/open?id=0B9VH351EVEJPfkNfMzdRSS1QdVM5S0Z4R2YwR0FpS25EZ0pOMUstcV80dUtzem1SVmpYZFU&amp;authuser=0" TargetMode="External"/><Relationship Id="rId1758" Type="http://schemas.openxmlformats.org/officeDocument/2006/relationships/hyperlink" Target="https://drive.google.com/open?id=0By9076QATsXNQjZEU2JCV2hVRW8" TargetMode="External"/><Relationship Id="rId2809" Type="http://schemas.openxmlformats.org/officeDocument/2006/relationships/hyperlink" Target="https://drive.google.com/open?id=0B9VH351EVEJPfmNIaWlZX2xMN3pzRmJMNlVIZk9qc21lWDRaald4YmFXUDJZX1JkVUZ3Rm8&amp;authuser=0" TargetMode="External"/><Relationship Id="rId1965" Type="http://schemas.openxmlformats.org/officeDocument/2006/relationships/hyperlink" Target="https://drive.google.com/open?id=0B9VH351EVEJPYzAwN0R0UEdqTVU" TargetMode="External"/><Relationship Id="rId1618" Type="http://schemas.openxmlformats.org/officeDocument/2006/relationships/hyperlink" Target="https://drive.google.com/open?id=0By9076QATsXNY3lWVVFiaklvM2s" TargetMode="External"/><Relationship Id="rId1825" Type="http://schemas.openxmlformats.org/officeDocument/2006/relationships/hyperlink" Target="https://drive.google.com/open?id=0By9076QATsXNbEZFRzd5N0RtTEk" TargetMode="External"/><Relationship Id="rId2599" Type="http://schemas.openxmlformats.org/officeDocument/2006/relationships/hyperlink" Target="https://drive.google.com/open?id=0B9VH351EVEJPSVBiZllCVUQxQW8" TargetMode="External"/><Relationship Id="rId778" Type="http://schemas.openxmlformats.org/officeDocument/2006/relationships/hyperlink" Target="https://drive.google.com/open?id=1p7FdGUNDQ70bPww6c672nmxTYkCJ-b_w" TargetMode="External"/><Relationship Id="rId985" Type="http://schemas.openxmlformats.org/officeDocument/2006/relationships/hyperlink" Target="https://drive.google.com/open?id=1dSi6yxVH-eNHOqT1f11WU9KJK-Wwu-A_" TargetMode="External"/><Relationship Id="rId2459" Type="http://schemas.openxmlformats.org/officeDocument/2006/relationships/hyperlink" Target="https://drive.google.com/open?id=0B9VH351EVEJPcEdFRjYzTDhQTTg" TargetMode="External"/><Relationship Id="rId2666" Type="http://schemas.openxmlformats.org/officeDocument/2006/relationships/hyperlink" Target="https://drive.google.com/open?id=0B9VH351EVEJPfloxd09wT0RKZDlWOVlURE9RSWZwdnV0YnBVblcwcEd4aVhMWFIzdHlXb00" TargetMode="External"/><Relationship Id="rId2873" Type="http://schemas.openxmlformats.org/officeDocument/2006/relationships/hyperlink" Target="https://drive.google.com/open?id=0By9076QATsXNMHUyLTFETURrZ2c&amp;authuser=0" TargetMode="External"/><Relationship Id="rId638" Type="http://schemas.openxmlformats.org/officeDocument/2006/relationships/hyperlink" Target="https://drive.google.com/open?id=1on9urj2hy8Rk30c61dNWXoZX510Vofwy" TargetMode="External"/><Relationship Id="rId845" Type="http://schemas.openxmlformats.org/officeDocument/2006/relationships/hyperlink" Target="https://drive.google.com/open?id=1GiVSZg-oIj7Xmhxv0rPEzb-CZwXR0Bzj" TargetMode="External"/><Relationship Id="rId1268" Type="http://schemas.openxmlformats.org/officeDocument/2006/relationships/hyperlink" Target="https://drive.google.com/open?id=1joB1KwCCbu4dFD8ZiDPCcwi58gdaTlCN" TargetMode="External"/><Relationship Id="rId1475" Type="http://schemas.openxmlformats.org/officeDocument/2006/relationships/hyperlink" Target="https://drive.google.com/open?id=1CAn6rVfn8P3bfnkTGy2HMBReA1oGAG_t" TargetMode="External"/><Relationship Id="rId1682" Type="http://schemas.openxmlformats.org/officeDocument/2006/relationships/hyperlink" Target="https://drive.google.com/open?id=0B9VH351EVEJPTm9CUEtPV0d6anc" TargetMode="External"/><Relationship Id="rId2319" Type="http://schemas.openxmlformats.org/officeDocument/2006/relationships/hyperlink" Target="https://drive.google.com/open?id=0B9VH351EVEJPLWxQYkgxOExNMEk" TargetMode="External"/><Relationship Id="rId2526" Type="http://schemas.openxmlformats.org/officeDocument/2006/relationships/hyperlink" Target="https://drive.google.com/open?id=0B9VH351EVEJPSGF5MWlSWklUUEE" TargetMode="External"/><Relationship Id="rId2733" Type="http://schemas.openxmlformats.org/officeDocument/2006/relationships/hyperlink" Target="https://drive.google.com/open?id=0B9VH351EVEJPfm5lam54MEZFOWpJNGR1NmJReURIdDhhdXpUb1lKRDBvbURvTWJNWVNHeEU" TargetMode="External"/><Relationship Id="rId705" Type="http://schemas.openxmlformats.org/officeDocument/2006/relationships/hyperlink" Target="https://drive.google.com/open?id=1j3fDApjfoLovsxtgfpZguYoP5ZY_rhJP" TargetMode="External"/><Relationship Id="rId1128" Type="http://schemas.openxmlformats.org/officeDocument/2006/relationships/hyperlink" Target="https://drive.google.com/open?id=13zmY2w0h2bouAUwEUfReh_QFoNRO-meO" TargetMode="External"/><Relationship Id="rId1335" Type="http://schemas.openxmlformats.org/officeDocument/2006/relationships/hyperlink" Target="https://drive.google.com/open?id=1okv0h2Kr0Tcpeut8ZZfyxUa_3j0c1FBC" TargetMode="External"/><Relationship Id="rId1542" Type="http://schemas.openxmlformats.org/officeDocument/2006/relationships/hyperlink" Target="https://drive.google.com/open?id=1mg9rvka4qd6QBZ7mN71L42-3p1iP4h7L" TargetMode="External"/><Relationship Id="rId2940" Type="http://schemas.openxmlformats.org/officeDocument/2006/relationships/hyperlink" Target="https://drive.google.com/open?id=0B9VH351EVEJPfm9UMUVydl9MblVzZmZYR0wxUnBfeEtSbVhVYU50YmxQLWVkVExwSjI3ZXM&amp;authuser=0" TargetMode="External"/><Relationship Id="rId912" Type="http://schemas.openxmlformats.org/officeDocument/2006/relationships/hyperlink" Target="https://drive.google.com/open?id=1V-ShicrdE3DNx-zGhm6SEADU4izH92rK" TargetMode="External"/><Relationship Id="rId2800" Type="http://schemas.openxmlformats.org/officeDocument/2006/relationships/hyperlink" Target="https://drive.google.com/open?id=0B9VH351EVEJPflRrTkVxak5GWGdpX0hpdEQ1d2s5T2tZYjBNZlloQnNfeUpzN1pVelIwb3M&amp;authuser=0" TargetMode="External"/><Relationship Id="rId41" Type="http://schemas.openxmlformats.org/officeDocument/2006/relationships/hyperlink" Target="https://drive.google.com/drive/folders/1cy2ZX2mqHf-gCUzhbpdHbeEUO9ATbf0s?usp=sharing" TargetMode="External"/><Relationship Id="rId1402" Type="http://schemas.openxmlformats.org/officeDocument/2006/relationships/hyperlink" Target="https://drive.google.com/open?id=1NxIQMUhcE3YMFVjrEoE7rPA6eu4G8Yjj" TargetMode="External"/><Relationship Id="rId288" Type="http://schemas.openxmlformats.org/officeDocument/2006/relationships/hyperlink" Target="https://drive.google.com/drive/folders/1olog9wnogSjXH8dWgn5FAizDoykHz05L?usp=sharing" TargetMode="External"/><Relationship Id="rId495" Type="http://schemas.openxmlformats.org/officeDocument/2006/relationships/hyperlink" Target="https://drive.google.com/open?id=1hYfOcGSObFofP9xkcKSD9ooAn6GnbivG" TargetMode="External"/><Relationship Id="rId2176" Type="http://schemas.openxmlformats.org/officeDocument/2006/relationships/hyperlink" Target="https://drive.google.com/open?id=0B9VH351EVEJPR0JqUmhtTnpJR0U" TargetMode="External"/><Relationship Id="rId2383" Type="http://schemas.openxmlformats.org/officeDocument/2006/relationships/hyperlink" Target="https://drive.google.com/open?id=0B9VH351EVEJPallFOGxxZlJqa2M" TargetMode="External"/><Relationship Id="rId2590" Type="http://schemas.openxmlformats.org/officeDocument/2006/relationships/hyperlink" Target="https://drive.google.com/open?id=0B9VH351EVEJPZTNGakFOWnFmNTQ" TargetMode="External"/><Relationship Id="rId148" Type="http://schemas.openxmlformats.org/officeDocument/2006/relationships/hyperlink" Target="https://drive.google.com/drive/folders/10HSeRgUx5-sDvDrKyVUWgr1rmf5R77bX?usp=sharing" TargetMode="External"/><Relationship Id="rId355" Type="http://schemas.openxmlformats.org/officeDocument/2006/relationships/hyperlink" Target="https://drive.google.com/drive/folders/1yeV5tHXNM7bLN5VzxEtyknoXseTJVBZj?usp=sharing" TargetMode="External"/><Relationship Id="rId562" Type="http://schemas.openxmlformats.org/officeDocument/2006/relationships/hyperlink" Target="https://drive.google.com/open?id=1Ff2icLfp3mZKu4KjUiBxCLwzpQCQ4oiT" TargetMode="External"/><Relationship Id="rId1192" Type="http://schemas.openxmlformats.org/officeDocument/2006/relationships/hyperlink" Target="https://drive.google.com/open?id=19wweAD5dj2bvpmw7N2tynFjKp3LyJGoy" TargetMode="External"/><Relationship Id="rId2036" Type="http://schemas.openxmlformats.org/officeDocument/2006/relationships/hyperlink" Target="https://drive.google.com/open?id=0B9VH351EVEJPSi1xQTB6UGtnM2c" TargetMode="External"/><Relationship Id="rId2243" Type="http://schemas.openxmlformats.org/officeDocument/2006/relationships/hyperlink" Target="https://drive.google.com/open?id=0B9VH351EVEJPend2OVd2Q3BIdnc" TargetMode="External"/><Relationship Id="rId2450" Type="http://schemas.openxmlformats.org/officeDocument/2006/relationships/hyperlink" Target="https://drive.google.com/open?id=0B9VH351EVEJPd0Q2elJMblZWVlU" TargetMode="External"/><Relationship Id="rId215" Type="http://schemas.openxmlformats.org/officeDocument/2006/relationships/hyperlink" Target="https://drive.google.com/drive/folders/1fFy_gZ8gLnR7ab_sBCxpQCdUGyoXE5dN?usp=sharing" TargetMode="External"/><Relationship Id="rId422" Type="http://schemas.openxmlformats.org/officeDocument/2006/relationships/hyperlink" Target="https://drive.google.com/open?id=1i5yfleRoy-aZH6RvvpyIOicjCWC00UhO" TargetMode="External"/><Relationship Id="rId1052" Type="http://schemas.openxmlformats.org/officeDocument/2006/relationships/hyperlink" Target="https://drive.google.com/open?id=1Sv4ONrUz2ZME3BIJ4Fo2tBb39W0XVvYC" TargetMode="External"/><Relationship Id="rId2103" Type="http://schemas.openxmlformats.org/officeDocument/2006/relationships/hyperlink" Target="https://drive.google.com/open?id=0B9VH351EVEJPRi0zSHN4eWZsT00" TargetMode="External"/><Relationship Id="rId2310" Type="http://schemas.openxmlformats.org/officeDocument/2006/relationships/hyperlink" Target="https://drive.google.com/open?id=0B9VH351EVEJPbTB5MlVCTmcxaUE" TargetMode="External"/><Relationship Id="rId1869" Type="http://schemas.openxmlformats.org/officeDocument/2006/relationships/hyperlink" Target="https://drive.google.com/open?id=0B2QUlEER30QDVVhJSDY4NnpJdU0" TargetMode="External"/><Relationship Id="rId1729" Type="http://schemas.openxmlformats.org/officeDocument/2006/relationships/hyperlink" Target="https://drive.google.com/open?id=0By9076QATsXNa2tiWkxUUGczcGc" TargetMode="External"/><Relationship Id="rId1936" Type="http://schemas.openxmlformats.org/officeDocument/2006/relationships/hyperlink" Target="https://drive.google.com/open?id=0By9076QATsXNdW9uaW9wUGFGOUk" TargetMode="External"/><Relationship Id="rId5" Type="http://schemas.openxmlformats.org/officeDocument/2006/relationships/hyperlink" Target="https://drive.google.com/drive/folders/1ahLaiv8zF9h1_Mu9Akc53irYhTFaC3_y?usp=sharing" TargetMode="External"/><Relationship Id="rId889" Type="http://schemas.openxmlformats.org/officeDocument/2006/relationships/hyperlink" Target="https://drive.google.com/open?id=1PfUEk7WrCKjB15V7i-x3M9r-i_aPbOQQ" TargetMode="External"/><Relationship Id="rId2777" Type="http://schemas.openxmlformats.org/officeDocument/2006/relationships/hyperlink" Target="https://drive.google.com/open?id=0B9VH351EVEJPflZOREdidzRPYzAweHlwb0JZNDJSMDUtMjBPbXJrNl9OdTFMYWFWdVhBMUE&amp;authuser=0" TargetMode="External"/><Relationship Id="rId749" Type="http://schemas.openxmlformats.org/officeDocument/2006/relationships/hyperlink" Target="https://drive.google.com/open?id=1YyXeR6q4w7dTTWzkexpYHqsrPpI3_6q0" TargetMode="External"/><Relationship Id="rId1379" Type="http://schemas.openxmlformats.org/officeDocument/2006/relationships/hyperlink" Target="https://drive.google.com/open?id=1n5MUU-djgu1YhfMtcFZ1iQ5urnmcclr3" TargetMode="External"/><Relationship Id="rId1586" Type="http://schemas.openxmlformats.org/officeDocument/2006/relationships/hyperlink" Target="https://drive.google.com/open?id=0By9076QATsXNTlo3cnN4NnRiLUE" TargetMode="External"/><Relationship Id="rId609" Type="http://schemas.openxmlformats.org/officeDocument/2006/relationships/hyperlink" Target="https://drive.google.com/open?id=1jkhE57jEChxGtFPMSwblKfMinyHwUa6p" TargetMode="External"/><Relationship Id="rId956" Type="http://schemas.openxmlformats.org/officeDocument/2006/relationships/hyperlink" Target="https://drive.google.com/open?id=1AgwF4iAiRzCAQNhhPYcSx274jGNduw_r" TargetMode="External"/><Relationship Id="rId1239" Type="http://schemas.openxmlformats.org/officeDocument/2006/relationships/hyperlink" Target="https://drive.google.com/open?id=1HxMUsw-71faUJWmCK574Gkj6cM1oIrMc" TargetMode="External"/><Relationship Id="rId1793" Type="http://schemas.openxmlformats.org/officeDocument/2006/relationships/hyperlink" Target="https://drive.google.com/open?id=0By9076QATsXNNVBpcVNNVlZvNEk" TargetMode="External"/><Relationship Id="rId2637" Type="http://schemas.openxmlformats.org/officeDocument/2006/relationships/hyperlink" Target="https://drive.google.com/open?id=0B9VH351EVEJPfkpYRFFWNEREVS1NazZjaC1wSG1BZGo1a3owRk1QTmR2YW1taGJtX0QydEU" TargetMode="External"/><Relationship Id="rId2844" Type="http://schemas.openxmlformats.org/officeDocument/2006/relationships/hyperlink" Target="https://drive.google.com/open?id=0B9VH351EVEJPflZFQV9lODhzTHpQc0paTXJSV2VtTlR5QUNLcXFNblY1dHJXbk5hbGp6Unc&amp;authuser=0" TargetMode="External"/><Relationship Id="rId85" Type="http://schemas.openxmlformats.org/officeDocument/2006/relationships/hyperlink" Target="https://drive.google.com/drive/folders/1UxGvhhhCTE2n4s01sbJvN6oHsHoD42Fr?usp=sharing" TargetMode="External"/><Relationship Id="rId816" Type="http://schemas.openxmlformats.org/officeDocument/2006/relationships/hyperlink" Target="https://drive.google.com/open?id=1jmswua0Ykph_f-jaY7dV8jq_WWtzaoH-" TargetMode="External"/><Relationship Id="rId1446" Type="http://schemas.openxmlformats.org/officeDocument/2006/relationships/hyperlink" Target="https://drive.google.com/open?id=1yc-hpbTKnZ2_plwMQFUq1G1HDrGUqca6" TargetMode="External"/><Relationship Id="rId1653" Type="http://schemas.openxmlformats.org/officeDocument/2006/relationships/hyperlink" Target="https://drive.google.com/open?id=0B9VH351EVEJPeF92bkVtWUlhekE" TargetMode="External"/><Relationship Id="rId1860" Type="http://schemas.openxmlformats.org/officeDocument/2006/relationships/hyperlink" Target="https://drive.google.com/open?id=0By9076QATsXNRjRoSjRUWGVYbms" TargetMode="External"/><Relationship Id="rId2704" Type="http://schemas.openxmlformats.org/officeDocument/2006/relationships/hyperlink" Target="https://drive.google.com/open?id=0B9VH351EVEJPfjN1UHg5Z0RrZjY2ZFVMcWdPU1lDOVd4OGoxaS1LZWlseG5fWU01dC1vZm8" TargetMode="External"/><Relationship Id="rId2911" Type="http://schemas.openxmlformats.org/officeDocument/2006/relationships/hyperlink" Target="https://drive.google.com/open?id=0B9VH351EVEJPflBIQTlqTHBab084bWwwelBlcWUzUXl3Tk5DeUZkT1pEQWhDNDRRa3A2aVU&amp;authuser=0" TargetMode="External"/><Relationship Id="rId1306" Type="http://schemas.openxmlformats.org/officeDocument/2006/relationships/hyperlink" Target="https://drive.google.com/open?id=1T4wVJU2LZpkjbo8gyEMqW14fzujsP4Oj" TargetMode="External"/><Relationship Id="rId1513" Type="http://schemas.openxmlformats.org/officeDocument/2006/relationships/hyperlink" Target="https://drive.google.com/open?id=1l4Ef94zHNeIwwNgKqOl7Sz71nGZGo1Wf" TargetMode="External"/><Relationship Id="rId1720" Type="http://schemas.openxmlformats.org/officeDocument/2006/relationships/hyperlink" Target="https://drive.google.com/open?id=0By9076QATsXNXzRYX21nanhWUEE" TargetMode="External"/><Relationship Id="rId12" Type="http://schemas.openxmlformats.org/officeDocument/2006/relationships/hyperlink" Target="https://drive.google.com/drive/folders/1JD1nhP9zh1skjVBn0qdHXlK806WUzg2k?usp=sharing" TargetMode="External"/><Relationship Id="rId399" Type="http://schemas.openxmlformats.org/officeDocument/2006/relationships/hyperlink" Target="https://drive.google.com/open?id=1gWTqe-i8PZbn_88h7_K3QrMx0JAGzfvp" TargetMode="External"/><Relationship Id="rId2287" Type="http://schemas.openxmlformats.org/officeDocument/2006/relationships/hyperlink" Target="https://drive.google.com/open?id=0B9VH351EVEJPazJma1E2b25EN2M" TargetMode="External"/><Relationship Id="rId2494" Type="http://schemas.openxmlformats.org/officeDocument/2006/relationships/hyperlink" Target="https://drive.google.com/open?id=0B9VH351EVEJPUjV2RmV1SENBY0k" TargetMode="External"/><Relationship Id="rId259" Type="http://schemas.openxmlformats.org/officeDocument/2006/relationships/hyperlink" Target="https://drive.google.com/drive/folders/12wqX9oMqi0bK68XtdCSsKIv5whPwbm00?usp=sharing" TargetMode="External"/><Relationship Id="rId466" Type="http://schemas.openxmlformats.org/officeDocument/2006/relationships/hyperlink" Target="https://drive.google.com/open?id=1cHhrqnvhMX7tNlUDhOBivbEvXxA8C3de" TargetMode="External"/><Relationship Id="rId673" Type="http://schemas.openxmlformats.org/officeDocument/2006/relationships/hyperlink" Target="https://drive.google.com/open?id=15v5E-yE-YVpkzRdbL5XEPgoPyC7CAcub" TargetMode="External"/><Relationship Id="rId880" Type="http://schemas.openxmlformats.org/officeDocument/2006/relationships/hyperlink" Target="https://drive.google.com/open?id=1qiMSU_fgnkynxpUwMaWngVAtpEzUSID5" TargetMode="External"/><Relationship Id="rId1096" Type="http://schemas.openxmlformats.org/officeDocument/2006/relationships/hyperlink" Target="https://drive.google.com/open?id=1oXpgif7cvMBiFCHd0hsTXIjNi-5Srhh6" TargetMode="External"/><Relationship Id="rId2147" Type="http://schemas.openxmlformats.org/officeDocument/2006/relationships/hyperlink" Target="https://drive.google.com/open?id=0B9VH351EVEJPMlEyTnBKcjNSQkU" TargetMode="External"/><Relationship Id="rId2354" Type="http://schemas.openxmlformats.org/officeDocument/2006/relationships/hyperlink" Target="https://drive.google.com/open?id=0B9VH351EVEJPSFBIVzJDeUF3ck0" TargetMode="External"/><Relationship Id="rId2561" Type="http://schemas.openxmlformats.org/officeDocument/2006/relationships/hyperlink" Target="https://drive.google.com/open?id=0B9VH351EVEJPWnhRblRjSjZqYnc" TargetMode="External"/><Relationship Id="rId119" Type="http://schemas.openxmlformats.org/officeDocument/2006/relationships/hyperlink" Target="https://drive.google.com/drive/folders/1czhI1t8R7JdXTbBm1q4cmX6NJK0eA9Ir?usp=sharing" TargetMode="External"/><Relationship Id="rId326" Type="http://schemas.openxmlformats.org/officeDocument/2006/relationships/hyperlink" Target="https://drive.google.com/drive/folders/1G_6XqN8DNK0blskcIMvP2NG5shuMVevC?usp=sharing" TargetMode="External"/><Relationship Id="rId533" Type="http://schemas.openxmlformats.org/officeDocument/2006/relationships/hyperlink" Target="https://drive.google.com/open?id=1nVopWPKozIeQDCFKld4yosbXQQJYAYjJ" TargetMode="External"/><Relationship Id="rId1163" Type="http://schemas.openxmlformats.org/officeDocument/2006/relationships/hyperlink" Target="https://drive.google.com/open?id=1_X4Cjc3ZIdqDAMzZef7Sty1VMupeUMmy" TargetMode="External"/><Relationship Id="rId1370" Type="http://schemas.openxmlformats.org/officeDocument/2006/relationships/hyperlink" Target="https://drive.google.com/open?id=16lcaTieJ95jm6xSCz4xxVr1Gp83hHciV" TargetMode="External"/><Relationship Id="rId2007" Type="http://schemas.openxmlformats.org/officeDocument/2006/relationships/hyperlink" Target="https://drive.google.com/open?id=0By9076QATsXNSVNuQ0R1S05pekk" TargetMode="External"/><Relationship Id="rId2214" Type="http://schemas.openxmlformats.org/officeDocument/2006/relationships/hyperlink" Target="https://drive.google.com/open?id=0B9VH351EVEJPXzlpWVlXMWJWSHc" TargetMode="External"/><Relationship Id="rId740" Type="http://schemas.openxmlformats.org/officeDocument/2006/relationships/hyperlink" Target="https://drive.google.com/open?id=1mODaZknXTYGDetIlA6f4NtKYPPPOeyQG" TargetMode="External"/><Relationship Id="rId1023" Type="http://schemas.openxmlformats.org/officeDocument/2006/relationships/hyperlink" Target="https://drive.google.com/open?id=1F21g2PJphCehx_RCnpy_Za1jR2f21ORT" TargetMode="External"/><Relationship Id="rId2421" Type="http://schemas.openxmlformats.org/officeDocument/2006/relationships/hyperlink" Target="https://drive.google.com/open?id=0B9VH351EVEJPeWU1aUdJRGVYWXc" TargetMode="External"/><Relationship Id="rId600" Type="http://schemas.openxmlformats.org/officeDocument/2006/relationships/hyperlink" Target="https://drive.google.com/open?id=1oNpFBSVBxf_5Z68eZXGCq9fUswejXEVr" TargetMode="External"/><Relationship Id="rId1230" Type="http://schemas.openxmlformats.org/officeDocument/2006/relationships/hyperlink" Target="https://drive.google.com/open?id=17SVbsSfjH_U5yunGKGzCX49Yb6Y7vpdZ" TargetMode="External"/><Relationship Id="rId183" Type="http://schemas.openxmlformats.org/officeDocument/2006/relationships/hyperlink" Target="https://drive.google.com/drive/folders/1b8zbUXRb6dK3G9h1SmWf4rkooUFzkoYa?usp=sharing" TargetMode="External"/><Relationship Id="rId390" Type="http://schemas.openxmlformats.org/officeDocument/2006/relationships/hyperlink" Target="https://drive.google.com/open?id=1Gu7Nx0fl-iSkiQo3Q4p0BHwDcd9qJ0EP" TargetMode="External"/><Relationship Id="rId1907" Type="http://schemas.openxmlformats.org/officeDocument/2006/relationships/hyperlink" Target="https://drive.google.com/open?id=0B2QUlEER30QDVW03QXZwMi0xSTA" TargetMode="External"/><Relationship Id="rId2071" Type="http://schemas.openxmlformats.org/officeDocument/2006/relationships/hyperlink" Target="https://drive.google.com/open?id=0B9VH351EVEJPblI2aDBnU1hwajA" TargetMode="External"/><Relationship Id="rId250" Type="http://schemas.openxmlformats.org/officeDocument/2006/relationships/hyperlink" Target="https://drive.google.com/drive/folders/1SPYbZH0Jz1BDBfugrVA_3Nsyu4QIAeWN?usp=sharing" TargetMode="External"/><Relationship Id="rId110" Type="http://schemas.openxmlformats.org/officeDocument/2006/relationships/hyperlink" Target="https://drive.google.com/drive/folders/1dNoSI4VLYE6DW2gB1jAKCydNtvKiE1tc?usp=sharing" TargetMode="External"/><Relationship Id="rId2888" Type="http://schemas.openxmlformats.org/officeDocument/2006/relationships/hyperlink" Target="https://drive.google.com/open?id=0B9VH351EVEJPfm9YREhNQm1DZURKUHp5NDRkaEFic1I2dWxWRFZCa0ZkR2tEWDlDUlA5Nms&amp;authuser=0" TargetMode="External"/><Relationship Id="rId1697" Type="http://schemas.openxmlformats.org/officeDocument/2006/relationships/hyperlink" Target="https://drive.google.com/open?id=0By9076QATsXNZllQTmJrRDFsd1E" TargetMode="External"/><Relationship Id="rId2748" Type="http://schemas.openxmlformats.org/officeDocument/2006/relationships/hyperlink" Target="https://drive.google.com/open?id=0By9076QATsXNMmZTTkFubUk4NU0&amp;authuser=0" TargetMode="External"/><Relationship Id="rId2955" Type="http://schemas.openxmlformats.org/officeDocument/2006/relationships/hyperlink" Target="https://drive.google.com/open?id=0B9VH351EVEJPfnl0SElOQjF6RUtfdUlLT1U3TkRqb3hTcG1rbUROTUhELXRKdGVyZFJoVFE&amp;authuser=0" TargetMode="External"/><Relationship Id="rId927" Type="http://schemas.openxmlformats.org/officeDocument/2006/relationships/hyperlink" Target="https://drive.google.com/open?id=1N7_jaKRoBJGBsJdkdN9BTPEAWEN9DWaB" TargetMode="External"/><Relationship Id="rId1557" Type="http://schemas.openxmlformats.org/officeDocument/2006/relationships/hyperlink" Target="https://drive.google.com/open?id=1soWucz_shDsRSNynzbrQpil6901Wvo3L" TargetMode="External"/><Relationship Id="rId1764" Type="http://schemas.openxmlformats.org/officeDocument/2006/relationships/hyperlink" Target="https://drive.google.com/open?id=0By9076QATsXNMDh1YjkwYjEyTUk" TargetMode="External"/><Relationship Id="rId1971" Type="http://schemas.openxmlformats.org/officeDocument/2006/relationships/hyperlink" Target="https://drive.google.com/open?id=0B9VH351EVEJPelNvcDE5MVdQNUE" TargetMode="External"/><Relationship Id="rId2608" Type="http://schemas.openxmlformats.org/officeDocument/2006/relationships/hyperlink" Target="https://drive.google.com/open?id=0B9VH351EVEJPWnNwTW9MSV9pU3M" TargetMode="External"/><Relationship Id="rId2815" Type="http://schemas.openxmlformats.org/officeDocument/2006/relationships/hyperlink" Target="https://drive.google.com/open?id=0B9VH351EVEJPfi1JNGdfVjg2NlBpd2YtSk13Z0VvaUF0anJxZWpoR3NGWVhwUTF4T0tlazA&amp;authuser=0" TargetMode="External"/><Relationship Id="rId56" Type="http://schemas.openxmlformats.org/officeDocument/2006/relationships/hyperlink" Target="https://drive.google.com/drive/folders/1KHyGIhbgVrs0M_2GJ4oEYZE234bmwyRD?usp=sharing" TargetMode="External"/><Relationship Id="rId1417" Type="http://schemas.openxmlformats.org/officeDocument/2006/relationships/hyperlink" Target="https://drive.google.com/open?id=1R2D2-QSlOgsQ5uWXlSTndeU9LHbGa8sZ" TargetMode="External"/><Relationship Id="rId1624" Type="http://schemas.openxmlformats.org/officeDocument/2006/relationships/hyperlink" Target="https://drive.google.com/open?id=0By9076QATsXNS1RUWWFwT0pUQlE" TargetMode="External"/><Relationship Id="rId1831" Type="http://schemas.openxmlformats.org/officeDocument/2006/relationships/hyperlink" Target="https://drive.google.com/open?id=0By9076QATsXNdV9saWktOFNLcTA" TargetMode="External"/><Relationship Id="rId2398" Type="http://schemas.openxmlformats.org/officeDocument/2006/relationships/hyperlink" Target="https://drive.google.com/open?id=0B9VH351EVEJPOVhwUW9MQWJyZFU" TargetMode="External"/><Relationship Id="rId577" Type="http://schemas.openxmlformats.org/officeDocument/2006/relationships/hyperlink" Target="https://drive.google.com/open?id=1UTlmqJriJZFPfPpfoSRyuxu8UzrBRxGr" TargetMode="External"/><Relationship Id="rId2258" Type="http://schemas.openxmlformats.org/officeDocument/2006/relationships/hyperlink" Target="https://drive.google.com/open?id=0B9VH351EVEJPTDRPd3U4MGsxUk0" TargetMode="External"/><Relationship Id="rId784" Type="http://schemas.openxmlformats.org/officeDocument/2006/relationships/hyperlink" Target="https://drive.google.com/open?id=1OiJlRo2lXYyx-A8SzQCOIBv1kLbA5Diw" TargetMode="External"/><Relationship Id="rId991" Type="http://schemas.openxmlformats.org/officeDocument/2006/relationships/hyperlink" Target="https://drive.google.com/open?id=1ytvNLVABGv3XDpdei0vueGAkLaJppu04" TargetMode="External"/><Relationship Id="rId1067" Type="http://schemas.openxmlformats.org/officeDocument/2006/relationships/hyperlink" Target="https://drive.google.com/open?id=1lggurF5XKLuMpa544cd8ln_JoenE-4V2" TargetMode="External"/><Relationship Id="rId2465" Type="http://schemas.openxmlformats.org/officeDocument/2006/relationships/hyperlink" Target="https://drive.google.com/open?id=0B9VH351EVEJPcmJSWlg2alZyelE" TargetMode="External"/><Relationship Id="rId2672" Type="http://schemas.openxmlformats.org/officeDocument/2006/relationships/hyperlink" Target="https://drive.google.com/open?id=0B9VH351EVEJPfk4ydVFqRm00QW1RREZGX1drY0tEZy1VeDJCQmFEWVI4RXJqMFVaVHQ1b28" TargetMode="External"/><Relationship Id="rId437" Type="http://schemas.openxmlformats.org/officeDocument/2006/relationships/hyperlink" Target="https://drive.google.com/open?id=1FcVw9gnO7Sc03I3J_wVCNWRDFZCzfsxx" TargetMode="External"/><Relationship Id="rId644" Type="http://schemas.openxmlformats.org/officeDocument/2006/relationships/hyperlink" Target="https://drive.google.com/open?id=1iW1kcTfORRN_QwG4wh83m8IirRve3oZm" TargetMode="External"/><Relationship Id="rId851" Type="http://schemas.openxmlformats.org/officeDocument/2006/relationships/hyperlink" Target="https://drive.google.com/open?id=1MGJGn8-KFuZ6mn4EzxT6kMC8_3VBAaI-" TargetMode="External"/><Relationship Id="rId1274" Type="http://schemas.openxmlformats.org/officeDocument/2006/relationships/hyperlink" Target="https://drive.google.com/open?id=1cSe8GbsGFRB5bGD5xLPBSzXQBYI8gb6A" TargetMode="External"/><Relationship Id="rId1481" Type="http://schemas.openxmlformats.org/officeDocument/2006/relationships/hyperlink" Target="https://drive.google.com/open?id=13NkpKK3fVlHaR4swV08DGeTrPsKx2sVc" TargetMode="External"/><Relationship Id="rId2118" Type="http://schemas.openxmlformats.org/officeDocument/2006/relationships/hyperlink" Target="https://drive.google.com/open?id=0B9VH351EVEJPUG1VdXhESUZ5ZTQ" TargetMode="External"/><Relationship Id="rId2325" Type="http://schemas.openxmlformats.org/officeDocument/2006/relationships/hyperlink" Target="https://drive.google.com/open?id=0B9VH351EVEJPNWRnZVhiSmtiaWc" TargetMode="External"/><Relationship Id="rId2532" Type="http://schemas.openxmlformats.org/officeDocument/2006/relationships/hyperlink" Target="https://drive.google.com/open?id=0B9VH351EVEJPelN6cjA5S252U0k" TargetMode="External"/><Relationship Id="rId504" Type="http://schemas.openxmlformats.org/officeDocument/2006/relationships/hyperlink" Target="https://drive.google.com/open?id=1ZXeiPEQZowijRP6oeSI1VrgxPpd0oR5E" TargetMode="External"/><Relationship Id="rId711" Type="http://schemas.openxmlformats.org/officeDocument/2006/relationships/hyperlink" Target="https://drive.google.com/open?id=1U4JiO58zHDnp_LmBTjwzqU9Oql9p2B3s" TargetMode="External"/><Relationship Id="rId1134" Type="http://schemas.openxmlformats.org/officeDocument/2006/relationships/hyperlink" Target="https://drive.google.com/open?id=16TUhxg66MjZFkbcqhjMbQQrzWOb_KIFZ" TargetMode="External"/><Relationship Id="rId1341" Type="http://schemas.openxmlformats.org/officeDocument/2006/relationships/hyperlink" Target="https://drive.google.com/open?id=1kgaspspX5z0FRhyqsbQVdbSraC8g0JfO" TargetMode="External"/><Relationship Id="rId1201" Type="http://schemas.openxmlformats.org/officeDocument/2006/relationships/hyperlink" Target="https://drive.google.com/open?id=1Vk05qvTdrAUf_unJY7TQrJ5zLGqVxjx-" TargetMode="External"/><Relationship Id="rId294" Type="http://schemas.openxmlformats.org/officeDocument/2006/relationships/hyperlink" Target="https://drive.google.com/drive/folders/1CEe8IzqCLRocFvab3lDYEd3qamJxuj2Y?usp=sharing" TargetMode="External"/><Relationship Id="rId2182" Type="http://schemas.openxmlformats.org/officeDocument/2006/relationships/hyperlink" Target="https://drive.google.com/open?id=0B9VH351EVEJPZ19hUmpBQ1lzZHc" TargetMode="External"/><Relationship Id="rId154" Type="http://schemas.openxmlformats.org/officeDocument/2006/relationships/hyperlink" Target="https://drive.google.com/drive/folders/1Wh6J7YvI2D0aAQZ04GfkTvxfJ0JLyafY?usp=sharing" TargetMode="External"/><Relationship Id="rId361" Type="http://schemas.openxmlformats.org/officeDocument/2006/relationships/hyperlink" Target="https://drive.google.com/drive/folders/1w6_PKnj4gBg9nt2tVzyU3JWLWxPzYMPU?usp=sharing" TargetMode="External"/><Relationship Id="rId2042" Type="http://schemas.openxmlformats.org/officeDocument/2006/relationships/hyperlink" Target="https://drive.google.com/open?id=0B9VH351EVEJPMWNZYllIQ0k4dWc" TargetMode="External"/><Relationship Id="rId221" Type="http://schemas.openxmlformats.org/officeDocument/2006/relationships/hyperlink" Target="https://drive.google.com/drive/folders/18136fZfAUCBPAxmvj_o81qLDcQVrYG02?usp=sharing" TargetMode="External"/><Relationship Id="rId2859" Type="http://schemas.openxmlformats.org/officeDocument/2006/relationships/hyperlink" Target="https://drive.google.com/open?id=0B9VH351EVEJPflVCOE5ZVHcxa2xDdXh5bVNTRERVcndSeGY5c2FjQ1pXSlFlU2gzakVkR2M&amp;authuser=0" TargetMode="External"/><Relationship Id="rId1668" Type="http://schemas.openxmlformats.org/officeDocument/2006/relationships/hyperlink" Target="https://drive.google.com/open?id=0B9VH351EVEJPeFY0bnh3di0xNjQ" TargetMode="External"/><Relationship Id="rId1875" Type="http://schemas.openxmlformats.org/officeDocument/2006/relationships/hyperlink" Target="https://drive.google.com/open?id=0B2QUlEER30QDUGU3bW9ma3dPN2c" TargetMode="External"/><Relationship Id="rId2719" Type="http://schemas.openxmlformats.org/officeDocument/2006/relationships/hyperlink" Target="https://drive.google.com/open?id=0B9VH351EVEJPfk0ydHFpdlVuajRvY1VEUXhjOE80cmRWYXdVZjFQanloV1V3Q0stOTZmUjA" TargetMode="External"/><Relationship Id="rId1528" Type="http://schemas.openxmlformats.org/officeDocument/2006/relationships/hyperlink" Target="https://drive.google.com/open?id=1hhjVqnxRrbbwbq26yE404tPXJFg3QAtF" TargetMode="External"/><Relationship Id="rId2926" Type="http://schemas.openxmlformats.org/officeDocument/2006/relationships/hyperlink" Target="https://drive.google.com/open?id=0B9VH351EVEJPflEwMWdsaU1aalptMVRCMUJ6TXo2dlREd0l4NEl2anJVMEhINDBna1VucDQ&amp;authuser=0" TargetMode="External"/><Relationship Id="rId1735" Type="http://schemas.openxmlformats.org/officeDocument/2006/relationships/hyperlink" Target="https://drive.google.com/open?id=0By9076QATsXNY1NWb2szUHYweUk" TargetMode="External"/><Relationship Id="rId1942" Type="http://schemas.openxmlformats.org/officeDocument/2006/relationships/hyperlink" Target="https://drive.google.com/open?id=0B9VH351EVEJPcFBSRDdYUjJLRGM" TargetMode="External"/><Relationship Id="rId27" Type="http://schemas.openxmlformats.org/officeDocument/2006/relationships/hyperlink" Target="https://drive.google.com/drive/folders/1T4qo5lniwSmBGxM_oZuPwTZXD-bXoNcI?usp=sharing" TargetMode="External"/><Relationship Id="rId1802" Type="http://schemas.openxmlformats.org/officeDocument/2006/relationships/hyperlink" Target="https://drive.google.com/open?id=0By9076QATsXNbmdVcU80OVhvdFU" TargetMode="External"/><Relationship Id="rId688" Type="http://schemas.openxmlformats.org/officeDocument/2006/relationships/hyperlink" Target="https://drive.google.com/open?id=1j6RovvCqYytPlKtlU6jCmDh5-lAQ2SvF" TargetMode="External"/><Relationship Id="rId895" Type="http://schemas.openxmlformats.org/officeDocument/2006/relationships/hyperlink" Target="https://drive.google.com/open?id=1bjmTYgGQJZWpFItOM2S8LfbFjXiEtKkw" TargetMode="External"/><Relationship Id="rId2369" Type="http://schemas.openxmlformats.org/officeDocument/2006/relationships/hyperlink" Target="https://drive.google.com/open?id=0By9076QATsXNTjNfUDhHZUZnNnc" TargetMode="External"/><Relationship Id="rId2576" Type="http://schemas.openxmlformats.org/officeDocument/2006/relationships/hyperlink" Target="https://drive.google.com/open?id=0B9VH351EVEJPNGQ0aWZ0V2xIRjQ" TargetMode="External"/><Relationship Id="rId2783" Type="http://schemas.openxmlformats.org/officeDocument/2006/relationships/hyperlink" Target="https://drive.google.com/open?id=0B9VH351EVEJPfm94U3Zhc09sV1BKSzZzTUp5SVVnSU9kZjFnbVFQa2ZpV1Rncl9RMDY4S0U&amp;authuser=0" TargetMode="External"/><Relationship Id="rId548" Type="http://schemas.openxmlformats.org/officeDocument/2006/relationships/hyperlink" Target="https://drive.google.com/open?id=1aGBkIDu4xO-wuqdnsHmHDjSsAWniEmII" TargetMode="External"/><Relationship Id="rId755" Type="http://schemas.openxmlformats.org/officeDocument/2006/relationships/hyperlink" Target="https://drive.google.com/open?id=1S16YUYvvA9uHoKGAebm56PEnFh0XqkAh" TargetMode="External"/><Relationship Id="rId962" Type="http://schemas.openxmlformats.org/officeDocument/2006/relationships/hyperlink" Target="https://drive.google.com/open?id=1Dl4FDXhlyTFMfEacdb1WL3OupT3JQSmB" TargetMode="External"/><Relationship Id="rId1178" Type="http://schemas.openxmlformats.org/officeDocument/2006/relationships/hyperlink" Target="https://drive.google.com/open?id=1JHmlH66UTF3RyaReQPQ0TfprNoCFOpjn" TargetMode="External"/><Relationship Id="rId1385" Type="http://schemas.openxmlformats.org/officeDocument/2006/relationships/hyperlink" Target="https://drive.google.com/open?id=1Ymcp-gyqmzXC96ssrW-ooNAVVCYoXoMR" TargetMode="External"/><Relationship Id="rId1592" Type="http://schemas.openxmlformats.org/officeDocument/2006/relationships/hyperlink" Target="https://drive.google.com/open?id=0By9076QATsXNZlBKdWxyNG5YWFU" TargetMode="External"/><Relationship Id="rId2229" Type="http://schemas.openxmlformats.org/officeDocument/2006/relationships/hyperlink" Target="https://drive.google.com/open?id=0B9VH351EVEJPOXBBb2dtTmRDamc" TargetMode="External"/><Relationship Id="rId2436" Type="http://schemas.openxmlformats.org/officeDocument/2006/relationships/hyperlink" Target="https://drive.google.com/open?id=0B9VH351EVEJPdld4RTdBb0c0VGs" TargetMode="External"/><Relationship Id="rId2643" Type="http://schemas.openxmlformats.org/officeDocument/2006/relationships/hyperlink" Target="https://drive.google.com/open?id=0B9VH351EVEJPfm0yZE0yLVAtd0k4U3pwMkh5dFQyQ1lieFUzejlSTFFVRV9heTNNa3dSS1k" TargetMode="External"/><Relationship Id="rId2850" Type="http://schemas.openxmlformats.org/officeDocument/2006/relationships/hyperlink" Target="https://drive.google.com/open?id=0By9076QATsXNV082dWZsQXBpeU0&amp;authuser=0" TargetMode="External"/><Relationship Id="rId91" Type="http://schemas.openxmlformats.org/officeDocument/2006/relationships/hyperlink" Target="https://drive.google.com/drive/folders/1JiJGTvriluKvhrrOsAODRa3jodvhLCdZ?usp=sharing" TargetMode="External"/><Relationship Id="rId408" Type="http://schemas.openxmlformats.org/officeDocument/2006/relationships/hyperlink" Target="https://drive.google.com/open?id=150-HAoL6Hy2IivaS8jcjj4ZhM2msUCfC" TargetMode="External"/><Relationship Id="rId615" Type="http://schemas.openxmlformats.org/officeDocument/2006/relationships/hyperlink" Target="https://drive.google.com/open?id=1K8wVQNjyP4G3j3qS5VRXObCI0j9sQafA" TargetMode="External"/><Relationship Id="rId822" Type="http://schemas.openxmlformats.org/officeDocument/2006/relationships/hyperlink" Target="https://drive.google.com/open?id=1BqdAJ1_Ry0H7n8i3UrPzVD1HvdoDjhDG" TargetMode="External"/><Relationship Id="rId1038" Type="http://schemas.openxmlformats.org/officeDocument/2006/relationships/hyperlink" Target="https://drive.google.com/open?id=14IKwxc6ZgymaySiar73R9sx1SnA568a3" TargetMode="External"/><Relationship Id="rId1245" Type="http://schemas.openxmlformats.org/officeDocument/2006/relationships/hyperlink" Target="https://drive.google.com/open?id=1hgTe0r5p7KASVwN426Dy2fVMOs2Q1ou3" TargetMode="External"/><Relationship Id="rId1452" Type="http://schemas.openxmlformats.org/officeDocument/2006/relationships/hyperlink" Target="https://drive.google.com/open?id=1HmUgr7hFVJoBFQTxjhgxgFwCZggCupT4" TargetMode="External"/><Relationship Id="rId2503" Type="http://schemas.openxmlformats.org/officeDocument/2006/relationships/hyperlink" Target="https://drive.google.com/open?id=0B9VH351EVEJPZUVnVkRJb3FIcVE" TargetMode="External"/><Relationship Id="rId1105" Type="http://schemas.openxmlformats.org/officeDocument/2006/relationships/hyperlink" Target="https://drive.google.com/open?id=1U4mJPHDw4sZ9wAY8uPisTtZ_qpigYnhC" TargetMode="External"/><Relationship Id="rId1312" Type="http://schemas.openxmlformats.org/officeDocument/2006/relationships/hyperlink" Target="https://drive.google.com/open?id=1rtzsjMJ84MgvE41WZbc5eu4dirD06dUy" TargetMode="External"/><Relationship Id="rId2710" Type="http://schemas.openxmlformats.org/officeDocument/2006/relationships/hyperlink" Target="https://drive.google.com/open?id=0B9VH351EVEJPfmZYR3JUaGltdjI4X1RlR0dGc1NqMVgtMkFwcWdGUUc5VGl1VnlqTDlwRWs" TargetMode="External"/><Relationship Id="rId198" Type="http://schemas.openxmlformats.org/officeDocument/2006/relationships/hyperlink" Target="https://drive.google.com/drive/folders/1dLDdE1W9t9lbkK7GVTTk4puXH_xoJtiT?usp=sharing" TargetMode="External"/><Relationship Id="rId2086" Type="http://schemas.openxmlformats.org/officeDocument/2006/relationships/hyperlink" Target="https://drive.google.com/open?id=0B9VH351EVEJPdVhsdzNFMWhxcWs" TargetMode="External"/><Relationship Id="rId2293" Type="http://schemas.openxmlformats.org/officeDocument/2006/relationships/hyperlink" Target="https://drive.google.com/open?id=0B9VH351EVEJPSmEtaFZOY2l1azA" TargetMode="External"/><Relationship Id="rId265" Type="http://schemas.openxmlformats.org/officeDocument/2006/relationships/hyperlink" Target="https://drive.google.com/drive/folders/128Tro0Ia7RXX2Ch0UvsxwEQsF0mjGLab?usp=sharing" TargetMode="External"/><Relationship Id="rId472" Type="http://schemas.openxmlformats.org/officeDocument/2006/relationships/hyperlink" Target="https://drive.google.com/open?id=1UNhozRaggYEGvCQR5oc01xKsMbDSSI3O" TargetMode="External"/><Relationship Id="rId2153" Type="http://schemas.openxmlformats.org/officeDocument/2006/relationships/hyperlink" Target="https://drive.google.com/open?id=0B9VH351EVEJPeVR5WDE5RElLUW8" TargetMode="External"/><Relationship Id="rId2360" Type="http://schemas.openxmlformats.org/officeDocument/2006/relationships/hyperlink" Target="https://drive.google.com/open?id=0B9VH351EVEJPMXkta2F2ampWU3M" TargetMode="External"/><Relationship Id="rId125" Type="http://schemas.openxmlformats.org/officeDocument/2006/relationships/hyperlink" Target="https://drive.google.com/drive/folders/1aEfFgdqAz3ADD2cLyOsa7sSfMFOwPqA0?usp=sharing" TargetMode="External"/><Relationship Id="rId332" Type="http://schemas.openxmlformats.org/officeDocument/2006/relationships/hyperlink" Target="https://drive.google.com/drive/folders/1K2IExmc8c-RrMgo7p_CYrXTVJ5Lx8PKP?usp=sharing" TargetMode="External"/><Relationship Id="rId2013" Type="http://schemas.openxmlformats.org/officeDocument/2006/relationships/hyperlink" Target="https://drive.google.com/open?id=0B9VH351EVEJPeFVvTUhwSElUUWs" TargetMode="External"/><Relationship Id="rId2220" Type="http://schemas.openxmlformats.org/officeDocument/2006/relationships/hyperlink" Target="https://drive.google.com/open?id=0B9VH351EVEJPRWYtTnhCcHN5S1E" TargetMode="External"/><Relationship Id="rId1779" Type="http://schemas.openxmlformats.org/officeDocument/2006/relationships/hyperlink" Target="https://drive.google.com/open?id=0By9076QATsXNNE1nT1Z0Sm9UMk0" TargetMode="External"/><Relationship Id="rId1986" Type="http://schemas.openxmlformats.org/officeDocument/2006/relationships/hyperlink" Target="https://drive.google.com/open?id=0B9VH351EVEJPVnplVU0xWnJYcjg" TargetMode="External"/><Relationship Id="rId1639" Type="http://schemas.openxmlformats.org/officeDocument/2006/relationships/hyperlink" Target="https://drive.google.com/open?id=0By9076QATsXNTk1XMERPNFJkVGM" TargetMode="External"/><Relationship Id="rId1846" Type="http://schemas.openxmlformats.org/officeDocument/2006/relationships/hyperlink" Target="https://drive.google.com/open?id=0By9076QATsXNRWdyeU9pTm1HZW8" TargetMode="External"/><Relationship Id="rId1706" Type="http://schemas.openxmlformats.org/officeDocument/2006/relationships/hyperlink" Target="https://drive.google.com/open?id=0By9076QATsXNYlZlLWtnMzBpeUk" TargetMode="External"/><Relationship Id="rId1913" Type="http://schemas.openxmlformats.org/officeDocument/2006/relationships/hyperlink" Target="https://drive.google.com/open?id=0B2QUlEER30QDbWhUb2tnVGt5Smc" TargetMode="External"/><Relationship Id="rId799" Type="http://schemas.openxmlformats.org/officeDocument/2006/relationships/hyperlink" Target="https://drive.google.com/open?id=1jbUR7dmkGH4P9uEZqBYnss-VH7rwQqR4" TargetMode="External"/><Relationship Id="rId2687" Type="http://schemas.openxmlformats.org/officeDocument/2006/relationships/hyperlink" Target="https://drive.google.com/open?id=0B9VH351EVEJPfmdfV0pfSUl3VDFwN2NLTHg4WEpCLXBhalV6WFVfNi1aU2lUeVJiNjlzMEE" TargetMode="External"/><Relationship Id="rId2894" Type="http://schemas.openxmlformats.org/officeDocument/2006/relationships/hyperlink" Target="https://drive.google.com/open?id=0B9VH351EVEJPfkYzXzVSMnowT1NxcTJSd2lNNERoZ0hjR1pMdHI3SXdUa1lKanNZU3Y5LWs&amp;authuser=0" TargetMode="External"/><Relationship Id="rId659" Type="http://schemas.openxmlformats.org/officeDocument/2006/relationships/hyperlink" Target="https://drive.google.com/open?id=1ljBeCKPoqtrDBoh9RrAL3glfkoN4kqZf" TargetMode="External"/><Relationship Id="rId866" Type="http://schemas.openxmlformats.org/officeDocument/2006/relationships/hyperlink" Target="https://drive.google.com/open?id=1GHl3daNMDqQuWPhfW7bP_j2MiQzF2l9j" TargetMode="External"/><Relationship Id="rId1289" Type="http://schemas.openxmlformats.org/officeDocument/2006/relationships/hyperlink" Target="https://drive.google.com/open?id=1dJZav3pMygvMw2z7lo6jTOdi3EWwrXLl" TargetMode="External"/><Relationship Id="rId1496" Type="http://schemas.openxmlformats.org/officeDocument/2006/relationships/hyperlink" Target="https://drive.google.com/open?id=1RWiEaHdLDIvsINjhszOqFQ14GHNoVN-2" TargetMode="External"/><Relationship Id="rId2547" Type="http://schemas.openxmlformats.org/officeDocument/2006/relationships/hyperlink" Target="https://drive.google.com/open?id=0B9VH351EVEJPamFlMXlqa2EwZGs" TargetMode="External"/><Relationship Id="rId519" Type="http://schemas.openxmlformats.org/officeDocument/2006/relationships/hyperlink" Target="https://drive.google.com/open?id=1X_NDegjKY8RRXnc6IdH_gv_AedK_M-z5" TargetMode="External"/><Relationship Id="rId1149" Type="http://schemas.openxmlformats.org/officeDocument/2006/relationships/hyperlink" Target="https://drive.google.com/open?id=16cKJy96kFiWjgU0ufhxWETP9N-9RSW94" TargetMode="External"/><Relationship Id="rId1356" Type="http://schemas.openxmlformats.org/officeDocument/2006/relationships/hyperlink" Target="https://drive.google.com/open?id=1UWSScA2KrSmcjEInvX2stgZOx2Zxf1eu" TargetMode="External"/><Relationship Id="rId2754" Type="http://schemas.openxmlformats.org/officeDocument/2006/relationships/hyperlink" Target="https://drive.google.com/open?id=0B9VH351EVEJPfk5zcXh1N0pSQllIR0lGWTZ0X0lDNDVqM3VTcVVsSktOc2VUVEQxZjg4UDA&amp;authuser=0" TargetMode="External"/><Relationship Id="rId2961" Type="http://schemas.openxmlformats.org/officeDocument/2006/relationships/hyperlink" Target="https://drive.google.com/open?id=0B9VH351EVEJPfkpfNjI0SldqV0xjcWJSRmp5MnRpWTJFYms3STZsUDlEQzlNeGdTaktzaVk&amp;authuser=0" TargetMode="External"/><Relationship Id="rId726" Type="http://schemas.openxmlformats.org/officeDocument/2006/relationships/hyperlink" Target="https://drive.google.com/open?id=1HSv4qjMJnRRrZnBt3HavdcZO7Sp3J6eK" TargetMode="External"/><Relationship Id="rId933" Type="http://schemas.openxmlformats.org/officeDocument/2006/relationships/hyperlink" Target="https://drive.google.com/open?id=1A6oZtFuJgl3_bqsJ0r2s6ELlrxhq0kxP" TargetMode="External"/><Relationship Id="rId1009" Type="http://schemas.openxmlformats.org/officeDocument/2006/relationships/hyperlink" Target="https://drive.google.com/open?id=1mYQ0S_H0klm9ZYrhgNn3FQ39c-uqC5WP" TargetMode="External"/><Relationship Id="rId1563" Type="http://schemas.openxmlformats.org/officeDocument/2006/relationships/hyperlink" Target="https://drive.google.com/open?id=1ZsMBLc0U8g1_03DdlECd8hUgkSNxWtBJ" TargetMode="External"/><Relationship Id="rId1770" Type="http://schemas.openxmlformats.org/officeDocument/2006/relationships/hyperlink" Target="https://drive.google.com/open?id=0By9076QATsXNS183S2JzdVhiUUU" TargetMode="External"/><Relationship Id="rId2407" Type="http://schemas.openxmlformats.org/officeDocument/2006/relationships/hyperlink" Target="https://drive.google.com/open?id=0B9VH351EVEJPdnRLaUk2Vy1iX2M" TargetMode="External"/><Relationship Id="rId2614" Type="http://schemas.openxmlformats.org/officeDocument/2006/relationships/hyperlink" Target="https://drive.google.com/open?id=0B9VH351EVEJPfm03Rk5MdWUzNUFybmh4cDkzSjJtT3JsVUpfMmE3VXl5R2h1ZDg0RkRSSjQ" TargetMode="External"/><Relationship Id="rId2821" Type="http://schemas.openxmlformats.org/officeDocument/2006/relationships/hyperlink" Target="https://drive.google.com/open?id=0B9VH351EVEJPfjdzWExVdGZ1YjdqTlNFYThqVnZVN2E3ZHRyMzUwbnY3dThhdHc1SVNJeXM&amp;authuser=0" TargetMode="External"/><Relationship Id="rId62" Type="http://schemas.openxmlformats.org/officeDocument/2006/relationships/hyperlink" Target="https://drive.google.com/drive/folders/1tGM-i6OHN7xl6jl_qMrLqrouaqjkBzKt?usp=sharing" TargetMode="External"/><Relationship Id="rId1216" Type="http://schemas.openxmlformats.org/officeDocument/2006/relationships/hyperlink" Target="https://drive.google.com/open?id=1y2xUkt_1poRIA8E6sQ-nw7GKTJbnu3SK" TargetMode="External"/><Relationship Id="rId1423" Type="http://schemas.openxmlformats.org/officeDocument/2006/relationships/hyperlink" Target="https://drive.google.com/open?id=1uAYw7JRaEiPfbwGD2D_HjEIZlTloddjq" TargetMode="External"/><Relationship Id="rId1630" Type="http://schemas.openxmlformats.org/officeDocument/2006/relationships/hyperlink" Target="https://drive.google.com/open?id=0By9076QATsXNMDZ6NEdXbFRFN2c" TargetMode="External"/><Relationship Id="rId2197" Type="http://schemas.openxmlformats.org/officeDocument/2006/relationships/hyperlink" Target="https://drive.google.com/open?id=0B9VH351EVEJPR29YMC1Vd3VhS0U" TargetMode="External"/><Relationship Id="rId169" Type="http://schemas.openxmlformats.org/officeDocument/2006/relationships/hyperlink" Target="https://drive.google.com/drive/folders/1FvH00VYVdPGseh0WpW8_0Eyl3abEKlnv?usp=sharing" TargetMode="External"/><Relationship Id="rId376" Type="http://schemas.openxmlformats.org/officeDocument/2006/relationships/hyperlink" Target="https://drive.google.com/drive/folders/1Nm3VARQP1kUw6WK1kcJLyZwQ0_PxvsJq?usp=sharing" TargetMode="External"/><Relationship Id="rId583" Type="http://schemas.openxmlformats.org/officeDocument/2006/relationships/hyperlink" Target="https://drive.google.com/open?id=1AIuFm9CkJDsj579gfSeLjl20PfCNwKGq" TargetMode="External"/><Relationship Id="rId790" Type="http://schemas.openxmlformats.org/officeDocument/2006/relationships/hyperlink" Target="https://drive.google.com/open?id=14PvsROuxtgmDcLhhZVebkoKEneLprbuX" TargetMode="External"/><Relationship Id="rId2057" Type="http://schemas.openxmlformats.org/officeDocument/2006/relationships/hyperlink" Target="https://drive.google.com/open?id=0B9VH351EVEJPd0FSZzdqQzM2ckE" TargetMode="External"/><Relationship Id="rId2264" Type="http://schemas.openxmlformats.org/officeDocument/2006/relationships/hyperlink" Target="https://drive.google.com/open?id=0B9VH351EVEJPT1gyTm8xdDk2LTg" TargetMode="External"/><Relationship Id="rId2471" Type="http://schemas.openxmlformats.org/officeDocument/2006/relationships/hyperlink" Target="https://drive.google.com/open?id=0B9VH351EVEJPcnNuN1hUSUo3M3c" TargetMode="External"/><Relationship Id="rId236" Type="http://schemas.openxmlformats.org/officeDocument/2006/relationships/hyperlink" Target="https://drive.google.com/drive/folders/16_vaWr9vcNd2Jf9EAi03Jt85vm6qIkV8?usp=sharing" TargetMode="External"/><Relationship Id="rId443" Type="http://schemas.openxmlformats.org/officeDocument/2006/relationships/hyperlink" Target="https://drive.google.com/open?id=1AnoiV-FgpdswM6K_L5ns13lqLQau6fHd" TargetMode="External"/><Relationship Id="rId650" Type="http://schemas.openxmlformats.org/officeDocument/2006/relationships/hyperlink" Target="https://drive.google.com/open?id=15Mrz23c6T4DG_MhYYWdSidqSaWPfbEZu" TargetMode="External"/><Relationship Id="rId1073" Type="http://schemas.openxmlformats.org/officeDocument/2006/relationships/hyperlink" Target="https://drive.google.com/open?id=1NYmf5-GGtgaMYCmyJ1ozSi5R4P2wK410" TargetMode="External"/><Relationship Id="rId1280" Type="http://schemas.openxmlformats.org/officeDocument/2006/relationships/hyperlink" Target="https://drive.google.com/open?id=1wJ60TtRhDqKU3nN9YE3MEWkZA4F3lTKG" TargetMode="External"/><Relationship Id="rId2124" Type="http://schemas.openxmlformats.org/officeDocument/2006/relationships/hyperlink" Target="https://drive.google.com/open?id=0B518zsGl2Pgjc3I5WS1pR0g0T1E" TargetMode="External"/><Relationship Id="rId2331" Type="http://schemas.openxmlformats.org/officeDocument/2006/relationships/hyperlink" Target="https://drive.google.com/open?id=0B9VH351EVEJPcFg0VVpRaWt0ZXM" TargetMode="External"/><Relationship Id="rId303" Type="http://schemas.openxmlformats.org/officeDocument/2006/relationships/hyperlink" Target="https://drive.google.com/drive/folders/1qDNbYfZPjkBgK9l7K_RMKbEPLcoHPbKM?usp=sharing" TargetMode="External"/><Relationship Id="rId1140" Type="http://schemas.openxmlformats.org/officeDocument/2006/relationships/hyperlink" Target="https://drive.google.com/open?id=1piVVZqGfJhdKGakzrkB8T2GQvKC38yrR" TargetMode="External"/><Relationship Id="rId510" Type="http://schemas.openxmlformats.org/officeDocument/2006/relationships/hyperlink" Target="https://drive.google.com/open?id=1Bgc3zpAOUxoEREh-VpcB9uuGIGBNhXUb" TargetMode="External"/><Relationship Id="rId1000" Type="http://schemas.openxmlformats.org/officeDocument/2006/relationships/hyperlink" Target="https://drive.google.com/open?id=1wRkDCj_Gm6G6IQWLFa_njLddX3ovd00v" TargetMode="External"/><Relationship Id="rId1957" Type="http://schemas.openxmlformats.org/officeDocument/2006/relationships/hyperlink" Target="https://drive.google.com/open?id=0By9076QATsXNal9ZRHpwd3N0clU" TargetMode="External"/><Relationship Id="rId1817" Type="http://schemas.openxmlformats.org/officeDocument/2006/relationships/hyperlink" Target="https://drive.google.com/open?id=0By9076QATsXNWU82Y1h0NDBEbFk" TargetMode="External"/><Relationship Id="rId160" Type="http://schemas.openxmlformats.org/officeDocument/2006/relationships/hyperlink" Target="https://drive.google.com/drive/folders/1wWJxAUmYwK_F1uAKRs4--4brhlUUsuJD?usp=sharing" TargetMode="External"/><Relationship Id="rId2798" Type="http://schemas.openxmlformats.org/officeDocument/2006/relationships/hyperlink" Target="https://drive.google.com/open?id=0B9VH351EVEJPfmdOUXAyWlJzenVWNE82SU01a25LVG9rRE84R1lhQ0xPMVBXbDA4TEZBVk0&amp;authuser=0" TargetMode="External"/><Relationship Id="rId977" Type="http://schemas.openxmlformats.org/officeDocument/2006/relationships/hyperlink" Target="https://drive.google.com/open?id=1KPqEcUm7C3cm_X5_ARGWz0KZz8F6Ujtm" TargetMode="External"/><Relationship Id="rId2658" Type="http://schemas.openxmlformats.org/officeDocument/2006/relationships/hyperlink" Target="https://drive.google.com/open?id=0B9VH351EVEJPflpkRU13SXRta3U5ZmNqajd5aDFGa1pNeHlDVjMxd2VVUkJJanZSb1RUdU0" TargetMode="External"/><Relationship Id="rId2865" Type="http://schemas.openxmlformats.org/officeDocument/2006/relationships/hyperlink" Target="https://drive.google.com/open?id=0By9076QATsXNSXlEMVNKYl9xWW8&amp;authuser=0" TargetMode="External"/><Relationship Id="rId837" Type="http://schemas.openxmlformats.org/officeDocument/2006/relationships/hyperlink" Target="https://drive.google.com/open?id=1ONLd2JP3VqcqI7cQBum4TOsuJjkzBzSF" TargetMode="External"/><Relationship Id="rId1467" Type="http://schemas.openxmlformats.org/officeDocument/2006/relationships/hyperlink" Target="https://drive.google.com/open?id=1tb-JNMtkFmByaPrPZmK__MYSF7Qqyc5P" TargetMode="External"/><Relationship Id="rId1674" Type="http://schemas.openxmlformats.org/officeDocument/2006/relationships/hyperlink" Target="https://drive.google.com/open?id=0B2QUlEER30QDMnR4R00wUUhNeEU" TargetMode="External"/><Relationship Id="rId1881" Type="http://schemas.openxmlformats.org/officeDocument/2006/relationships/hyperlink" Target="https://drive.google.com/open?id=0B2QUlEER30QDSTZvcmRjTkptczg" TargetMode="External"/><Relationship Id="rId2518" Type="http://schemas.openxmlformats.org/officeDocument/2006/relationships/hyperlink" Target="https://drive.google.com/open?id=0B9VH351EVEJPNHpQd0dQMkJYdkE" TargetMode="External"/><Relationship Id="rId2725" Type="http://schemas.openxmlformats.org/officeDocument/2006/relationships/hyperlink" Target="https://drive.google.com/open?id=0By9076QATsXNQmxKSXZhVERYMlk" TargetMode="External"/><Relationship Id="rId2932" Type="http://schemas.openxmlformats.org/officeDocument/2006/relationships/hyperlink" Target="https://drive.google.com/open?id=0B9VH351EVEJPfmRrNjE3ZXdUbzlXWktHLVdRMVNiZGVXdFdzbU1yMkl2VHRsTWJSc1d1d0k&amp;authuser=0" TargetMode="External"/><Relationship Id="rId904" Type="http://schemas.openxmlformats.org/officeDocument/2006/relationships/hyperlink" Target="https://drive.google.com/open?id=1Lp0kSiu3rANE1qCXJsAeLLQGc2J5G4LY" TargetMode="External"/><Relationship Id="rId1327" Type="http://schemas.openxmlformats.org/officeDocument/2006/relationships/hyperlink" Target="https://drive.google.com/open?id=1iQxZcTqwc_ctuCM2HBF5jlc1KI_C4iVd" TargetMode="External"/><Relationship Id="rId1534" Type="http://schemas.openxmlformats.org/officeDocument/2006/relationships/hyperlink" Target="https://drive.google.com/open?id=1dnUgwrz8u_bR34BP8aXdyfcTNRxSgNKV" TargetMode="External"/><Relationship Id="rId1741" Type="http://schemas.openxmlformats.org/officeDocument/2006/relationships/hyperlink" Target="https://drive.google.com/open?id=0By9076QATsXNNmxSUURKblJQT2s" TargetMode="External"/><Relationship Id="rId33" Type="http://schemas.openxmlformats.org/officeDocument/2006/relationships/hyperlink" Target="https://drive.google.com/drive/folders/1CbuzlxmsSHxV_y3D8WX4kkOaNdI6hmAO?usp=sharing" TargetMode="External"/><Relationship Id="rId1601" Type="http://schemas.openxmlformats.org/officeDocument/2006/relationships/hyperlink" Target="https://drive.google.com/open?id=0By9076QATsXNN014NjdlbnluMEk" TargetMode="External"/><Relationship Id="rId487" Type="http://schemas.openxmlformats.org/officeDocument/2006/relationships/hyperlink" Target="https://drive.google.com/open?id=16pGLueNOJdZUzJUAoFKdCpcBwqAnw6yd" TargetMode="External"/><Relationship Id="rId694" Type="http://schemas.openxmlformats.org/officeDocument/2006/relationships/hyperlink" Target="https://drive.google.com/open?id=1C00XVQfOxhOtxMAHKN06sC1rwdmpJ8FD" TargetMode="External"/><Relationship Id="rId2168" Type="http://schemas.openxmlformats.org/officeDocument/2006/relationships/hyperlink" Target="https://drive.google.com/open?id=0B9VH351EVEJPbEthcVp5UklGS3M" TargetMode="External"/><Relationship Id="rId2375" Type="http://schemas.openxmlformats.org/officeDocument/2006/relationships/hyperlink" Target="https://drive.google.com/open?id=0B9VH351EVEJPTjBMeml2bzB1OVk" TargetMode="External"/><Relationship Id="rId347" Type="http://schemas.openxmlformats.org/officeDocument/2006/relationships/hyperlink" Target="https://drive.google.com/open?id=1i5yfleRoy-aZH6RvvpyIOicjCWC00UhO" TargetMode="External"/><Relationship Id="rId1184" Type="http://schemas.openxmlformats.org/officeDocument/2006/relationships/hyperlink" Target="https://drive.google.com/open?id=14ndiPgnqQ-zo7A4TZqp7jtfK2R88ux9C" TargetMode="External"/><Relationship Id="rId2028" Type="http://schemas.openxmlformats.org/officeDocument/2006/relationships/hyperlink" Target="https://drive.google.com/open?id=0B9VH351EVEJPYXVPbGc1TDU1TDA" TargetMode="External"/><Relationship Id="rId2582" Type="http://schemas.openxmlformats.org/officeDocument/2006/relationships/hyperlink" Target="https://drive.google.com/open?id=0B9VH351EVEJPcmN2b19STzFfMVk" TargetMode="External"/><Relationship Id="rId554" Type="http://schemas.openxmlformats.org/officeDocument/2006/relationships/hyperlink" Target="https://drive.google.com/open?id=1TMaZMx_-Tx60G4SXuq6THyVKFzKcECnT" TargetMode="External"/><Relationship Id="rId761" Type="http://schemas.openxmlformats.org/officeDocument/2006/relationships/hyperlink" Target="https://drive.google.com/open?id=1fnXNCXx1kS130K2O00zKKBzhIZ3XmqSH" TargetMode="External"/><Relationship Id="rId1391" Type="http://schemas.openxmlformats.org/officeDocument/2006/relationships/hyperlink" Target="https://drive.google.com/open?id=1A4obKCqiAq5TB9I2Ab_aIh_gLwohnxmI" TargetMode="External"/><Relationship Id="rId2235" Type="http://schemas.openxmlformats.org/officeDocument/2006/relationships/hyperlink" Target="https://drive.google.com/open?id=0B9VH351EVEJPWEktbmtEQXN0YVU" TargetMode="External"/><Relationship Id="rId2442" Type="http://schemas.openxmlformats.org/officeDocument/2006/relationships/hyperlink" Target="https://drive.google.com/open?id=0B9VH351EVEJPdkVNWnplVl94SXc" TargetMode="External"/><Relationship Id="rId207" Type="http://schemas.openxmlformats.org/officeDocument/2006/relationships/hyperlink" Target="https://drive.google.com/drive/folders/1nfWZPptbAeQvrb57Dzdm435fL-hSkdv0?usp=sharing" TargetMode="External"/><Relationship Id="rId414" Type="http://schemas.openxmlformats.org/officeDocument/2006/relationships/hyperlink" Target="https://drive.google.com/open?id=1gaM0vvMpGkMVVGwHg3geCCdUxDnfu-TH" TargetMode="External"/><Relationship Id="rId621" Type="http://schemas.openxmlformats.org/officeDocument/2006/relationships/hyperlink" Target="https://drive.google.com/open?id=1c1Z_LQV6h_dvDnAayQj4dmHbSjouf8NC" TargetMode="External"/><Relationship Id="rId1044" Type="http://schemas.openxmlformats.org/officeDocument/2006/relationships/hyperlink" Target="https://drive.google.com/open?id=1y6ZLyLSex4Bw1rt-Zw7BFgWJ9bi2WAoi" TargetMode="External"/><Relationship Id="rId1251" Type="http://schemas.openxmlformats.org/officeDocument/2006/relationships/hyperlink" Target="https://drive.google.com/open?id=1TnJIBLJ3JL9T-W6h772bV_JQl4kOe085" TargetMode="External"/><Relationship Id="rId2302" Type="http://schemas.openxmlformats.org/officeDocument/2006/relationships/hyperlink" Target="https://drive.google.com/open?id=0B9VH351EVEJPRXNneldMQ3VkRzA" TargetMode="External"/><Relationship Id="rId1111" Type="http://schemas.openxmlformats.org/officeDocument/2006/relationships/hyperlink" Target="https://drive.google.com/open?id=1kRmIAAcTvQCFemR46_cDLBHkb_CXtBuW" TargetMode="External"/><Relationship Id="rId1928" Type="http://schemas.openxmlformats.org/officeDocument/2006/relationships/hyperlink" Target="https://drive.google.com/open?id=0B2QUlEER30QDQWdXVmZYUlRNTE0" TargetMode="External"/><Relationship Id="rId2092" Type="http://schemas.openxmlformats.org/officeDocument/2006/relationships/hyperlink" Target="https://drive.google.com/open?id=0B9VH351EVEJPTzZoMFVxeGhYMUE" TargetMode="External"/><Relationship Id="rId271" Type="http://schemas.openxmlformats.org/officeDocument/2006/relationships/hyperlink" Target="https://drive.google.com/drive/folders/1zxn5k7gjD9g0EEj1PHJ4iOR3pUB_nqPu?usp=sharing" TargetMode="External"/><Relationship Id="rId131" Type="http://schemas.openxmlformats.org/officeDocument/2006/relationships/hyperlink" Target="https://drive.google.com/drive/folders/1eiGdO5Y_6ZE8PM4HR1qglk3goBWkx4Py?usp=sharing" TargetMode="External"/><Relationship Id="rId2769" Type="http://schemas.openxmlformats.org/officeDocument/2006/relationships/hyperlink" Target="https://drive.google.com/open?id=0B9VH351EVEJPfk5oaG5vYjlPLXl6WjUtWVo0a3lnUDF6a3pEUGM1WEMxY2psWVJ5Y1dTaW8&amp;authuser=0" TargetMode="External"/><Relationship Id="rId2976" Type="http://schemas.openxmlformats.org/officeDocument/2006/relationships/hyperlink" Target="https://drive.google.com/open?id=0B9VH351EVEJPUUhBWng1WmJUVVU&amp;authuser=0" TargetMode="External"/><Relationship Id="rId948" Type="http://schemas.openxmlformats.org/officeDocument/2006/relationships/hyperlink" Target="https://drive.google.com/open?id=1-bUaGWsIRgLLRuAKcO7cpmd24qAF-1JX" TargetMode="External"/><Relationship Id="rId1578" Type="http://schemas.openxmlformats.org/officeDocument/2006/relationships/hyperlink" Target="https://drive.google.com/open?id=0By9076QATsXNVEp1OVF1RE13bHc" TargetMode="External"/><Relationship Id="rId1785" Type="http://schemas.openxmlformats.org/officeDocument/2006/relationships/hyperlink" Target="https://drive.google.com/open?id=0By9076QATsXNaDVCUDJUd0tYQ3c" TargetMode="External"/><Relationship Id="rId1992" Type="http://schemas.openxmlformats.org/officeDocument/2006/relationships/hyperlink" Target="https://drive.google.com/open?id=0B9VH351EVEJPX1czZldlaGtVYzQ" TargetMode="External"/><Relationship Id="rId2629" Type="http://schemas.openxmlformats.org/officeDocument/2006/relationships/hyperlink" Target="https://drive.google.com/open?id=0B9VH351EVEJPfnh2QllRNXNNQi1jV3pyNTMtN1ZmOGpNQzVZdVpFTHN3SU5fcWljeVNEMmM" TargetMode="External"/><Relationship Id="rId2836" Type="http://schemas.openxmlformats.org/officeDocument/2006/relationships/hyperlink" Target="https://drive.google.com/open?id=0B9VH351EVEJPfjd3YkhDTVBzeVd1clo0MTd3bUVGMmZlSTJJUFU2TGlrUXlJTnIyZ3RialE&amp;authuser=0" TargetMode="External"/><Relationship Id="rId77" Type="http://schemas.openxmlformats.org/officeDocument/2006/relationships/hyperlink" Target="https://drive.google.com/drive/folders/1WXRiX5UfOHglGDfUQ3Zb8Wd6zj_URjd5?usp=sharing" TargetMode="External"/><Relationship Id="rId808" Type="http://schemas.openxmlformats.org/officeDocument/2006/relationships/hyperlink" Target="https://drive.google.com/open?id=1k9fUlhwYXjGFe2fI6NQF-fIWpC0hyKTH" TargetMode="External"/><Relationship Id="rId1438" Type="http://schemas.openxmlformats.org/officeDocument/2006/relationships/hyperlink" Target="https://drive.google.com/open?id=1jwwb1NY5aZ1vKL_T2PyE4ZQkDL7NA-x6" TargetMode="External"/><Relationship Id="rId1645" Type="http://schemas.openxmlformats.org/officeDocument/2006/relationships/hyperlink" Target="https://drive.google.com/open?id=0By9076QATsXNdTRJTkVjNkRieWc" TargetMode="External"/><Relationship Id="rId1852" Type="http://schemas.openxmlformats.org/officeDocument/2006/relationships/hyperlink" Target="https://drive.google.com/open?id=0By9076QATsXNVUlHRFNDajRiU3M" TargetMode="External"/><Relationship Id="rId2903" Type="http://schemas.openxmlformats.org/officeDocument/2006/relationships/hyperlink" Target="https://drive.google.com/open?id=0B9VH351EVEJPfllPZ3RmX0FfR1k1ZmFZOXBCSTdBR2tFeHFPNHhHUUY2ZUF3SGxIVVZHVTg&amp;authuser=0" TargetMode="External"/><Relationship Id="rId1505" Type="http://schemas.openxmlformats.org/officeDocument/2006/relationships/hyperlink" Target="https://drive.google.com/open?id=1QeS6CsZQXTiEKINBBPAbhsHjS_vQARTo" TargetMode="External"/><Relationship Id="rId1712" Type="http://schemas.openxmlformats.org/officeDocument/2006/relationships/hyperlink" Target="https://drive.google.com/open?id=0By9076QATsXNNHV0M0pwTTFSWms" TargetMode="External"/><Relationship Id="rId598" Type="http://schemas.openxmlformats.org/officeDocument/2006/relationships/hyperlink" Target="https://drive.google.com/open?id=1uxECqswX9rLScqrweWAJuQlbswxOh-dN" TargetMode="External"/><Relationship Id="rId2279" Type="http://schemas.openxmlformats.org/officeDocument/2006/relationships/hyperlink" Target="https://drive.google.com/open?id=0B9VH351EVEJPR1RUX0hWSEtKQmM" TargetMode="External"/><Relationship Id="rId2486" Type="http://schemas.openxmlformats.org/officeDocument/2006/relationships/hyperlink" Target="https://drive.google.com/open?id=0B9VH351EVEJPZ0FnQ2RnZGdwUjA" TargetMode="External"/><Relationship Id="rId2693" Type="http://schemas.openxmlformats.org/officeDocument/2006/relationships/hyperlink" Target="https://drive.google.com/open?id=0B9VH351EVEJPfndVdWdUTnViNGJjMXBlUnZDWUZ5cHdNQzJpU2x0QUtza2RlZ0FJTlFRVTQ" TargetMode="External"/><Relationship Id="rId458" Type="http://schemas.openxmlformats.org/officeDocument/2006/relationships/hyperlink" Target="https://drive.google.com/open?id=1Zl85pu7_0HLNJhTTDwmTIbbMsnd27dkJ" TargetMode="External"/><Relationship Id="rId665" Type="http://schemas.openxmlformats.org/officeDocument/2006/relationships/hyperlink" Target="https://drive.google.com/open?id=1FOaQ1GgYXzJXhymHKPPC_klIo_shAXuc" TargetMode="External"/><Relationship Id="rId872" Type="http://schemas.openxmlformats.org/officeDocument/2006/relationships/hyperlink" Target="https://drive.google.com/open?id=1qkOPvZEzu4_zlKtQfxAvBfEg_7o9lmcR" TargetMode="External"/><Relationship Id="rId1088" Type="http://schemas.openxmlformats.org/officeDocument/2006/relationships/hyperlink" Target="https://drive.google.com/open?id=11XNefc9EZRO60LHgftyiabdovXZIRUEK" TargetMode="External"/><Relationship Id="rId1295" Type="http://schemas.openxmlformats.org/officeDocument/2006/relationships/hyperlink" Target="https://drive.google.com/open?id=1B9459hUA-IYOo33AyO1G3JVsF6-U7jeG" TargetMode="External"/><Relationship Id="rId2139" Type="http://schemas.openxmlformats.org/officeDocument/2006/relationships/hyperlink" Target="https://drive.google.com/open?id=0B9VH351EVEJPejVya0tIRmRuY2M" TargetMode="External"/><Relationship Id="rId2346" Type="http://schemas.openxmlformats.org/officeDocument/2006/relationships/hyperlink" Target="https://drive.google.com/open?id=0B9VH351EVEJPbFhDNUc3V1NVNjg" TargetMode="External"/><Relationship Id="rId2553" Type="http://schemas.openxmlformats.org/officeDocument/2006/relationships/hyperlink" Target="https://drive.google.com/open?id=0B9VH351EVEJPbGs1V01xc1A4eVE" TargetMode="External"/><Relationship Id="rId2760" Type="http://schemas.openxmlformats.org/officeDocument/2006/relationships/hyperlink" Target="https://drive.google.com/open?id=0B9VH351EVEJPfk1DRk1Ed0swLXh2ejRuaGVCanVVSzhwRm9FaGF6VkZvUmxtXzhDZ0lWOGM&amp;authuser=0" TargetMode="External"/><Relationship Id="rId318" Type="http://schemas.openxmlformats.org/officeDocument/2006/relationships/hyperlink" Target="https://drive.google.com/drive/folders/1s0RBNQ1NOS7ngJHLdpbRcK-VHiTiionv?usp=sharing" TargetMode="External"/><Relationship Id="rId525" Type="http://schemas.openxmlformats.org/officeDocument/2006/relationships/hyperlink" Target="https://drive.google.com/open?id=14iN0AIcdicTQ9RNZqGee-2dQ6rbM7c83" TargetMode="External"/><Relationship Id="rId732" Type="http://schemas.openxmlformats.org/officeDocument/2006/relationships/hyperlink" Target="https://drive.google.com/open?id=1JzJ4rDWla1Z_N9qk_YEbaqO2nzHSOC_J" TargetMode="External"/><Relationship Id="rId1155" Type="http://schemas.openxmlformats.org/officeDocument/2006/relationships/hyperlink" Target="https://drive.google.com/open?id=1XBij2Y5ppj23HYsOo6T8aadBKBflUktK" TargetMode="External"/><Relationship Id="rId1362" Type="http://schemas.openxmlformats.org/officeDocument/2006/relationships/hyperlink" Target="https://drive.google.com/open?id=1qXzgMcREMME6aSq45Y42KtO_ShhLUeIe" TargetMode="External"/><Relationship Id="rId2206" Type="http://schemas.openxmlformats.org/officeDocument/2006/relationships/hyperlink" Target="https://drive.google.com/open?id=0B9VH351EVEJPdTJrc1g1clVkOEU" TargetMode="External"/><Relationship Id="rId2413" Type="http://schemas.openxmlformats.org/officeDocument/2006/relationships/hyperlink" Target="https://drive.google.com/open?id=0B9VH351EVEJPQXhhMXhMNTlmekU" TargetMode="External"/><Relationship Id="rId2620" Type="http://schemas.openxmlformats.org/officeDocument/2006/relationships/hyperlink" Target="https://drive.google.com/open?id=0By9076QATsXNeE5PRXZ1bktDT1U" TargetMode="External"/><Relationship Id="rId1015" Type="http://schemas.openxmlformats.org/officeDocument/2006/relationships/hyperlink" Target="https://drive.google.com/open?id=1hu81GOrD771jKieVHNbk6qXyeeIXpOtq" TargetMode="External"/><Relationship Id="rId1222" Type="http://schemas.openxmlformats.org/officeDocument/2006/relationships/hyperlink" Target="https://drive.google.com/open?id=1gXqAyZMOdGgX9iZwhJvOsIMpL8-40phQ" TargetMode="External"/><Relationship Id="rId175" Type="http://schemas.openxmlformats.org/officeDocument/2006/relationships/hyperlink" Target="https://drive.google.com/drive/folders/1DzcegCRBX-3FbuqUfZo8EKHdQ-p2UYaI?usp=sharing" TargetMode="External"/><Relationship Id="rId382" Type="http://schemas.openxmlformats.org/officeDocument/2006/relationships/hyperlink" Target="https://drive.google.com/drive/folders/1YSKzwTeulEK0SWFfmcjf-0TS04ZDPu3M?usp=sharing" TargetMode="External"/><Relationship Id="rId2063" Type="http://schemas.openxmlformats.org/officeDocument/2006/relationships/hyperlink" Target="https://drive.google.com/open?id=0B9VH351EVEJPazVLMGtmQVFlRDg" TargetMode="External"/><Relationship Id="rId2270" Type="http://schemas.openxmlformats.org/officeDocument/2006/relationships/hyperlink" Target="https://drive.google.com/open?id=0B9VH351EVEJPbDE1eDVoNE5UeEk" TargetMode="External"/><Relationship Id="rId242" Type="http://schemas.openxmlformats.org/officeDocument/2006/relationships/hyperlink" Target="https://drive.google.com/drive/folders/1V0nunta4lMIzMHcUcQ7bMJMLBOWyty8s?usp=sharing" TargetMode="External"/><Relationship Id="rId2130" Type="http://schemas.openxmlformats.org/officeDocument/2006/relationships/hyperlink" Target="https://drive.google.com/open?id=0B9VH351EVEJPNzlaS3ZSR2VoQm8" TargetMode="External"/><Relationship Id="rId102" Type="http://schemas.openxmlformats.org/officeDocument/2006/relationships/hyperlink" Target="https://drive.google.com/drive/folders/1xQagTL9c5RHcrZCfnWO4kHGEZv5YlE2s?usp=sharing" TargetMode="External"/><Relationship Id="rId1689" Type="http://schemas.openxmlformats.org/officeDocument/2006/relationships/hyperlink" Target="https://drive.google.com/open?id=0B9VH351EVEJPT1Nmelk4clJ2Njg" TargetMode="External"/><Relationship Id="rId1896" Type="http://schemas.openxmlformats.org/officeDocument/2006/relationships/hyperlink" Target="https://drive.google.com/open?id=0By9076QATsXNdDhqamh3aTZ0Q0k" TargetMode="External"/><Relationship Id="rId2947" Type="http://schemas.openxmlformats.org/officeDocument/2006/relationships/hyperlink" Target="https://drive.google.com/open?id=0B9VH351EVEJPfll4S0w4WDNNRjVaS3lQYkx4aFpLTmFGS1BGZGtMUWtWYWNUemFNeWVpLW8&amp;authuser=0" TargetMode="External"/><Relationship Id="rId919" Type="http://schemas.openxmlformats.org/officeDocument/2006/relationships/hyperlink" Target="https://drive.google.com/open?id=1QDRw_79B8WBk4h0DJgAHER1lAW--BMDX" TargetMode="External"/><Relationship Id="rId1549" Type="http://schemas.openxmlformats.org/officeDocument/2006/relationships/hyperlink" Target="https://drive.google.com/open?id=117Dgd4VJV8rwVLdBVqtzl5DgdIDO8zPh" TargetMode="External"/><Relationship Id="rId1756" Type="http://schemas.openxmlformats.org/officeDocument/2006/relationships/hyperlink" Target="https://drive.google.com/open?id=0By9076QATsXNQVZRb2JIcHNkMEE" TargetMode="External"/><Relationship Id="rId1963" Type="http://schemas.openxmlformats.org/officeDocument/2006/relationships/hyperlink" Target="https://drive.google.com/open?id=0B9VH351EVEJPbVNGQ3JvQ0ZQbHM" TargetMode="External"/><Relationship Id="rId2807" Type="http://schemas.openxmlformats.org/officeDocument/2006/relationships/hyperlink" Target="https://drive.google.com/open?id=0B9VH351EVEJPfm5XeW1UeU8yMlpyX05pU25kWGNkZzFkS3c4X2dFYS16bWdfQ3Qyc1RtLW8&amp;authuser=0" TargetMode="External"/><Relationship Id="rId48" Type="http://schemas.openxmlformats.org/officeDocument/2006/relationships/hyperlink" Target="https://drive.google.com/drive/folders/1ZUKvP9Ta4OBOAIg4YT0ERtoCh1dH10zM?usp=sharing" TargetMode="External"/><Relationship Id="rId1409" Type="http://schemas.openxmlformats.org/officeDocument/2006/relationships/hyperlink" Target="https://drive.google.com/open?id=1TuPkjlzOpWt762LxRFmTpykZpXokLiKV" TargetMode="External"/><Relationship Id="rId1616" Type="http://schemas.openxmlformats.org/officeDocument/2006/relationships/hyperlink" Target="https://drive.google.com/open?id=0By9076QATsXNWkFVRGJ5eVhfNlk" TargetMode="External"/><Relationship Id="rId1823" Type="http://schemas.openxmlformats.org/officeDocument/2006/relationships/hyperlink" Target="https://drive.google.com/open?id=0By9076QATsXNNFFzbjM5eDlucEE" TargetMode="External"/><Relationship Id="rId264" Type="http://schemas.openxmlformats.org/officeDocument/2006/relationships/hyperlink" Target="https://drive.google.com/drive/folders/1mT7AcEZl1ioTzINjjJi-TVLCtxrkBj7n?usp=sharing" TargetMode="External"/><Relationship Id="rId471" Type="http://schemas.openxmlformats.org/officeDocument/2006/relationships/hyperlink" Target="https://drive.google.com/open?id=1jJ1vXPtZAOWYRvokxzMsHBdZ7WocYLOP" TargetMode="External"/><Relationship Id="rId2152" Type="http://schemas.openxmlformats.org/officeDocument/2006/relationships/hyperlink" Target="https://drive.google.com/open?id=0B9VH351EVEJPeVR5WDE5RElLUW8" TargetMode="External"/><Relationship Id="rId2597" Type="http://schemas.openxmlformats.org/officeDocument/2006/relationships/hyperlink" Target="https://drive.google.com/open?id=0B9VH351EVEJPSzhPSFhkb0IyUVU" TargetMode="External"/><Relationship Id="rId124" Type="http://schemas.openxmlformats.org/officeDocument/2006/relationships/hyperlink" Target="https://drive.google.com/drive/folders/1L0Fz7g3MUobk_rqYSo0bwifX9dIFTsPJ?usp=sharing" TargetMode="External"/><Relationship Id="rId569" Type="http://schemas.openxmlformats.org/officeDocument/2006/relationships/hyperlink" Target="https://drive.google.com/open?id=18ig0GU-s2_gjaa40dPwTM7gNXuhUJkk6" TargetMode="External"/><Relationship Id="rId776" Type="http://schemas.openxmlformats.org/officeDocument/2006/relationships/hyperlink" Target="https://drive.google.com/open?id=1rKNYcGssuj84507IPbFL7dWlcGUTtru0" TargetMode="External"/><Relationship Id="rId983" Type="http://schemas.openxmlformats.org/officeDocument/2006/relationships/hyperlink" Target="https://drive.google.com/open?id=1w3KTJx4qeHPH0Y2mvOH3TCBRH9oVIjX_" TargetMode="External"/><Relationship Id="rId1199" Type="http://schemas.openxmlformats.org/officeDocument/2006/relationships/hyperlink" Target="https://drive.google.com/open?id=1Rl4LKcLxCuw7WHE3wN5WEugGFs2buFi2" TargetMode="External"/><Relationship Id="rId2457" Type="http://schemas.openxmlformats.org/officeDocument/2006/relationships/hyperlink" Target="https://drive.google.com/open?id=0B9VH351EVEJPN2dfWHVSNnllRzg" TargetMode="External"/><Relationship Id="rId2664" Type="http://schemas.openxmlformats.org/officeDocument/2006/relationships/hyperlink" Target="https://drive.google.com/open?id=0B9VH351EVEJPfmhBUUtEd3pESDBCelU3eDJBODdBVWV6WER1WmJpYjB5RkJuc3dOYjE5ZDg" TargetMode="External"/><Relationship Id="rId331" Type="http://schemas.openxmlformats.org/officeDocument/2006/relationships/hyperlink" Target="https://drive.google.com/drive/folders/1LA5C7zpEYGroHvjL5C_x8IHt1R6-u1sS?usp=sharing" TargetMode="External"/><Relationship Id="rId429" Type="http://schemas.openxmlformats.org/officeDocument/2006/relationships/hyperlink" Target="https://drive.google.com/open?id=1Z6h3-HRrHtiBHelTE0BhZsj0_--Ddsfe" TargetMode="External"/><Relationship Id="rId636" Type="http://schemas.openxmlformats.org/officeDocument/2006/relationships/hyperlink" Target="https://drive.google.com/open?id=1qWsEbaUjXh18h7QPhUu5FBFRYro0l9i-" TargetMode="External"/><Relationship Id="rId1059" Type="http://schemas.openxmlformats.org/officeDocument/2006/relationships/hyperlink" Target="https://drive.google.com/open?id=1f4Zm3pT1e8mLbqsY4I_zvmNn1Jr3Wt-_" TargetMode="External"/><Relationship Id="rId1266" Type="http://schemas.openxmlformats.org/officeDocument/2006/relationships/hyperlink" Target="https://drive.google.com/open?id=1DRJigcu9ph5jzb-f0Vhs4qz-lIv2Z1FH" TargetMode="External"/><Relationship Id="rId1473" Type="http://schemas.openxmlformats.org/officeDocument/2006/relationships/hyperlink" Target="https://drive.google.com/open?id=1N2UsHtZdHRHf2phVH3F_17VnvYcZSFNa" TargetMode="External"/><Relationship Id="rId2012" Type="http://schemas.openxmlformats.org/officeDocument/2006/relationships/hyperlink" Target="https://drive.google.com/open?id=0B9VH351EVEJPVllkLWpzaWYtN0U" TargetMode="External"/><Relationship Id="rId2317" Type="http://schemas.openxmlformats.org/officeDocument/2006/relationships/hyperlink" Target="https://drive.google.com/open?id=0B9VH351EVEJPQ1E5Nk5EenA3b0k" TargetMode="External"/><Relationship Id="rId2871" Type="http://schemas.openxmlformats.org/officeDocument/2006/relationships/hyperlink" Target="https://drive.google.com/open?id=0By9076QATsXNQ2xJcHlpc3J1Z1k&amp;authuser=0" TargetMode="External"/><Relationship Id="rId2969" Type="http://schemas.openxmlformats.org/officeDocument/2006/relationships/hyperlink" Target="https://drive.google.com/open?id=0B9VH351EVEJPfnpYdzhoUXd6ZWU5OWtSWWNuUnVxWGpCS3BDdFAwSFBxM3JDdV9ibTI4Y2M&amp;authuser=0" TargetMode="External"/><Relationship Id="rId843" Type="http://schemas.openxmlformats.org/officeDocument/2006/relationships/hyperlink" Target="https://drive.google.com/open?id=1vKgyujEDN_Lc_7sBy0KRvRVLJ4e4OxKJ" TargetMode="External"/><Relationship Id="rId1126" Type="http://schemas.openxmlformats.org/officeDocument/2006/relationships/hyperlink" Target="https://drive.google.com/open?id=1Aw3mq0ER5N6XwYKuk1_OuW5aWFG0Ze0_" TargetMode="External"/><Relationship Id="rId1680" Type="http://schemas.openxmlformats.org/officeDocument/2006/relationships/hyperlink" Target="https://drive.google.com/open?id=0By9076QATsXNR2NzNU1ZeW85TGs" TargetMode="External"/><Relationship Id="rId1778" Type="http://schemas.openxmlformats.org/officeDocument/2006/relationships/hyperlink" Target="https://drive.google.com/open?id=0By9076QATsXNVEgwcExEeEtETlE" TargetMode="External"/><Relationship Id="rId1985" Type="http://schemas.openxmlformats.org/officeDocument/2006/relationships/hyperlink" Target="https://drive.google.com/open?id=0B9VH351EVEJPTDhXLW9LQUNNakU" TargetMode="External"/><Relationship Id="rId2524" Type="http://schemas.openxmlformats.org/officeDocument/2006/relationships/hyperlink" Target="https://drive.google.com/open?id=0B9VH351EVEJPemRiTnBpZkNIaEU" TargetMode="External"/><Relationship Id="rId2731" Type="http://schemas.openxmlformats.org/officeDocument/2006/relationships/hyperlink" Target="https://drive.google.com/open?id=0B9VH351EVEJPfmpIamkwMHFtRDhrYU9XcVFHNi1FTG9JOXBLQ3YwVFdOcFdDenM0OVZYVUU&amp;authuser=0" TargetMode="External"/><Relationship Id="rId2829" Type="http://schemas.openxmlformats.org/officeDocument/2006/relationships/hyperlink" Target="https://drive.google.com/open?id=0B9VH351EVEJPfmpZT2stdE1IeGFlTHFqZHVSVWV2TzNRaGRlaFdFdHJhS3Q1MElJYmJsQWM&amp;authuser=0" TargetMode="External"/><Relationship Id="rId703" Type="http://schemas.openxmlformats.org/officeDocument/2006/relationships/hyperlink" Target="https://drive.google.com/open?id=1k6X0sHYDf_5_bKz00XXVMBVQHKEwhqV9" TargetMode="External"/><Relationship Id="rId910" Type="http://schemas.openxmlformats.org/officeDocument/2006/relationships/hyperlink" Target="https://drive.google.com/open?id=1mLuo-DCnNvHxZ2JP2D1jpATFZlDz_vvt" TargetMode="External"/><Relationship Id="rId1333" Type="http://schemas.openxmlformats.org/officeDocument/2006/relationships/hyperlink" Target="https://drive.google.com/open?id=1gRJH_dwC6Xoqkkp3kSK67IpNgrde0Yzc" TargetMode="External"/><Relationship Id="rId1540" Type="http://schemas.openxmlformats.org/officeDocument/2006/relationships/hyperlink" Target="https://drive.google.com/open?id=1PCqZJphOI3rboztLICFZLZzFO1n6gDXh" TargetMode="External"/><Relationship Id="rId1638" Type="http://schemas.openxmlformats.org/officeDocument/2006/relationships/hyperlink" Target="https://drive.google.com/open?id=0By9076QATsXNanAxR0dCU2d3QzQ" TargetMode="External"/><Relationship Id="rId1400" Type="http://schemas.openxmlformats.org/officeDocument/2006/relationships/hyperlink" Target="https://drive.google.com/open?id=1egstTMVxTGiN3VJ0bGuH9FgODZHVJZj-" TargetMode="External"/><Relationship Id="rId1845" Type="http://schemas.openxmlformats.org/officeDocument/2006/relationships/hyperlink" Target="https://drive.google.com/open?id=0By9076QATsXNRWdyeU9pTm1HZW8" TargetMode="External"/><Relationship Id="rId1705" Type="http://schemas.openxmlformats.org/officeDocument/2006/relationships/hyperlink" Target="https://drive.google.com/open?id=0By9076QATsXNR0RlTEdhUlhkdFE" TargetMode="External"/><Relationship Id="rId1912" Type="http://schemas.openxmlformats.org/officeDocument/2006/relationships/hyperlink" Target="https://drive.google.com/open?id=0B2QUlEER30QDYU1HVnpJM1MxNTA" TargetMode="External"/><Relationship Id="rId286" Type="http://schemas.openxmlformats.org/officeDocument/2006/relationships/hyperlink" Target="https://drive.google.com/drive/folders/1o-8FngZsns83XsbWFZtDV2e0-zsTauOc?usp=sharing" TargetMode="External"/><Relationship Id="rId493" Type="http://schemas.openxmlformats.org/officeDocument/2006/relationships/hyperlink" Target="https://drive.google.com/open?id=18gEhgo1ff3xVk4vARu9S2J3UTiHPoqHw" TargetMode="External"/><Relationship Id="rId2174" Type="http://schemas.openxmlformats.org/officeDocument/2006/relationships/hyperlink" Target="https://drive.google.com/open?id=0B9VH351EVEJPOTZadEc4TU9PeVU" TargetMode="External"/><Relationship Id="rId2381" Type="http://schemas.openxmlformats.org/officeDocument/2006/relationships/hyperlink" Target="https://drive.google.com/open?id=0B9VH351EVEJPaW51a0FyTUdEaVE" TargetMode="External"/><Relationship Id="rId146" Type="http://schemas.openxmlformats.org/officeDocument/2006/relationships/hyperlink" Target="https://drive.google.com/drive/folders/1iAjl52QgH8qPqHPK8ukadH1BKj29WnrZ?usp=sharing" TargetMode="External"/><Relationship Id="rId353" Type="http://schemas.openxmlformats.org/officeDocument/2006/relationships/hyperlink" Target="https://drive.google.com/drive/folders/1DvID0Owjx3_lzXi2S-Cy4qCeuAiojKEI?usp=sharing" TargetMode="External"/><Relationship Id="rId560" Type="http://schemas.openxmlformats.org/officeDocument/2006/relationships/hyperlink" Target="https://drive.google.com/open?id=1sBv4LkpJEcKrZGAmilIFJLRumHkcKYUJ" TargetMode="External"/><Relationship Id="rId798" Type="http://schemas.openxmlformats.org/officeDocument/2006/relationships/hyperlink" Target="https://drive.google.com/open?id=1fR766phCBJz8MWuPdmQYzc8DrVEQmb3P" TargetMode="External"/><Relationship Id="rId1190" Type="http://schemas.openxmlformats.org/officeDocument/2006/relationships/hyperlink" Target="https://drive.google.com/open?id=1H8zmoAU68IEGXGChMcf4THbKVieM6RZ_" TargetMode="External"/><Relationship Id="rId2034" Type="http://schemas.openxmlformats.org/officeDocument/2006/relationships/hyperlink" Target="https://drive.google.com/open?id=0B9VH351EVEJPZ2dmTGxKaUVyMjQ" TargetMode="External"/><Relationship Id="rId2241" Type="http://schemas.openxmlformats.org/officeDocument/2006/relationships/hyperlink" Target="https://drive.google.com/open?id=0B9VH351EVEJPX2ZLam9BdXZOUWM" TargetMode="External"/><Relationship Id="rId2479" Type="http://schemas.openxmlformats.org/officeDocument/2006/relationships/hyperlink" Target="https://drive.google.com/open?id=0By9076QATsXNMzQ2cFplVGIxN2M" TargetMode="External"/><Relationship Id="rId2686" Type="http://schemas.openxmlformats.org/officeDocument/2006/relationships/hyperlink" Target="https://drive.google.com/open?id=0B9VH351EVEJPfkNqRTQtNE9uYUhmRnpmTVVfR1BQTUsyLXBxaXhEMDNnR1JzWFNNZWl5cjQ" TargetMode="External"/><Relationship Id="rId2893" Type="http://schemas.openxmlformats.org/officeDocument/2006/relationships/hyperlink" Target="https://drive.google.com/open?id=0B9VH351EVEJPflJ5ZVR4aDRwS0ZIQXJkMzJFVkVMWHhaNnRUM2VzQjdheklEWlBwckVyMTA&amp;authuser=0" TargetMode="External"/><Relationship Id="rId213" Type="http://schemas.openxmlformats.org/officeDocument/2006/relationships/hyperlink" Target="https://drive.google.com/drive/folders/1bADBtUoI6im6VGEtruUBtde7BEF0aWgK?usp=sharing" TargetMode="External"/><Relationship Id="rId420" Type="http://schemas.openxmlformats.org/officeDocument/2006/relationships/hyperlink" Target="https://drive.google.com/open?id=1FE7DVvlO0YRsaTYmPGElhQxLShRCD1iS" TargetMode="External"/><Relationship Id="rId658" Type="http://schemas.openxmlformats.org/officeDocument/2006/relationships/hyperlink" Target="https://drive.google.com/open?id=1ljBeCKPoqtrDBoh9RrAL3glfkoN4kqZf" TargetMode="External"/><Relationship Id="rId865" Type="http://schemas.openxmlformats.org/officeDocument/2006/relationships/hyperlink" Target="https://drive.google.com/open?id=1WeMtQOgrvxEcywNLHjncATGkle8fnrfo" TargetMode="External"/><Relationship Id="rId1050" Type="http://schemas.openxmlformats.org/officeDocument/2006/relationships/hyperlink" Target="https://drive.google.com/open?id=19ehiOBuVdqMeaCgulad7WXf75DUeaJEh" TargetMode="External"/><Relationship Id="rId1288" Type="http://schemas.openxmlformats.org/officeDocument/2006/relationships/hyperlink" Target="https://drive.google.com/open?id=1dJZav3pMygvMw2z7lo6jTOdi3EWwrXLl" TargetMode="External"/><Relationship Id="rId1495" Type="http://schemas.openxmlformats.org/officeDocument/2006/relationships/hyperlink" Target="https://drive.google.com/open?id=1inLI2NaWD2U12PdwbSiLGq2XS6ivDB33" TargetMode="External"/><Relationship Id="rId2101" Type="http://schemas.openxmlformats.org/officeDocument/2006/relationships/hyperlink" Target="https://drive.google.com/open?id=0B9VH351EVEJPaDF5dkZfN1ZNaTA" TargetMode="External"/><Relationship Id="rId2339" Type="http://schemas.openxmlformats.org/officeDocument/2006/relationships/hyperlink" Target="https://drive.google.com/open?id=0B9VH351EVEJPaTFGRnUxMjktUEk" TargetMode="External"/><Relationship Id="rId2546" Type="http://schemas.openxmlformats.org/officeDocument/2006/relationships/hyperlink" Target="https://drive.google.com/open?id=0B9VH351EVEJPT0J6OHNucEF1NXc" TargetMode="External"/><Relationship Id="rId2753" Type="http://schemas.openxmlformats.org/officeDocument/2006/relationships/hyperlink" Target="https://drive.google.com/open?id=0B9VH351EVEJPfmRCMlgzanI3VkpuUXJzTlZ3dGg4OWt6TkZ1TUdoTktZaTloeUtJRU91cWs&amp;authuser=0" TargetMode="External"/><Relationship Id="rId2960" Type="http://schemas.openxmlformats.org/officeDocument/2006/relationships/hyperlink" Target="https://drive.google.com/open?id=0B9VH351EVEJPfjJNS0F5R0Z5OXMzY0tUMTFiZFRxek9YOWhJUElwUEVNOExoS1FuUzBYcDg&amp;authuser=0" TargetMode="External"/><Relationship Id="rId518" Type="http://schemas.openxmlformats.org/officeDocument/2006/relationships/hyperlink" Target="https://drive.google.com/open?id=1X_NDegjKY8RRXnc6IdH_gv_AedK_M-z5" TargetMode="External"/><Relationship Id="rId725" Type="http://schemas.openxmlformats.org/officeDocument/2006/relationships/hyperlink" Target="https://drive.google.com/open?id=1z_xtI13EWApMdOCJgfv3rfD52w1DNc2s" TargetMode="External"/><Relationship Id="rId932" Type="http://schemas.openxmlformats.org/officeDocument/2006/relationships/hyperlink" Target="https://drive.google.com/open?id=1UH8j-kNlbZwx8nbYfnPVgPe9xJ2B7co1" TargetMode="External"/><Relationship Id="rId1148" Type="http://schemas.openxmlformats.org/officeDocument/2006/relationships/hyperlink" Target="https://drive.google.com/open?id=1_H6540-xGGA_FMZQ_8Co36dnCAEA9YIg" TargetMode="External"/><Relationship Id="rId1355" Type="http://schemas.openxmlformats.org/officeDocument/2006/relationships/hyperlink" Target="https://drive.google.com/open?id=1McjaidCZjbN29xBOM39xlzb13V80PC9B" TargetMode="External"/><Relationship Id="rId1562" Type="http://schemas.openxmlformats.org/officeDocument/2006/relationships/hyperlink" Target="https://drive.google.com/open?id=1jqQplrwDs30PkC7RcT1HgOtzw2QIF7JE" TargetMode="External"/><Relationship Id="rId2406" Type="http://schemas.openxmlformats.org/officeDocument/2006/relationships/hyperlink" Target="https://drive.google.com/open?id=0B9VH351EVEJPalRzSWZfcjhVeFU" TargetMode="External"/><Relationship Id="rId2613" Type="http://schemas.openxmlformats.org/officeDocument/2006/relationships/hyperlink" Target="https://drive.google.com/open?id=0B9VH351EVEJPfkJqNDZWTzZjWElKMEVYMnl2dzROMHBmYU1JLTJvLWNrRFdESU8zc3NrN3M" TargetMode="External"/><Relationship Id="rId1008" Type="http://schemas.openxmlformats.org/officeDocument/2006/relationships/hyperlink" Target="https://drive.google.com/open?id=1mv6jOpvYXc14bk3s8eaBLIaE8M_Ke6t1" TargetMode="External"/><Relationship Id="rId1215" Type="http://schemas.openxmlformats.org/officeDocument/2006/relationships/hyperlink" Target="https://drive.google.com/open?id=1OMyLHm5iUxXKZe4roiIsrTL4mo8DhqhC" TargetMode="External"/><Relationship Id="rId1422" Type="http://schemas.openxmlformats.org/officeDocument/2006/relationships/hyperlink" Target="https://drive.google.com/open?id=1uAYw7JRaEiPfbwGD2D_HjEIZlTloddjq" TargetMode="External"/><Relationship Id="rId1867" Type="http://schemas.openxmlformats.org/officeDocument/2006/relationships/hyperlink" Target="https://drive.google.com/open?id=0B2QUlEER30QDc2JhdFVOQTd3cW7" TargetMode="External"/><Relationship Id="rId2820" Type="http://schemas.openxmlformats.org/officeDocument/2006/relationships/hyperlink" Target="https://drive.google.com/open?id=0B9VH351EVEJPfjdzWExVdGZ1YjdqTlNFYThqVnZVN2E3ZHRyMzUwbnY3dThhdHc1SVNJeXM&amp;authuser=0" TargetMode="External"/><Relationship Id="rId2918" Type="http://schemas.openxmlformats.org/officeDocument/2006/relationships/hyperlink" Target="https://drive.google.com/open?id=0B9VH351EVEJPfmt1c2RLdi0xRmJjTGNTdHNnQmEzTVNWVkQ2RktLZEZYZXBGVlRpTVU1Qk0&amp;authuser=0" TargetMode="External"/><Relationship Id="rId61" Type="http://schemas.openxmlformats.org/officeDocument/2006/relationships/hyperlink" Target="https://drive.google.com/drive/folders/1Ss8ltzo1Iy6gsf0dwzwpnDB-gdO7iAnT?usp=sharing" TargetMode="External"/><Relationship Id="rId1727" Type="http://schemas.openxmlformats.org/officeDocument/2006/relationships/hyperlink" Target="https://drive.google.com/open?id=0By9076QATsXNTi1tY25QSlptWFU" TargetMode="External"/><Relationship Id="rId1934" Type="http://schemas.openxmlformats.org/officeDocument/2006/relationships/hyperlink" Target="https://drive.google.com/open?id=0B2QUlEER30QDNkZ6M2tybnVsdFk" TargetMode="External"/><Relationship Id="rId19" Type="http://schemas.openxmlformats.org/officeDocument/2006/relationships/hyperlink" Target="https://drive.google.com/drive/folders/1CstnAK5fBXsCjuc_8r7W3vUZZbOyBDDQ?usp=sharing" TargetMode="External"/><Relationship Id="rId2196" Type="http://schemas.openxmlformats.org/officeDocument/2006/relationships/hyperlink" Target="https://drive.google.com/open?id=0B9VH351EVEJPSEdlTUtJVXNLS2c" TargetMode="External"/><Relationship Id="rId168" Type="http://schemas.openxmlformats.org/officeDocument/2006/relationships/hyperlink" Target="https://drive.google.com/drive/folders/1FvH00VYVdPGseh0WpW8_0Eyl3abEKlnv?usp=sharing" TargetMode="External"/><Relationship Id="rId375" Type="http://schemas.openxmlformats.org/officeDocument/2006/relationships/hyperlink" Target="https://drive.google.com/drive/folders/1uT2DcNFTVjKwhA8k1pB2dLncbZLzM8yq?usp=sharing" TargetMode="External"/><Relationship Id="rId582" Type="http://schemas.openxmlformats.org/officeDocument/2006/relationships/hyperlink" Target="https://drive.google.com/open?id=1imAcqaa6q2-vCvfSv_n0uarzgf74bT-1" TargetMode="External"/><Relationship Id="rId2056" Type="http://schemas.openxmlformats.org/officeDocument/2006/relationships/hyperlink" Target="https://drive.google.com/open?id=0B9VH351EVEJPWUJ1b2NiaHJUNFk" TargetMode="External"/><Relationship Id="rId2263" Type="http://schemas.openxmlformats.org/officeDocument/2006/relationships/hyperlink" Target="https://drive.google.com/open?id=0B9VH351EVEJPb3hJZ2VGZVdVRDA" TargetMode="External"/><Relationship Id="rId2470" Type="http://schemas.openxmlformats.org/officeDocument/2006/relationships/hyperlink" Target="https://drive.google.com/open?id=0B9VH351EVEJPTG5VZ3U0QnVnVEk" TargetMode="External"/><Relationship Id="rId3" Type="http://schemas.openxmlformats.org/officeDocument/2006/relationships/hyperlink" Target="https://drive.google.com/drive/folders/18rNRVvsmmI9DVyG_l2fyLIEZ-0g-IPgz?usp=sharing" TargetMode="External"/><Relationship Id="rId235" Type="http://schemas.openxmlformats.org/officeDocument/2006/relationships/hyperlink" Target="https://drive.google.com/drive/folders/1YrkcA3FD0Hv_-eVnm09chlcpxzWg5Laj?usp=sharing" TargetMode="External"/><Relationship Id="rId442" Type="http://schemas.openxmlformats.org/officeDocument/2006/relationships/hyperlink" Target="https://drive.google.com/open?id=1C7togj06PED3OcZA2wM4Kd4XN3tlAW4Y" TargetMode="External"/><Relationship Id="rId887" Type="http://schemas.openxmlformats.org/officeDocument/2006/relationships/hyperlink" Target="https://drive.google.com/open?id=1g2JWiZMsOPp7zhIONCr9ckC-ksDpGYTt" TargetMode="External"/><Relationship Id="rId1072" Type="http://schemas.openxmlformats.org/officeDocument/2006/relationships/hyperlink" Target="https://drive.google.com/open?id=1Jb85To1ZYvQpIBjK_ufVl7eXrYa5JAl5" TargetMode="External"/><Relationship Id="rId2123" Type="http://schemas.openxmlformats.org/officeDocument/2006/relationships/hyperlink" Target="https://drive.google.com/open?id=0B9VH351EVEJPSnZkMHZyaE8zM00" TargetMode="External"/><Relationship Id="rId2330" Type="http://schemas.openxmlformats.org/officeDocument/2006/relationships/hyperlink" Target="https://drive.google.com/open?id=0B9VH351EVEJPcmdzYm5kdnNFRHc" TargetMode="External"/><Relationship Id="rId2568" Type="http://schemas.openxmlformats.org/officeDocument/2006/relationships/hyperlink" Target="https://drive.google.com/open?id=0B9VH351EVEJPa183NzdEZ0Z1dm8" TargetMode="External"/><Relationship Id="rId2775" Type="http://schemas.openxmlformats.org/officeDocument/2006/relationships/hyperlink" Target="https://drive.google.com/open?id=0B9VH351EVEJPfk9mWG5yc0l1dlJNTWpiOVljalZ0YjZjVTdTNVNWZUU4d05kRndtM05vWm8&amp;authuser=0" TargetMode="External"/><Relationship Id="rId302" Type="http://schemas.openxmlformats.org/officeDocument/2006/relationships/hyperlink" Target="https://drive.google.com/drive/folders/1B5KH0rXe0a6vPdBDRPe5vUtAPcJRIkkj?usp=sharing" TargetMode="External"/><Relationship Id="rId747" Type="http://schemas.openxmlformats.org/officeDocument/2006/relationships/hyperlink" Target="https://drive.google.com/open?id=1QTj-ScjmGPqs3X_2Wy2piS4zpuCbBgL5" TargetMode="External"/><Relationship Id="rId954" Type="http://schemas.openxmlformats.org/officeDocument/2006/relationships/hyperlink" Target="https://drive.google.com/open?id=1H9IfDOOakOY2DOaEdXzHIE0hDnFtT3qw" TargetMode="External"/><Relationship Id="rId1377" Type="http://schemas.openxmlformats.org/officeDocument/2006/relationships/hyperlink" Target="https://drive.google.com/open?id=1DljBspQUfDjQbo8wHPZYAf8TftN8MEBt" TargetMode="External"/><Relationship Id="rId1584" Type="http://schemas.openxmlformats.org/officeDocument/2006/relationships/hyperlink" Target="https://drive.google.com/open?id=18chYp1NZmnTbvbl-j7lQhFoSX-tnn8dY" TargetMode="External"/><Relationship Id="rId1791" Type="http://schemas.openxmlformats.org/officeDocument/2006/relationships/hyperlink" Target="https://drive.google.com/open?id=0By9076QATsXNZ0NnYzRlT29KajQ" TargetMode="External"/><Relationship Id="rId2428" Type="http://schemas.openxmlformats.org/officeDocument/2006/relationships/hyperlink" Target="https://drive.google.com/open?id=0B9VH351EVEJPR2lTQnZxODZuY3c" TargetMode="External"/><Relationship Id="rId2635" Type="http://schemas.openxmlformats.org/officeDocument/2006/relationships/hyperlink" Target="https://drive.google.com/open?id=0B9VH351EVEJPfmg2Y2IxWUt0S3NzWkFreTZELWVLaXFHZnJ4bkJYY0swVWVRNDJlZUU4SEE" TargetMode="External"/><Relationship Id="rId2842" Type="http://schemas.openxmlformats.org/officeDocument/2006/relationships/hyperlink" Target="https://drive.google.com/open?id=0B9VH351EVEJPfkhlck5iLWNkNFBRMDRtNzJaclFsNjIwbGxsUHpEVzNseWQ0eE1oMHBJNjA&amp;authuser=0" TargetMode="External"/><Relationship Id="rId83" Type="http://schemas.openxmlformats.org/officeDocument/2006/relationships/hyperlink" Target="https://drive.google.com/drive/folders/1pWjX7y_JTo7jc5OAXSpkh_44idb9Fo-w?usp=sharing" TargetMode="External"/><Relationship Id="rId607" Type="http://schemas.openxmlformats.org/officeDocument/2006/relationships/hyperlink" Target="https://drive.google.com/open?id=1DVsrwVinFdV76GJS75_rwuO6bPjwEdTt" TargetMode="External"/><Relationship Id="rId814" Type="http://schemas.openxmlformats.org/officeDocument/2006/relationships/hyperlink" Target="https://drive.google.com/open?id=1_FW3nbtrqproCOpzonwWkSd8rPrDbCjO" TargetMode="External"/><Relationship Id="rId1237" Type="http://schemas.openxmlformats.org/officeDocument/2006/relationships/hyperlink" Target="https://drive.google.com/open?id=1Vf7Vcj5r5xMHdei_EkpMeKeN61ywS1Oy" TargetMode="External"/><Relationship Id="rId1444" Type="http://schemas.openxmlformats.org/officeDocument/2006/relationships/hyperlink" Target="https://drive.google.com/open?id=1Rr45vsCHeNz5lWsim03IvhLgcJOoHmFF" TargetMode="External"/><Relationship Id="rId1651" Type="http://schemas.openxmlformats.org/officeDocument/2006/relationships/hyperlink" Target="https://drive.google.com/open?id=0B9VH351EVEJPalcyVFZoUGxmSnM" TargetMode="External"/><Relationship Id="rId1889" Type="http://schemas.openxmlformats.org/officeDocument/2006/relationships/hyperlink" Target="https://drive.google.com/open?id=0By9076QATsXNbVJZWVRHaGtyTDg" TargetMode="External"/><Relationship Id="rId2702" Type="http://schemas.openxmlformats.org/officeDocument/2006/relationships/hyperlink" Target="https://drive.google.com/open?id=0B9VH351EVEJPcmJCWUE1X1NIcUE" TargetMode="External"/><Relationship Id="rId1304" Type="http://schemas.openxmlformats.org/officeDocument/2006/relationships/hyperlink" Target="https://drive.google.com/open?id=1MZQ-PFyokZ5z_DGnxvbd4S3FnnDNuP2S" TargetMode="External"/><Relationship Id="rId1511" Type="http://schemas.openxmlformats.org/officeDocument/2006/relationships/hyperlink" Target="https://drive.google.com/open?id=12Cbwc-xtAHjJVzlw3dCqdZ7qP5GF3XuN" TargetMode="External"/><Relationship Id="rId1749" Type="http://schemas.openxmlformats.org/officeDocument/2006/relationships/hyperlink" Target="https://drive.google.com/open?id=0By9076QATsXNODBOSUpSOFJ5Mk0" TargetMode="External"/><Relationship Id="rId1956" Type="http://schemas.openxmlformats.org/officeDocument/2006/relationships/hyperlink" Target="https://drive.google.com/open?id=0By9076QATsXNclFLVml5VVBySmM" TargetMode="External"/><Relationship Id="rId1609" Type="http://schemas.openxmlformats.org/officeDocument/2006/relationships/hyperlink" Target="https://drive.google.com/open?id=0By9076QATsXNVWVYQ1JvOHNxSkU" TargetMode="External"/><Relationship Id="rId1816" Type="http://schemas.openxmlformats.org/officeDocument/2006/relationships/hyperlink" Target="https://drive.google.com/open?id=0By9076QATsXNWU82Y1h0NDBEbFk" TargetMode="External"/><Relationship Id="rId10" Type="http://schemas.openxmlformats.org/officeDocument/2006/relationships/hyperlink" Target="https://drive.google.com/drive/folders/1qVwvtsuywaY0N5YEu0Ch-ztDAuJoxjUR?usp=sharing" TargetMode="External"/><Relationship Id="rId397" Type="http://schemas.openxmlformats.org/officeDocument/2006/relationships/hyperlink" Target="https://drive.google.com/open?id=1O4iOX-gARG1wWfW8jtDxngQdeH1Opl7J" TargetMode="External"/><Relationship Id="rId2078" Type="http://schemas.openxmlformats.org/officeDocument/2006/relationships/hyperlink" Target="https://drive.google.com/open?id=0B9VH351EVEJPQlh1alE0WHdHWjQ" TargetMode="External"/><Relationship Id="rId2285" Type="http://schemas.openxmlformats.org/officeDocument/2006/relationships/hyperlink" Target="https://drive.google.com/open?id=0B9VH351EVEJPSE93WDBBQjI5Q3c" TargetMode="External"/><Relationship Id="rId2492" Type="http://schemas.openxmlformats.org/officeDocument/2006/relationships/hyperlink" Target="https://drive.google.com/open?id=0B9VH351EVEJPR0pPeWRvTUVqX2c" TargetMode="External"/><Relationship Id="rId257" Type="http://schemas.openxmlformats.org/officeDocument/2006/relationships/hyperlink" Target="https://drive.google.com/drive/folders/1qNjX97sgwB7NCumCVrkOrPC3neBcjiHs?usp=sharing" TargetMode="External"/><Relationship Id="rId464" Type="http://schemas.openxmlformats.org/officeDocument/2006/relationships/hyperlink" Target="https://drive.google.com/open?id=1GVp7x1ltkzKb3_CfuzEtTfWIPYWZiEGu" TargetMode="External"/><Relationship Id="rId1094" Type="http://schemas.openxmlformats.org/officeDocument/2006/relationships/hyperlink" Target="https://drive.google.com/open?id=1xAIrKRwjnPdXDk53xwIuC7w07BMKmiFF" TargetMode="External"/><Relationship Id="rId2145" Type="http://schemas.openxmlformats.org/officeDocument/2006/relationships/hyperlink" Target="https://drive.google.com/open?id=0B9VH351EVEJPU3M5OWVmeFJJcmM" TargetMode="External"/><Relationship Id="rId2797" Type="http://schemas.openxmlformats.org/officeDocument/2006/relationships/hyperlink" Target="https://drive.google.com/open?id=0B9VH351EVEJPfkVqWTZhdWdGM2czU21CeklCQW01dm1yM21YTU55WFk0cV9QZlVjTFluOXM&amp;authuser=0" TargetMode="External"/><Relationship Id="rId117" Type="http://schemas.openxmlformats.org/officeDocument/2006/relationships/hyperlink" Target="https://drive.google.com/drive/folders/16FS71B-DeiYBbONbravn0gWNOAt9KabY?usp=sharing" TargetMode="External"/><Relationship Id="rId671" Type="http://schemas.openxmlformats.org/officeDocument/2006/relationships/hyperlink" Target="https://drive.google.com/open?id=1ukYbp9vv_p2WWs5Ek3WyGjVJrnF_tCsP" TargetMode="External"/><Relationship Id="rId769" Type="http://schemas.openxmlformats.org/officeDocument/2006/relationships/hyperlink" Target="https://drive.google.com/open?id=14w4tCLae8-6ErAinEK3DTp3GkFFmSalN" TargetMode="External"/><Relationship Id="rId976" Type="http://schemas.openxmlformats.org/officeDocument/2006/relationships/hyperlink" Target="https://drive.google.com/open?id=1EkeOUCJFnQUrlyx8GiWq3nemsRomaEBA" TargetMode="External"/><Relationship Id="rId1399" Type="http://schemas.openxmlformats.org/officeDocument/2006/relationships/hyperlink" Target="https://drive.google.com/open?id=1feomlU-f9ESchyuXA-AoLvvgF5xOmyXb" TargetMode="External"/><Relationship Id="rId2352" Type="http://schemas.openxmlformats.org/officeDocument/2006/relationships/hyperlink" Target="https://drive.google.com/open?id=0B9VH351EVEJPcUoxNEx0R2hjb2c" TargetMode="External"/><Relationship Id="rId2657" Type="http://schemas.openxmlformats.org/officeDocument/2006/relationships/hyperlink" Target="https://drive.google.com/open?id=0B9VH351EVEJPfjE2R3ZvR21abVI2MGRFazBmYlNZOFFfMU1vQ2dGcHZjY0VWM3VmemctZDQ" TargetMode="External"/><Relationship Id="rId324" Type="http://schemas.openxmlformats.org/officeDocument/2006/relationships/hyperlink" Target="https://drive.google.com/drive/folders/1X08Ko6XT3DcCwVcvOYwf5w1qdncAgEG7?usp=sharing" TargetMode="External"/><Relationship Id="rId531" Type="http://schemas.openxmlformats.org/officeDocument/2006/relationships/hyperlink" Target="https://drive.google.com/open?id=17BK-iiNjuYHgafAEOFX_cLcJPrH1p_Pg" TargetMode="External"/><Relationship Id="rId629" Type="http://schemas.openxmlformats.org/officeDocument/2006/relationships/hyperlink" Target="https://drive.google.com/open?id=18MKKqXWotzcL_crXndErsBwBkGelYipB" TargetMode="External"/><Relationship Id="rId1161" Type="http://schemas.openxmlformats.org/officeDocument/2006/relationships/hyperlink" Target="https://drive.google.com/open?id=1Y-Unf3aFwSrzeubJLxw-q-LFNbvEgCHB" TargetMode="External"/><Relationship Id="rId1259" Type="http://schemas.openxmlformats.org/officeDocument/2006/relationships/hyperlink" Target="https://drive.google.com/open?id=1KhDffPEY6s6_TgT_iJuqtOCU9P6dzFMn" TargetMode="External"/><Relationship Id="rId1466" Type="http://schemas.openxmlformats.org/officeDocument/2006/relationships/hyperlink" Target="https://drive.google.com/open?id=1DfNbjSPnKoVk00Dd0hPpcxE1UdnayeFk" TargetMode="External"/><Relationship Id="rId2005" Type="http://schemas.openxmlformats.org/officeDocument/2006/relationships/hyperlink" Target="https://drive.google.com/open?id=0B9VH351EVEJPYTZuNFZLNE9IbEE" TargetMode="External"/><Relationship Id="rId2212" Type="http://schemas.openxmlformats.org/officeDocument/2006/relationships/hyperlink" Target="https://drive.google.com/open?id=0B9VH351EVEJPa1pMaWt2Yjg4a2s" TargetMode="External"/><Relationship Id="rId2864" Type="http://schemas.openxmlformats.org/officeDocument/2006/relationships/hyperlink" Target="https://drive.google.com/open?id=0B9VH351EVEJPfmYxdlhydXJGX2cwSkQ4VkowcEdlMFI4S1pEOU9yY2dNWGR5Mi1MRmFQLVU&amp;authuser=0" TargetMode="External"/><Relationship Id="rId836" Type="http://schemas.openxmlformats.org/officeDocument/2006/relationships/hyperlink" Target="https://drive.google.com/open?id=1vk4xznduoZCnYkJtg__oI1Uog8rr4ajT" TargetMode="External"/><Relationship Id="rId1021" Type="http://schemas.openxmlformats.org/officeDocument/2006/relationships/hyperlink" Target="https://drive.google.com/open?id=1l0LUJh0HxHcc1ro3GAoifiB5pQFIlash" TargetMode="External"/><Relationship Id="rId1119" Type="http://schemas.openxmlformats.org/officeDocument/2006/relationships/hyperlink" Target="https://drive.google.com/open?id=11BNqR7RS6NtirV34Fry7Z1BiVJCLKBGJ" TargetMode="External"/><Relationship Id="rId1673" Type="http://schemas.openxmlformats.org/officeDocument/2006/relationships/hyperlink" Target="https://drive.google.com/open?id=0B2QUlEER30QDMDJXWGRXRkxCelU" TargetMode="External"/><Relationship Id="rId1880" Type="http://schemas.openxmlformats.org/officeDocument/2006/relationships/hyperlink" Target="https://drive.google.com/open?id=0B2QUlEER30QDZGtPR1gwbGxWY1U" TargetMode="External"/><Relationship Id="rId1978" Type="http://schemas.openxmlformats.org/officeDocument/2006/relationships/hyperlink" Target="https://drive.google.com/open?id=0B9VH351EVEJPRHlyS1BsR1VTUGs" TargetMode="External"/><Relationship Id="rId2517" Type="http://schemas.openxmlformats.org/officeDocument/2006/relationships/hyperlink" Target="https://drive.google.com/open?id=0B9VH351EVEJPcmJCWUE1X1NIcUE" TargetMode="External"/><Relationship Id="rId2724" Type="http://schemas.openxmlformats.org/officeDocument/2006/relationships/hyperlink" Target="https://drive.google.com/open?id=0By9076QATsXNTE4zUDQtYTRkeU0" TargetMode="External"/><Relationship Id="rId2931" Type="http://schemas.openxmlformats.org/officeDocument/2006/relationships/hyperlink" Target="https://drive.google.com/open?id=0B9VH351EVEJPfm5PcFoxWnRrS2lheXJ2ZVg4WnJtRnNWc002WFp4Qk9SSHVpdFM1OWFnYlU&amp;authuser=0" TargetMode="External"/><Relationship Id="rId903" Type="http://schemas.openxmlformats.org/officeDocument/2006/relationships/hyperlink" Target="https://drive.google.com/open?id=1Lp0kSiu3rANE1qCXJsAeLLQGc2J5G4LY" TargetMode="External"/><Relationship Id="rId1326" Type="http://schemas.openxmlformats.org/officeDocument/2006/relationships/hyperlink" Target="https://drive.google.com/open?id=1iQxZcTqwc_ctuCM2HBF5jlc1KI_C4iVd" TargetMode="External"/><Relationship Id="rId1533" Type="http://schemas.openxmlformats.org/officeDocument/2006/relationships/hyperlink" Target="https://drive.google.com/open?id=1CY27orzkeKXQ-ddWF6iI6f9TIkSqkNu2" TargetMode="External"/><Relationship Id="rId1740" Type="http://schemas.openxmlformats.org/officeDocument/2006/relationships/hyperlink" Target="https://drive.google.com/open?id=0By9076QATsXNT2RnV094anFMVHc" TargetMode="External"/><Relationship Id="rId32" Type="http://schemas.openxmlformats.org/officeDocument/2006/relationships/hyperlink" Target="https://drive.google.com/drive/folders/1ajKarAmVvME5vfrFbLM3_f6j9Q29JNVN?usp=sharing" TargetMode="External"/><Relationship Id="rId1600" Type="http://schemas.openxmlformats.org/officeDocument/2006/relationships/hyperlink" Target="https://drive.google.com/open?id=0ByFq5RDVYhYYN2hDOG9uXzJ6VGc" TargetMode="External"/><Relationship Id="rId1838" Type="http://schemas.openxmlformats.org/officeDocument/2006/relationships/hyperlink" Target="https://drive.google.com/open?id=0By9076QATsXNUUdHczNnTkZwaTQ" TargetMode="External"/><Relationship Id="rId181" Type="http://schemas.openxmlformats.org/officeDocument/2006/relationships/hyperlink" Target="https://drive.google.com/drive/folders/1qNPTt9Y6CeCLcFjUBgKwSCKuPAb2HrFH?usp=sharing" TargetMode="External"/><Relationship Id="rId1905" Type="http://schemas.openxmlformats.org/officeDocument/2006/relationships/hyperlink" Target="https://drive.google.com/open?id=0B2QUlEER30QDbTBsSVhSeC1kbVU" TargetMode="External"/><Relationship Id="rId279" Type="http://schemas.openxmlformats.org/officeDocument/2006/relationships/hyperlink" Target="https://drive.google.com/drive/folders/1yMT-U6pL9qmo3G_YBzUDtQ8xZAA0afDY?usp=sharing" TargetMode="External"/><Relationship Id="rId486" Type="http://schemas.openxmlformats.org/officeDocument/2006/relationships/hyperlink" Target="https://drive.google.com/open?id=1gKQEj3g4d6PWTaRjeCUnB8-w_pzu9GJJ" TargetMode="External"/><Relationship Id="rId693" Type="http://schemas.openxmlformats.org/officeDocument/2006/relationships/hyperlink" Target="https://drive.google.com/open?id=148bX5iBw6MI3ziHMgDYQvVGauey-YG8N" TargetMode="External"/><Relationship Id="rId2167" Type="http://schemas.openxmlformats.org/officeDocument/2006/relationships/hyperlink" Target="https://drive.google.com/open?id=0B9VH351EVEJPdXRHWkk3UVpDWUU" TargetMode="External"/><Relationship Id="rId2374" Type="http://schemas.openxmlformats.org/officeDocument/2006/relationships/hyperlink" Target="https://drive.google.com/open?id=0B9VH351EVEJPVm5XOE1reENMckk" TargetMode="External"/><Relationship Id="rId2581" Type="http://schemas.openxmlformats.org/officeDocument/2006/relationships/hyperlink" Target="https://drive.google.com/open?id=0B9VH351EVEJPNlgycGZkR0NVWlU" TargetMode="External"/><Relationship Id="rId139" Type="http://schemas.openxmlformats.org/officeDocument/2006/relationships/hyperlink" Target="https://drive.google.com/drive/folders/1314j928ly_a2H71ojlyydIk92pmrLkcc?usp=sharing" TargetMode="External"/><Relationship Id="rId346" Type="http://schemas.openxmlformats.org/officeDocument/2006/relationships/hyperlink" Target="https://drive.google.com/drive/folders/1LDvJ-7qpAtWoj0XtVo1pUUjMYa7dkHJf?usp=sharing" TargetMode="External"/><Relationship Id="rId553" Type="http://schemas.openxmlformats.org/officeDocument/2006/relationships/hyperlink" Target="https://drive.google.com/open?id=1TkgIDZ1WOa9QcHc4nzUBfiZR42x19aLJ" TargetMode="External"/><Relationship Id="rId760" Type="http://schemas.openxmlformats.org/officeDocument/2006/relationships/hyperlink" Target="https://drive.google.com/open?id=13U9UktrP6yUMSEHeasvvK5805GZg6d2u" TargetMode="External"/><Relationship Id="rId998" Type="http://schemas.openxmlformats.org/officeDocument/2006/relationships/hyperlink" Target="https://drive.google.com/open?id=1GVNijtdU5yW4VZQ69sqbLjX_9DDs2zrw" TargetMode="External"/><Relationship Id="rId1183" Type="http://schemas.openxmlformats.org/officeDocument/2006/relationships/hyperlink" Target="https://drive.google.com/open?id=14ndiPgnqQ-zo7A4TZqp7jtfK2R88ux9C" TargetMode="External"/><Relationship Id="rId1390" Type="http://schemas.openxmlformats.org/officeDocument/2006/relationships/hyperlink" Target="https://drive.google.com/open?id=1_hi76IFaXNL4dslWSiKbgEL5u1GFGaBQ" TargetMode="External"/><Relationship Id="rId2027" Type="http://schemas.openxmlformats.org/officeDocument/2006/relationships/hyperlink" Target="https://drive.google.com/open?id=0B9VH351EVEJPUnhIU1hYMy0wT1k" TargetMode="External"/><Relationship Id="rId2234" Type="http://schemas.openxmlformats.org/officeDocument/2006/relationships/hyperlink" Target="https://drive.google.com/open?id=0B9VH351EVEJPV3ZFeE8tZWRPU2M" TargetMode="External"/><Relationship Id="rId2441" Type="http://schemas.openxmlformats.org/officeDocument/2006/relationships/hyperlink" Target="https://drive.google.com/open?id=0B9VH351EVEJPS0J2MFFQVldFX3M" TargetMode="External"/><Relationship Id="rId2679" Type="http://schemas.openxmlformats.org/officeDocument/2006/relationships/hyperlink" Target="https://drive.google.com/open?id=0B9VH351EVEJPfnhNOGhpMzJqbnMyVENQN1oxekRkTER1TUhjVHlYa2J4azNEOE84cHJvcEE" TargetMode="External"/><Relationship Id="rId2886" Type="http://schemas.openxmlformats.org/officeDocument/2006/relationships/hyperlink" Target="https://drive.google.com/open?id=0B9VH351EVEJPfmpjaWJQQVR1bzJibUdZOHRRejY5VWdRLUtxdFR4bVdJekY5T3J3a1E0WUE&amp;authuser=0" TargetMode="External"/><Relationship Id="rId206" Type="http://schemas.openxmlformats.org/officeDocument/2006/relationships/hyperlink" Target="https://drive.google.com/drive/folders/1v3mmK9OHTRjj6jO7EqRAYm3XlF2UYeiN?usp=sharing" TargetMode="External"/><Relationship Id="rId413" Type="http://schemas.openxmlformats.org/officeDocument/2006/relationships/hyperlink" Target="https://drive.google.com/open?id=19boTD49AGIC-YYtIknlg0WuykpT88D-g" TargetMode="External"/><Relationship Id="rId858" Type="http://schemas.openxmlformats.org/officeDocument/2006/relationships/hyperlink" Target="https://drive.google.com/open?id=1hnm0F7zvq4X1KGFWGmgnayWoV_hw1r_j" TargetMode="External"/><Relationship Id="rId1043" Type="http://schemas.openxmlformats.org/officeDocument/2006/relationships/hyperlink" Target="https://drive.google.com/open?id=1ih92r-ZimgP1r0kg2A6uZ8rwsjETNrUL" TargetMode="External"/><Relationship Id="rId1488" Type="http://schemas.openxmlformats.org/officeDocument/2006/relationships/hyperlink" Target="https://drive.google.com/open?id=16Ip0Pd6kWCB6wv0lK_KgvvCEe8BhlcKO" TargetMode="External"/><Relationship Id="rId1695" Type="http://schemas.openxmlformats.org/officeDocument/2006/relationships/hyperlink" Target="https://drive.google.com/open?id=0By9076QATsXNdUR4M0E5Zk15RnM" TargetMode="External"/><Relationship Id="rId2539" Type="http://schemas.openxmlformats.org/officeDocument/2006/relationships/hyperlink" Target="https://drive.google.com/open?id=0B9VH351EVEJPV3BCcFhWRkV1dHM" TargetMode="External"/><Relationship Id="rId2746" Type="http://schemas.openxmlformats.org/officeDocument/2006/relationships/hyperlink" Target="https://drive.google.com/open?id=0By9076QATsXNM1AwRzY3WG1tSGM&amp;authuser=0" TargetMode="External"/><Relationship Id="rId2953" Type="http://schemas.openxmlformats.org/officeDocument/2006/relationships/hyperlink" Target="https://drive.google.com/open?id=0B9VH351EVEJPfnlVenNpM1p5bUJ3dWFoN0gzeE9qTmFNRlNuZ2VGU0Njc3huR0RqSTBTbnc&amp;authuser=0" TargetMode="External"/><Relationship Id="rId620" Type="http://schemas.openxmlformats.org/officeDocument/2006/relationships/hyperlink" Target="https://drive.google.com/open?id=1yp0TOc08eIaaqjIqxqZd67lMnG06wGBy" TargetMode="External"/><Relationship Id="rId718" Type="http://schemas.openxmlformats.org/officeDocument/2006/relationships/hyperlink" Target="https://drive.google.com/open?id=1igfKBWliFXwaQAmJcIwjCuv24fGrarkg" TargetMode="External"/><Relationship Id="rId925" Type="http://schemas.openxmlformats.org/officeDocument/2006/relationships/hyperlink" Target="https://drive.google.com/open?id=1XpPTapKi85wKH0iNotuMvDoakKz9Yjtt" TargetMode="External"/><Relationship Id="rId1250" Type="http://schemas.openxmlformats.org/officeDocument/2006/relationships/hyperlink" Target="https://drive.google.com/open?id=1TnJIBLJ3JL9T-W6h772bV_JQl4kOe085" TargetMode="External"/><Relationship Id="rId1348" Type="http://schemas.openxmlformats.org/officeDocument/2006/relationships/hyperlink" Target="https://drive.google.com/open?id=1uVMZT6AEGLd2iOrXUsoh8Wpwx8_y7xFT" TargetMode="External"/><Relationship Id="rId1555" Type="http://schemas.openxmlformats.org/officeDocument/2006/relationships/hyperlink" Target="https://drive.google.com/open?id=1A9QGuyg5XmHFxAj-YFW9B5tnFc9NnoQ0" TargetMode="External"/><Relationship Id="rId1762" Type="http://schemas.openxmlformats.org/officeDocument/2006/relationships/hyperlink" Target="https://drive.google.com/open?id=0By9076QATsXNZlhrVU9zRUcwc1E" TargetMode="External"/><Relationship Id="rId2301" Type="http://schemas.openxmlformats.org/officeDocument/2006/relationships/hyperlink" Target="https://drive.google.com/open?id=0B9VH351EVEJPbUFvR1M0NHJBOTA" TargetMode="External"/><Relationship Id="rId2606" Type="http://schemas.openxmlformats.org/officeDocument/2006/relationships/hyperlink" Target="https://drive.google.com/open?id=0B9VH351EVEJPZzhDdi14UlRZMzQ" TargetMode="External"/><Relationship Id="rId1110" Type="http://schemas.openxmlformats.org/officeDocument/2006/relationships/hyperlink" Target="https://drive.google.com/open?id=1kfODYInDp8NXSV7rxrHbIipvU4pKCAwm" TargetMode="External"/><Relationship Id="rId1208" Type="http://schemas.openxmlformats.org/officeDocument/2006/relationships/hyperlink" Target="https://drive.google.com/open?id=1x8ytLbnTbIIibqcdM-peoFn7YmPUr5Wz" TargetMode="External"/><Relationship Id="rId1415" Type="http://schemas.openxmlformats.org/officeDocument/2006/relationships/hyperlink" Target="https://drive.google.com/open?id=1eD6nVsHn8rcOKal9_udyvA2Fr85jCfor" TargetMode="External"/><Relationship Id="rId2813" Type="http://schemas.openxmlformats.org/officeDocument/2006/relationships/hyperlink" Target="https://drive.google.com/open?id=0B9VH351EVEJPfkFXZ0hKVmQtRnlsYlVQd1lDTmxlTFl0YzZvSVZGTDd6eWJxSFk4cnkzY2s&amp;authuser=0" TargetMode="External"/><Relationship Id="rId54" Type="http://schemas.openxmlformats.org/officeDocument/2006/relationships/hyperlink" Target="https://drive.google.com/drive/folders/1ZCroOWK4V3O8Wkcvzt_xZM5jtXGl2_z6?usp=sharing" TargetMode="External"/><Relationship Id="rId1622" Type="http://schemas.openxmlformats.org/officeDocument/2006/relationships/hyperlink" Target="https://drive.google.com/open?id=0By9076QATsXNQkpsYkgzc2hxblE" TargetMode="External"/><Relationship Id="rId1927" Type="http://schemas.openxmlformats.org/officeDocument/2006/relationships/hyperlink" Target="https://drive.google.com/open?id=0B2QUlEER30QDS2VjTWRnYkhnTlE" TargetMode="External"/><Relationship Id="rId2091" Type="http://schemas.openxmlformats.org/officeDocument/2006/relationships/hyperlink" Target="https://drive.google.com/open?id=0B9VH351EVEJPSUQ0M0VfSmF5RzA" TargetMode="External"/><Relationship Id="rId2189" Type="http://schemas.openxmlformats.org/officeDocument/2006/relationships/hyperlink" Target="https://drive.google.com/open?id=0B9VH351EVEJPMFRiTGo2SHBxN3c" TargetMode="External"/><Relationship Id="rId270" Type="http://schemas.openxmlformats.org/officeDocument/2006/relationships/hyperlink" Target="https://drive.google.com/drive/folders/1_AbS8ccZ54HUCmxEyTpNVo61P7UPbaEE?usp=sharing" TargetMode="External"/><Relationship Id="rId2396" Type="http://schemas.openxmlformats.org/officeDocument/2006/relationships/hyperlink" Target="https://drive.google.com/open?id=0B9VH351EVEJPT2ZTQlVmRVJEczA" TargetMode="External"/><Relationship Id="rId130" Type="http://schemas.openxmlformats.org/officeDocument/2006/relationships/hyperlink" Target="https://drive.google.com/drive/folders/1eiGdO5Y_6ZE8PM4HR1qglk3goBWkx4Py?usp=sharing" TargetMode="External"/><Relationship Id="rId368" Type="http://schemas.openxmlformats.org/officeDocument/2006/relationships/hyperlink" Target="https://drive.google.com/drive/folders/17KxjPmZJ7NnsAnkTjmx8xpC7FsPwDl3U?usp=sharing" TargetMode="External"/><Relationship Id="rId575" Type="http://schemas.openxmlformats.org/officeDocument/2006/relationships/hyperlink" Target="https://drive.google.com/open?id=1wQxRiOeSqGRf23CQ2zL-2qiq8cuXLdpZ" TargetMode="External"/><Relationship Id="rId782" Type="http://schemas.openxmlformats.org/officeDocument/2006/relationships/hyperlink" Target="https://drive.google.com/open?id=1ogJdiC0HF02E6tRhYBz2eKb0PTFyFGHo" TargetMode="External"/><Relationship Id="rId2049" Type="http://schemas.openxmlformats.org/officeDocument/2006/relationships/hyperlink" Target="https://drive.google.com/open?id=0B9VH351EVEJPNnc3WVNIeUlackk" TargetMode="External"/><Relationship Id="rId2256" Type="http://schemas.openxmlformats.org/officeDocument/2006/relationships/hyperlink" Target="https://drive.google.com/open?id=0B9VH351EVEJPRHNHQWZWTUI2NFU" TargetMode="External"/><Relationship Id="rId2463" Type="http://schemas.openxmlformats.org/officeDocument/2006/relationships/hyperlink" Target="https://drive.google.com/open?id=0B9VH351EVEJPeTNFUWlSWkdXeFk" TargetMode="External"/><Relationship Id="rId2670" Type="http://schemas.openxmlformats.org/officeDocument/2006/relationships/hyperlink" Target="https://drive.google.com/open?id=0B9VH351EVEJPfmhKb1JqZGZ1bFZqNHRPT2Y3TXBybDlIdUFoQ253bTFQcjhWSVkzVEgydUU" TargetMode="External"/><Relationship Id="rId228" Type="http://schemas.openxmlformats.org/officeDocument/2006/relationships/hyperlink" Target="https://drive.google.com/drive/folders/1Cq4FeGd9W-RZv7qgHShme5YVe-ugmnhm?usp=sharing" TargetMode="External"/><Relationship Id="rId435" Type="http://schemas.openxmlformats.org/officeDocument/2006/relationships/hyperlink" Target="https://drive.google.com/open?id=1FKmSaeIsxBOatlaswRaN5b_qm0EU7u3h" TargetMode="External"/><Relationship Id="rId642" Type="http://schemas.openxmlformats.org/officeDocument/2006/relationships/hyperlink" Target="https://drive.google.com/open?id=1a3hj6ahkcAY1RpPz1Ft-_r8X_p9Cc4y6" TargetMode="External"/><Relationship Id="rId1065" Type="http://schemas.openxmlformats.org/officeDocument/2006/relationships/hyperlink" Target="https://drive.google.com/open?id=1R99pU2DXGeu6Yuta_1Oo-WEH73R9oyi7" TargetMode="External"/><Relationship Id="rId1272" Type="http://schemas.openxmlformats.org/officeDocument/2006/relationships/hyperlink" Target="https://drive.google.com/open?id=14q5ogqtOKlBciDX_Mxz0i2oTZtVo1YyC" TargetMode="External"/><Relationship Id="rId2116" Type="http://schemas.openxmlformats.org/officeDocument/2006/relationships/hyperlink" Target="https://drive.google.com/open?id=0B9VH351EVEJPRC15MW9FZXVfbGs" TargetMode="External"/><Relationship Id="rId2323" Type="http://schemas.openxmlformats.org/officeDocument/2006/relationships/hyperlink" Target="https://drive.google.com/open?id=0B9VH351EVEJPbEZ6RHRvV05kdDQ" TargetMode="External"/><Relationship Id="rId2530" Type="http://schemas.openxmlformats.org/officeDocument/2006/relationships/hyperlink" Target="https://drive.google.com/open?id=0B9VH351EVEJPVXhrN0FnVDY0Z2c" TargetMode="External"/><Relationship Id="rId2768" Type="http://schemas.openxmlformats.org/officeDocument/2006/relationships/hyperlink" Target="https://drive.google.com/open?id=0B9VH351EVEJPfnBLWE1NdHNVdXdtOE5vcm9OSHZRMUF2cnVhUmY2Q2dYOGpCdHJGSFhkNTg&amp;authuser=0" TargetMode="External"/><Relationship Id="rId2975" Type="http://schemas.openxmlformats.org/officeDocument/2006/relationships/hyperlink" Target="https://drive.google.com/open?id=0B9VH351EVEJPUjl4ckUzTnlLdG8&amp;authuser=0" TargetMode="External"/><Relationship Id="rId502" Type="http://schemas.openxmlformats.org/officeDocument/2006/relationships/hyperlink" Target="https://drive.google.com/open?id=1Bk8UgAgfs89SxoAL0l6gszojHQHuPRpT" TargetMode="External"/><Relationship Id="rId947" Type="http://schemas.openxmlformats.org/officeDocument/2006/relationships/hyperlink" Target="https://drive.google.com/open?id=1NFJ-YXV66aboBwj-3qyKPuxIaKARUxzh" TargetMode="External"/><Relationship Id="rId1132" Type="http://schemas.openxmlformats.org/officeDocument/2006/relationships/hyperlink" Target="https://drive.google.com/open?id=1-qmPO3zu68hyYSsWvOth7qbSV-vRvy1m" TargetMode="External"/><Relationship Id="rId1577" Type="http://schemas.openxmlformats.org/officeDocument/2006/relationships/hyperlink" Target="https://drive.google.com/open?id=0By9076QATsXNcUdGWmpSRlg2OEk" TargetMode="External"/><Relationship Id="rId1784" Type="http://schemas.openxmlformats.org/officeDocument/2006/relationships/hyperlink" Target="https://drive.google.com/open?id=0By9076QATsXNTHFGQVczc3RSdmM" TargetMode="External"/><Relationship Id="rId1991" Type="http://schemas.openxmlformats.org/officeDocument/2006/relationships/hyperlink" Target="https://drive.google.com/open?id=0B9VH351EVEJPU05iUFZpYXR1SUU" TargetMode="External"/><Relationship Id="rId2628" Type="http://schemas.openxmlformats.org/officeDocument/2006/relationships/hyperlink" Target="https://drive.google.com/open?id=0B9VH351EVEJPfnh2QllRNXNNQi1jV3pyNTMtN1ZmOGpNQzVZdVpFTHN3SU5fcWljeVNEMmM" TargetMode="External"/><Relationship Id="rId2835" Type="http://schemas.openxmlformats.org/officeDocument/2006/relationships/hyperlink" Target="https://drive.google.com/open?id=0B9VH351EVEJPfkVSWXc4WTMxVVdpT2tDUzlkZjdwRkNVa0NnNDZBQzJGMzdJRVFCRW5sdEU&amp;authuser=0" TargetMode="External"/><Relationship Id="rId76" Type="http://schemas.openxmlformats.org/officeDocument/2006/relationships/hyperlink" Target="https://drive.google.com/drive/folders/1OGzfrt0cLeVA7qeWnxASz5iMuilMlqOL?usp=sharing" TargetMode="External"/><Relationship Id="rId807" Type="http://schemas.openxmlformats.org/officeDocument/2006/relationships/hyperlink" Target="https://drive.google.com/open?id=1k9fUlhwYXjGFe2fI6NQF-fIWpC0hyKTH" TargetMode="External"/><Relationship Id="rId1437" Type="http://schemas.openxmlformats.org/officeDocument/2006/relationships/hyperlink" Target="https://drive.google.com/open?id=1nHTY0u2_DlnzFzGibcGhT57EcG-B-DkN" TargetMode="External"/><Relationship Id="rId1644" Type="http://schemas.openxmlformats.org/officeDocument/2006/relationships/hyperlink" Target="https://drive.google.com/open?id=0By9076QATsXNcTRtQmY2NXBsM2c" TargetMode="External"/><Relationship Id="rId1851" Type="http://schemas.openxmlformats.org/officeDocument/2006/relationships/hyperlink" Target="https://drive.google.com/open?id=0By9076QATsXNMTlFS01zLVI3dFU" TargetMode="External"/><Relationship Id="rId2902" Type="http://schemas.openxmlformats.org/officeDocument/2006/relationships/hyperlink" Target="https://drive.google.com/open?id=0B9VH351EVEJPfkFQUFBXd3JZeGdmNWhOWGlMZmtMQlJKVTNDMTF2LXNCMTdXZEo0enVvOUk&amp;authuser=0" TargetMode="External"/><Relationship Id="rId1504" Type="http://schemas.openxmlformats.org/officeDocument/2006/relationships/hyperlink" Target="https://drive.google.com/open?id=1Boo8cB9qmyYwdnUB2Qom6EXjyw0qDftx" TargetMode="External"/><Relationship Id="rId1711" Type="http://schemas.openxmlformats.org/officeDocument/2006/relationships/hyperlink" Target="https://drive.google.com/open?id=0By9076QATsXNRjVLQWU1dUwtY2c" TargetMode="External"/><Relationship Id="rId1949" Type="http://schemas.openxmlformats.org/officeDocument/2006/relationships/hyperlink" Target="https://drive.google.com/open?id=0B9VH351EVEJPdDY0am1tYTkyNlE" TargetMode="External"/><Relationship Id="rId292" Type="http://schemas.openxmlformats.org/officeDocument/2006/relationships/hyperlink" Target="https://drive.google.com/drive/folders/1GNm4PCzC2d1T3CMwGil3bE9x-KcfZYFU?usp=sharing" TargetMode="External"/><Relationship Id="rId1809" Type="http://schemas.openxmlformats.org/officeDocument/2006/relationships/hyperlink" Target="https://drive.google.com/open?id=0By9076QATsXNXzU5eHVJZGZQc3M" TargetMode="External"/><Relationship Id="rId597" Type="http://schemas.openxmlformats.org/officeDocument/2006/relationships/hyperlink" Target="https://drive.google.com/open?id=16QnxnqThwhXpNE47zoEHQneWIZb9GSzF" TargetMode="External"/><Relationship Id="rId2180" Type="http://schemas.openxmlformats.org/officeDocument/2006/relationships/hyperlink" Target="https://drive.google.com/open?id=0B9VH351EVEJPTjhZbThucjB2UzQ" TargetMode="External"/><Relationship Id="rId2278" Type="http://schemas.openxmlformats.org/officeDocument/2006/relationships/hyperlink" Target="https://drive.google.com/open?id=0B9VH351EVEJPMk9iNzU5R1dHWGM" TargetMode="External"/><Relationship Id="rId2485" Type="http://schemas.openxmlformats.org/officeDocument/2006/relationships/hyperlink" Target="https://drive.google.com/open?id=0By9076QATsXNNEU4WFFETW9yWU0" TargetMode="External"/><Relationship Id="rId152" Type="http://schemas.openxmlformats.org/officeDocument/2006/relationships/hyperlink" Target="https://drive.google.com/drive/folders/1-K9QXjsYphRMBTdOijKQXhkCq_wsl0Jl?usp=sharing" TargetMode="External"/><Relationship Id="rId457" Type="http://schemas.openxmlformats.org/officeDocument/2006/relationships/hyperlink" Target="https://drive.google.com/open?id=1CurvjxmD8izlp7yv8MqPavpO5y6n-_76" TargetMode="External"/><Relationship Id="rId1087" Type="http://schemas.openxmlformats.org/officeDocument/2006/relationships/hyperlink" Target="https://drive.google.com/open?id=1qTftTiMXei-wRtIfdxB-CzSEOIv9Z-6t" TargetMode="External"/><Relationship Id="rId1294" Type="http://schemas.openxmlformats.org/officeDocument/2006/relationships/hyperlink" Target="https://drive.google.com/open?id=1aomjEC0yxL5i2P-rp-EYYRYLiJCbzw0G" TargetMode="External"/><Relationship Id="rId2040" Type="http://schemas.openxmlformats.org/officeDocument/2006/relationships/hyperlink" Target="https://drive.google.com/open?id=0B9VH351EVEJPdDJ4UHZDTTFyOHc" TargetMode="External"/><Relationship Id="rId2138" Type="http://schemas.openxmlformats.org/officeDocument/2006/relationships/hyperlink" Target="https://drive.google.com/open?id=0B9VH351EVEJPTlJlTWl4d0pkVXc" TargetMode="External"/><Relationship Id="rId2692" Type="http://schemas.openxmlformats.org/officeDocument/2006/relationships/hyperlink" Target="https://drive.google.com/open?id=0B9VH351EVEJPfi1Cb2ZMVzl1T1FIbkwweGZmZmxpWVN4SmRjM3VEM0RYV19NeW04MWtZV00" TargetMode="External"/><Relationship Id="rId664" Type="http://schemas.openxmlformats.org/officeDocument/2006/relationships/hyperlink" Target="https://drive.google.com/open?id=1Un2H_Oqrv_C55YEFnQgKZLTEjDbr91MT" TargetMode="External"/><Relationship Id="rId871" Type="http://schemas.openxmlformats.org/officeDocument/2006/relationships/hyperlink" Target="https://drive.google.com/open?id=1si0dF8Layqd0_vyCnXZddP0BPcbYUJ7g" TargetMode="External"/><Relationship Id="rId969" Type="http://schemas.openxmlformats.org/officeDocument/2006/relationships/hyperlink" Target="https://drive.google.com/open?id=1hCqvAjrIbAnfKAoFBBZJAxDxW1u2z5Ab" TargetMode="External"/><Relationship Id="rId1599" Type="http://schemas.openxmlformats.org/officeDocument/2006/relationships/hyperlink" Target="https://drive.google.com/open?id=0ByFq5RDVYhYYNGhndWdDQ0NKaFk" TargetMode="External"/><Relationship Id="rId2345" Type="http://schemas.openxmlformats.org/officeDocument/2006/relationships/hyperlink" Target="https://drive.google.com/open?id=0B9VH351EVEJPME5FNnNSbUlOZUE" TargetMode="External"/><Relationship Id="rId2552" Type="http://schemas.openxmlformats.org/officeDocument/2006/relationships/hyperlink" Target="https://drive.google.com/open?id=0B9VH351EVEJPb3h0WXdMb3VUblk" TargetMode="External"/><Relationship Id="rId317" Type="http://schemas.openxmlformats.org/officeDocument/2006/relationships/hyperlink" Target="https://drive.google.com/drive/folders/1IUHpYebDPw9MIZJxvwUwHXH30dy2c5sy?usp=sharing" TargetMode="External"/><Relationship Id="rId524" Type="http://schemas.openxmlformats.org/officeDocument/2006/relationships/hyperlink" Target="https://drive.google.com/open?id=14iN0AIcdicTQ9RNZqGee-2dQ6rbM7c83" TargetMode="External"/><Relationship Id="rId731" Type="http://schemas.openxmlformats.org/officeDocument/2006/relationships/hyperlink" Target="https://drive.google.com/open?id=1_-yr7CulSjK5XtSdIotd_McjlAWbFebM" TargetMode="External"/><Relationship Id="rId1154" Type="http://schemas.openxmlformats.org/officeDocument/2006/relationships/hyperlink" Target="https://drive.google.com/open?id=1nhO3-eh7GNsk_SlGViM9wC96Gl_6c2Ds" TargetMode="External"/><Relationship Id="rId1361" Type="http://schemas.openxmlformats.org/officeDocument/2006/relationships/hyperlink" Target="https://drive.google.com/open?id=1gcqodDaz06NO7Ii719rJEu9gwCmuh6V9" TargetMode="External"/><Relationship Id="rId1459" Type="http://schemas.openxmlformats.org/officeDocument/2006/relationships/hyperlink" Target="https://drive.google.com/open?id=1bK5lzlsMO9KmcVYF12IAOUDp9SSs0H50" TargetMode="External"/><Relationship Id="rId2205" Type="http://schemas.openxmlformats.org/officeDocument/2006/relationships/hyperlink" Target="https://drive.google.com/open?id=0B9VH351EVEJPclBQYlJQSWdHM2s" TargetMode="External"/><Relationship Id="rId2412" Type="http://schemas.openxmlformats.org/officeDocument/2006/relationships/hyperlink" Target="https://drive.google.com/open?id=0B9VH351EVEJPQXhhMXhMNTlmekU" TargetMode="External"/><Relationship Id="rId2857" Type="http://schemas.openxmlformats.org/officeDocument/2006/relationships/hyperlink" Target="https://drive.google.com/open?id=0B9VH351EVEJPfkJSZWRCdU5TWE5uaEtHeHA0Snhna3A2YzYyQ0RvTFJ4VXdXaFFxV1dzZ0E&amp;authuser=0" TargetMode="External"/><Relationship Id="rId98" Type="http://schemas.openxmlformats.org/officeDocument/2006/relationships/hyperlink" Target="https://drive.google.com/drive/folders/11RRfFw-ZjDTD5ENmuSV84d9f7abljT1H?usp=sharing" TargetMode="External"/><Relationship Id="rId829" Type="http://schemas.openxmlformats.org/officeDocument/2006/relationships/hyperlink" Target="https://drive.google.com/open?id=1glUzhL54V6VCBJkOV_D_ImXry9H9Y07c" TargetMode="External"/><Relationship Id="rId1014" Type="http://schemas.openxmlformats.org/officeDocument/2006/relationships/hyperlink" Target="https://drive.google.com/open?id=1tEqxHumSAraQhp5eS_lyx_1K3sy1GMYw" TargetMode="External"/><Relationship Id="rId1221" Type="http://schemas.openxmlformats.org/officeDocument/2006/relationships/hyperlink" Target="https://drive.google.com/open?id=1XgYoRs7D_IlfMNOGcqm45hXWL04JJR-X" TargetMode="External"/><Relationship Id="rId1666" Type="http://schemas.openxmlformats.org/officeDocument/2006/relationships/hyperlink" Target="https://drive.google.com/open?id=0B2QUlEER30QDTFczdFJxYlpXaEE" TargetMode="External"/><Relationship Id="rId1873" Type="http://schemas.openxmlformats.org/officeDocument/2006/relationships/hyperlink" Target="https://drive.google.com/open?id=0By9076QATsXNMzN2NDU3TTJvZlE" TargetMode="External"/><Relationship Id="rId2717" Type="http://schemas.openxmlformats.org/officeDocument/2006/relationships/hyperlink" Target="https://drive.google.com/open?id=0B9VH351EVEJPfmZNb0VDblFnRDZER0lWTnRwck5mY0lKTjF2WnBJZkRnMUlhYVV1ZWI0Uzg" TargetMode="External"/><Relationship Id="rId2924" Type="http://schemas.openxmlformats.org/officeDocument/2006/relationships/hyperlink" Target="https://drive.google.com/open?id=0B9VH351EVEJPfkxYSDZ4cUc0YVpVTEVYOS1zQXFGdHNUNzV0ekhic0VaVmtFVmVVbUR1SzA&amp;authuser=0" TargetMode="External"/><Relationship Id="rId1319" Type="http://schemas.openxmlformats.org/officeDocument/2006/relationships/hyperlink" Target="https://drive.google.com/open?id=19saxMbD4wFx2vfL8gRrvvfhcKHYfqpji" TargetMode="External"/><Relationship Id="rId1526" Type="http://schemas.openxmlformats.org/officeDocument/2006/relationships/hyperlink" Target="https://drive.google.com/open?id=1HF7_gcz87qekuAEguP2LGcq_tJDlFIHQ" TargetMode="External"/><Relationship Id="rId1733" Type="http://schemas.openxmlformats.org/officeDocument/2006/relationships/hyperlink" Target="https://drive.google.com/open?id=0By9076QATsXNZXA5dUhmUG16Szg" TargetMode="External"/><Relationship Id="rId1940" Type="http://schemas.openxmlformats.org/officeDocument/2006/relationships/hyperlink" Target="https://drive.google.com/open?id=0B9VH351EVEJPRmxPUmpRTVZLVEE" TargetMode="External"/><Relationship Id="rId25" Type="http://schemas.openxmlformats.org/officeDocument/2006/relationships/hyperlink" Target="https://drive.google.com/drive/folders/1NNXY2EP2WcJM7Y76DeEvghS5FQw5dTIh?usp=sharing" TargetMode="External"/><Relationship Id="rId1800" Type="http://schemas.openxmlformats.org/officeDocument/2006/relationships/hyperlink" Target="https://drive.google.com/open?id=0By9076QATsXNcHB1T2hlMWN6bWs" TargetMode="External"/><Relationship Id="rId174" Type="http://schemas.openxmlformats.org/officeDocument/2006/relationships/hyperlink" Target="https://drive.google.com/drive/folders/1Gncmih-TmfzixNaUX0xVQsZqF4sjwUjI?usp=sharing" TargetMode="External"/><Relationship Id="rId381" Type="http://schemas.openxmlformats.org/officeDocument/2006/relationships/hyperlink" Target="https://drive.google.com/drive/folders/1A1uTYHMwyLeoITZJkn1FQo2lEeF4LO6H?usp=sharing" TargetMode="External"/><Relationship Id="rId2062" Type="http://schemas.openxmlformats.org/officeDocument/2006/relationships/hyperlink" Target="https://drive.google.com/open?id=1DLzUyHJoWQwjJbWieLbZwFOI81zjC8dG" TargetMode="External"/><Relationship Id="rId241" Type="http://schemas.openxmlformats.org/officeDocument/2006/relationships/hyperlink" Target="https://drive.google.com/drive/folders/19PWegMdVev3oB15WsETXy0Yklt_VkPQH?usp=sharing" TargetMode="External"/><Relationship Id="rId479" Type="http://schemas.openxmlformats.org/officeDocument/2006/relationships/hyperlink" Target="https://drive.google.com/open?id=1YpO2U7f1fI_j4qGvhtvfv4S87D9V8FPu" TargetMode="External"/><Relationship Id="rId686" Type="http://schemas.openxmlformats.org/officeDocument/2006/relationships/hyperlink" Target="https://drive.google.com/open?id=1keP4x0-sUIMVIg9N-GOdoO0SfAIfVzXD" TargetMode="External"/><Relationship Id="rId893" Type="http://schemas.openxmlformats.org/officeDocument/2006/relationships/hyperlink" Target="https://drive.google.com/open?id=1ODlG_3QvLipOC1q3PKPp2zyxnHVCOoUw" TargetMode="External"/><Relationship Id="rId2367" Type="http://schemas.openxmlformats.org/officeDocument/2006/relationships/hyperlink" Target="https://drive.google.com/open?id=0B9VH351EVEJPd0xNdU80WXR0dnc" TargetMode="External"/><Relationship Id="rId2574" Type="http://schemas.openxmlformats.org/officeDocument/2006/relationships/hyperlink" Target="https://drive.google.com/open?id=0B9VH351EVEJPVy0zS2d3bGxhZ00" TargetMode="External"/><Relationship Id="rId2781" Type="http://schemas.openxmlformats.org/officeDocument/2006/relationships/hyperlink" Target="https://drive.google.com/open?id=0B9VH351EVEJPfkpqNEtsemQ4RzdwR1lpekpqUGhaQWlBWEExZWhrRXJHVHhSRmFIamZLR0k&amp;authuser=0" TargetMode="External"/><Relationship Id="rId339" Type="http://schemas.openxmlformats.org/officeDocument/2006/relationships/hyperlink" Target="https://drive.google.com/drive/folders/104tyq16QhFo7Wb2pQAyKSCGI3ghkL6vo?usp=sharing" TargetMode="External"/><Relationship Id="rId546" Type="http://schemas.openxmlformats.org/officeDocument/2006/relationships/hyperlink" Target="https://drive.google.com/open?id=1Y6p0r9tfwVNBAv_Nw0sVEFMS4QQKi0cA" TargetMode="External"/><Relationship Id="rId753" Type="http://schemas.openxmlformats.org/officeDocument/2006/relationships/hyperlink" Target="https://drive.google.com/open?id=1rYoVXqBTJ6LDjQZ67EZpsZvXaOO5rpJM" TargetMode="External"/><Relationship Id="rId1176" Type="http://schemas.openxmlformats.org/officeDocument/2006/relationships/hyperlink" Target="https://drive.google.com/open?id=1Lhw3Hc6Bcb-18idNSZyiEywf9UuELceM" TargetMode="External"/><Relationship Id="rId1383" Type="http://schemas.openxmlformats.org/officeDocument/2006/relationships/hyperlink" Target="https://drive.google.com/open?id=1L9XK1z4OP7hHvZeT3BqSvQxJCaArsn9L" TargetMode="External"/><Relationship Id="rId2227" Type="http://schemas.openxmlformats.org/officeDocument/2006/relationships/hyperlink" Target="https://drive.google.com/open?id=0B9VH351EVEJPTmFwZTJXX3QxUVU" TargetMode="External"/><Relationship Id="rId2434" Type="http://schemas.openxmlformats.org/officeDocument/2006/relationships/hyperlink" Target="https://drive.google.com/open?id=0B9VH351EVEJPM1doYV9vdkU0V28" TargetMode="External"/><Relationship Id="rId2879" Type="http://schemas.openxmlformats.org/officeDocument/2006/relationships/hyperlink" Target="https://drive.google.com/open?id=0By9076QATsXNS1hfTjdnY2xvem8&amp;authuser=0" TargetMode="External"/><Relationship Id="rId101" Type="http://schemas.openxmlformats.org/officeDocument/2006/relationships/hyperlink" Target="https://drive.google.com/drive/folders/1L9eUkFnLcNU7wrBSymqOBbm51y3zCqQ_?usp=sharing" TargetMode="External"/><Relationship Id="rId406" Type="http://schemas.openxmlformats.org/officeDocument/2006/relationships/hyperlink" Target="https://drive.google.com/open?id=1JcB5J6s4gTGuc5aZNZq5nlWl9BW-8wwx" TargetMode="External"/><Relationship Id="rId960" Type="http://schemas.openxmlformats.org/officeDocument/2006/relationships/hyperlink" Target="https://drive.google.com/open?id=1vb6ygDMjYhALsScNgCvOsXqmrHpOYfxG" TargetMode="External"/><Relationship Id="rId1036" Type="http://schemas.openxmlformats.org/officeDocument/2006/relationships/hyperlink" Target="https://drive.google.com/open?id=1jPA49PbYU23PHcDYvReLy8TKdKfX8qF2" TargetMode="External"/><Relationship Id="rId1243" Type="http://schemas.openxmlformats.org/officeDocument/2006/relationships/hyperlink" Target="https://drive.google.com/open?id=1yYXuYWb6X9b4U11ed6OiaqAhQkv14Iap" TargetMode="External"/><Relationship Id="rId1590" Type="http://schemas.openxmlformats.org/officeDocument/2006/relationships/hyperlink" Target="https://drive.google.com/open?id=0By9076QATsXNX0pCa2d0a0taNU0" TargetMode="External"/><Relationship Id="rId1688" Type="http://schemas.openxmlformats.org/officeDocument/2006/relationships/hyperlink" Target="https://drive.google.com/open?id=0By9076QATsXNNTQ3N0pKX3dWYzA" TargetMode="External"/><Relationship Id="rId1895" Type="http://schemas.openxmlformats.org/officeDocument/2006/relationships/hyperlink" Target="https://drive.google.com/open?id=0B2QUlEER30QDaGk4eE81QXlHOG8" TargetMode="External"/><Relationship Id="rId2641" Type="http://schemas.openxmlformats.org/officeDocument/2006/relationships/hyperlink" Target="https://drive.google.com/open?id=0B9VH351EVEJPfllvbTBYTXlDSlpsdzF6VmRJU0xTVFVlOWNLV2Q2b25BUjhSLTVCQ2JDMzA" TargetMode="External"/><Relationship Id="rId2739" Type="http://schemas.openxmlformats.org/officeDocument/2006/relationships/hyperlink" Target="https://drive.google.com/open?id=0B9VH351EVEJPfnBubVBvbU01VGh4YXJSUEpVRzBVeWZ6b19Qc3VIWXFuZ2VFWm80b3d3ZnM" TargetMode="External"/><Relationship Id="rId2946" Type="http://schemas.openxmlformats.org/officeDocument/2006/relationships/hyperlink" Target="https://drive.google.com/open?id=0B9VH351EVEJPfll4S0w4WDNNRjVaS3lQYkx4aFpLTmFGS1BGZGtMUWtWYWNUemFNeWVpLW8&amp;authuser=0" TargetMode="External"/><Relationship Id="rId613" Type="http://schemas.openxmlformats.org/officeDocument/2006/relationships/hyperlink" Target="https://drive.google.com/open?id=15Cx3HgkAGekLgPmbxKyh6taju72ps_V8" TargetMode="External"/><Relationship Id="rId820" Type="http://schemas.openxmlformats.org/officeDocument/2006/relationships/hyperlink" Target="https://drive.google.com/open?id=1SEZM_zu9iUAoYv-9QkpQKvZm6v_9WdOT" TargetMode="External"/><Relationship Id="rId918" Type="http://schemas.openxmlformats.org/officeDocument/2006/relationships/hyperlink" Target="https://drive.google.com/open?id=1QDRw_79B8WBk4h0DJgAHER1lAW--BMDX" TargetMode="External"/><Relationship Id="rId1450" Type="http://schemas.openxmlformats.org/officeDocument/2006/relationships/hyperlink" Target="https://drive.google.com/open?id=1awmzWK7cXSGFCSQH0Kst67I1PndZRIAk" TargetMode="External"/><Relationship Id="rId1548" Type="http://schemas.openxmlformats.org/officeDocument/2006/relationships/hyperlink" Target="https://drive.google.com/open?id=1LbuV7725rGSovLOPvgK60NmnbtXmeDoQ" TargetMode="External"/><Relationship Id="rId1755" Type="http://schemas.openxmlformats.org/officeDocument/2006/relationships/hyperlink" Target="https://drive.google.com/open?id=0By9076QATsXNcmZIaktyOGs2Mkk" TargetMode="External"/><Relationship Id="rId2501" Type="http://schemas.openxmlformats.org/officeDocument/2006/relationships/hyperlink" Target="https://drive.google.com/open?id=0B9VH351EVEJPSjFvZ1lWd1N6WnM" TargetMode="External"/><Relationship Id="rId1103" Type="http://schemas.openxmlformats.org/officeDocument/2006/relationships/hyperlink" Target="https://drive.google.com/open?id=1bf2BaAv-Pw-DwMC_doWLTUeW63Vofyq5" TargetMode="External"/><Relationship Id="rId1310" Type="http://schemas.openxmlformats.org/officeDocument/2006/relationships/hyperlink" Target="https://drive.google.com/open?id=1fb8EqkCN-X_IWPH_ignco9snOYsnv6Fo" TargetMode="External"/><Relationship Id="rId1408" Type="http://schemas.openxmlformats.org/officeDocument/2006/relationships/hyperlink" Target="https://drive.google.com/open?id=1eWlcX5_u9dtU6IjsCdEm1ARAesWD1rf4" TargetMode="External"/><Relationship Id="rId1962" Type="http://schemas.openxmlformats.org/officeDocument/2006/relationships/hyperlink" Target="https://drive.google.com/open?id=0B9VH351EVEJPNlU4bjFfd0FrbGM" TargetMode="External"/><Relationship Id="rId2806" Type="http://schemas.openxmlformats.org/officeDocument/2006/relationships/hyperlink" Target="https://drive.google.com/open?id=0B9VH351EVEJPfl81Qi1LWi1OZmVKUHlNNUxaNC1EMUpsSHNRbTBQb2gzdHphLTlCdlRiS3M&amp;authuser=0" TargetMode="External"/><Relationship Id="rId47" Type="http://schemas.openxmlformats.org/officeDocument/2006/relationships/hyperlink" Target="https://drive.google.com/drive/folders/1iJA1Gg2IbnLdgJmZ4FAaQpnkcSdPIrAJ?usp=sharing" TargetMode="External"/><Relationship Id="rId1615" Type="http://schemas.openxmlformats.org/officeDocument/2006/relationships/hyperlink" Target="https://drive.google.com/open?id=0By9076QATsXNRkZUVFB5dHVVWmM" TargetMode="External"/><Relationship Id="rId1822" Type="http://schemas.openxmlformats.org/officeDocument/2006/relationships/hyperlink" Target="https://drive.google.com/open?id=0By9076QATsXNTllPN2x2dEFIOU0" TargetMode="External"/><Relationship Id="rId196" Type="http://schemas.openxmlformats.org/officeDocument/2006/relationships/hyperlink" Target="https://drive.google.com/drive/folders/1Vx0oBWg0NgGF76hryIvc17VzOb80Qugy?usp=sharing" TargetMode="External"/><Relationship Id="rId2084" Type="http://schemas.openxmlformats.org/officeDocument/2006/relationships/hyperlink" Target="https://drive.google.com/open?id=0B9VH351EVEJPU2pEYVVGYmF1dUk" TargetMode="External"/><Relationship Id="rId2291" Type="http://schemas.openxmlformats.org/officeDocument/2006/relationships/hyperlink" Target="https://drive.google.com/open?id=0B9VH351EVEJPZ2RkRElMODM0Y2c" TargetMode="External"/><Relationship Id="rId263" Type="http://schemas.openxmlformats.org/officeDocument/2006/relationships/hyperlink" Target="https://drive.google.com/drive/folders/1mT7AcEZl1ioTzINjjJi-TVLCtxrkBj7n?usp=sharing" TargetMode="External"/><Relationship Id="rId470" Type="http://schemas.openxmlformats.org/officeDocument/2006/relationships/hyperlink" Target="https://drive.google.com/open?id=1gtb7pauEicODi1YWHqMLSEl34P-7hdu2" TargetMode="External"/><Relationship Id="rId2151" Type="http://schemas.openxmlformats.org/officeDocument/2006/relationships/hyperlink" Target="https://drive.google.com/open?id=0B9VH351EVEJPVjVKZmY2TVljQkk" TargetMode="External"/><Relationship Id="rId2389" Type="http://schemas.openxmlformats.org/officeDocument/2006/relationships/hyperlink" Target="https://drive.google.com/open?id=0B9VH351EVEJPckdkNjFfM1Utems" TargetMode="External"/><Relationship Id="rId2596" Type="http://schemas.openxmlformats.org/officeDocument/2006/relationships/hyperlink" Target="https://drive.google.com/open?id=0B9VH351EVEJPRng2NnZYdzF3N0E" TargetMode="External"/><Relationship Id="rId123" Type="http://schemas.openxmlformats.org/officeDocument/2006/relationships/hyperlink" Target="https://drive.google.com/drive/folders/1FhAjw7zo-1itCE1sNdTVi_BVXRTJTbKB?usp=sharing" TargetMode="External"/><Relationship Id="rId330" Type="http://schemas.openxmlformats.org/officeDocument/2006/relationships/hyperlink" Target="https://drive.google.com/drive/folders/1pssOD75IozRrqVdJdHwTRd4YRizpnGc_?usp=sharing" TargetMode="External"/><Relationship Id="rId568" Type="http://schemas.openxmlformats.org/officeDocument/2006/relationships/hyperlink" Target="https://drive.google.com/open?id=1Vz_a0LlM1qZp5e30DRXeE1ir2H21jW_h" TargetMode="External"/><Relationship Id="rId775" Type="http://schemas.openxmlformats.org/officeDocument/2006/relationships/hyperlink" Target="https://drive.google.com/open?id=1s_6FO1BaosRHL_KqSOc_NWa_3x3odQTx" TargetMode="External"/><Relationship Id="rId982" Type="http://schemas.openxmlformats.org/officeDocument/2006/relationships/hyperlink" Target="https://drive.google.com/open?id=1tuEg0oEqlnWnX0oBw0v002m8KT8k8met" TargetMode="External"/><Relationship Id="rId1198" Type="http://schemas.openxmlformats.org/officeDocument/2006/relationships/hyperlink" Target="https://drive.google.com/open?id=1jR_hfoLOJyyMeq_nlPEMJM20LFhRvw27" TargetMode="External"/><Relationship Id="rId2011" Type="http://schemas.openxmlformats.org/officeDocument/2006/relationships/hyperlink" Target="https://drive.google.com/open?id=0By9076QATsXNckJ1S3JmR0x4ZTQ" TargetMode="External"/><Relationship Id="rId2249" Type="http://schemas.openxmlformats.org/officeDocument/2006/relationships/hyperlink" Target="https://drive.google.com/open?id=0B9VH351EVEJPRk9oWW5fb3dSSkk" TargetMode="External"/><Relationship Id="rId2456" Type="http://schemas.openxmlformats.org/officeDocument/2006/relationships/hyperlink" Target="https://drive.google.com/open?id=0B9VH351EVEJPTmRjRmFyT2ZnZTQ" TargetMode="External"/><Relationship Id="rId2663" Type="http://schemas.openxmlformats.org/officeDocument/2006/relationships/hyperlink" Target="https://drive.google.com/open?id=0B9VH351EVEJPfjk4cTBiUVFtTTAxUUpYMEFYUmRvcE03OXAwY0lPcll1dFRUWVpRWlBqVms" TargetMode="External"/><Relationship Id="rId2870" Type="http://schemas.openxmlformats.org/officeDocument/2006/relationships/hyperlink" Target="https://drive.google.com/open?id=0By9076QATsXNTUhrbXNXSnotZlU&amp;authuser=0" TargetMode="External"/><Relationship Id="rId428" Type="http://schemas.openxmlformats.org/officeDocument/2006/relationships/hyperlink" Target="https://drive.google.com/open?id=130-0LrcB3koysdI-WccGTBcZCTz2PvqD" TargetMode="External"/><Relationship Id="rId635" Type="http://schemas.openxmlformats.org/officeDocument/2006/relationships/hyperlink" Target="https://drive.google.com/open?id=1i5uQ_x_XZVcITjrzbkpOnXNWhtpUSScO" TargetMode="External"/><Relationship Id="rId842" Type="http://schemas.openxmlformats.org/officeDocument/2006/relationships/hyperlink" Target="https://drive.google.com/open?id=1mUBsmdGFTR-Qqo11N-Au5O5DHGPN99jx" TargetMode="External"/><Relationship Id="rId1058" Type="http://schemas.openxmlformats.org/officeDocument/2006/relationships/hyperlink" Target="https://drive.google.com/open?id=1Ujln-58R500cvu-0taBwo-AFQshc9cYn" TargetMode="External"/><Relationship Id="rId1265" Type="http://schemas.openxmlformats.org/officeDocument/2006/relationships/hyperlink" Target="https://drive.google.com/open?id=1djbNsaTb4saQ606chn_3i_ZUPiMmv2pw" TargetMode="External"/><Relationship Id="rId1472" Type="http://schemas.openxmlformats.org/officeDocument/2006/relationships/hyperlink" Target="https://drive.google.com/open?id=1W9oz9f7X2D8IdjtFqMWtmIAzvFiQogpE" TargetMode="External"/><Relationship Id="rId2109" Type="http://schemas.openxmlformats.org/officeDocument/2006/relationships/hyperlink" Target="https://drive.google.com/open?id=0B9VH351EVEJPRVZOSmczRWFqaTg" TargetMode="External"/><Relationship Id="rId2316" Type="http://schemas.openxmlformats.org/officeDocument/2006/relationships/hyperlink" Target="https://drive.google.com/open?id=0B9VH351EVEJPdVI3Y2ZpZUNoQlU" TargetMode="External"/><Relationship Id="rId2523" Type="http://schemas.openxmlformats.org/officeDocument/2006/relationships/hyperlink" Target="https://drive.google.com/open?id=0B9VH351EVEJPcHZZeUxBS01LMkE" TargetMode="External"/><Relationship Id="rId2730" Type="http://schemas.openxmlformats.org/officeDocument/2006/relationships/hyperlink" Target="https://drive.google.com/open?id=0B9VH351EVEJPfjJzalNub0dfc29NZUVZcEx5d1VyZm9fUnhXQUI4UzF6QmJtQzVqRExoR3M&amp;authuser=0" TargetMode="External"/><Relationship Id="rId2968" Type="http://schemas.openxmlformats.org/officeDocument/2006/relationships/hyperlink" Target="https://drive.google.com/open?id=0B9VH351EVEJPfmtJQk5MQVJ3SFNmbzBGUGlYa3BUcVdXa1pIeW5RTFRXNFp4SjdRLWI5cWs&amp;authuser=0" TargetMode="External"/><Relationship Id="rId702" Type="http://schemas.openxmlformats.org/officeDocument/2006/relationships/hyperlink" Target="https://drive.google.com/open?id=1k6X0sHYDf_5_bKz00XXVMBVQHKEwhqV9" TargetMode="External"/><Relationship Id="rId1125" Type="http://schemas.openxmlformats.org/officeDocument/2006/relationships/hyperlink" Target="https://drive.google.com/open?id=1lfAkttQFwkSzeUfSgjPt4rNbUXM8FGPL" TargetMode="External"/><Relationship Id="rId1332" Type="http://schemas.openxmlformats.org/officeDocument/2006/relationships/hyperlink" Target="https://drive.google.com/open?id=1gj9fm-fjyy7iSoe9SHZoDMvC3o-b4Bpq" TargetMode="External"/><Relationship Id="rId1777" Type="http://schemas.openxmlformats.org/officeDocument/2006/relationships/hyperlink" Target="https://drive.google.com/open?id=0By9076QATsXNZDM5ekNadXd1Tms" TargetMode="External"/><Relationship Id="rId1984" Type="http://schemas.openxmlformats.org/officeDocument/2006/relationships/hyperlink" Target="https://drive.google.com/open?id=0B9VH351EVEJPaWh5SVVZaGFZbzg" TargetMode="External"/><Relationship Id="rId2828" Type="http://schemas.openxmlformats.org/officeDocument/2006/relationships/hyperlink" Target="https://drive.google.com/open?id=0B9VH351EVEJPflJWd0V0V2QtUTFZU0xOYXp0Q1JSeFZLQ05BR0Nwa1RPc0tsbGlpZUlZLVU&amp;authuser=0" TargetMode="External"/><Relationship Id="rId69" Type="http://schemas.openxmlformats.org/officeDocument/2006/relationships/hyperlink" Target="https://drive.google.com/drive/folders/1m8r4QNnYMWcNm0uZsh4XHr2Kn2yA7TCZ?usp=sharing" TargetMode="External"/><Relationship Id="rId1637" Type="http://schemas.openxmlformats.org/officeDocument/2006/relationships/hyperlink" Target="https://drive.google.com/open?id=0By9076QATsXNTEN3RU9FY0ltcU0" TargetMode="External"/><Relationship Id="rId1844" Type="http://schemas.openxmlformats.org/officeDocument/2006/relationships/hyperlink" Target="https://drive.google.com/open?id=0By9076QATsXNM1hfcHdJbXp4VXM" TargetMode="External"/><Relationship Id="rId1704" Type="http://schemas.openxmlformats.org/officeDocument/2006/relationships/hyperlink" Target="https://drive.google.com/open?id=0By9076QATsXNQ3NET1JZUHoxRWs" TargetMode="External"/><Relationship Id="rId285" Type="http://schemas.openxmlformats.org/officeDocument/2006/relationships/hyperlink" Target="https://drive.google.com/drive/folders/1iWZTVrTMijwkSKopeY2tgwWw4f7geooo?usp=sharing" TargetMode="External"/><Relationship Id="rId1911" Type="http://schemas.openxmlformats.org/officeDocument/2006/relationships/hyperlink" Target="https://drive.google.com/open?id=0B2QUlEER30QDbG52X0oyRzAzS0k" TargetMode="External"/><Relationship Id="rId492" Type="http://schemas.openxmlformats.org/officeDocument/2006/relationships/hyperlink" Target="https://drive.google.com/open?id=1YYDIAIO5MM5qZKHW2sHPHlomHGlXtt_g" TargetMode="External"/><Relationship Id="rId797" Type="http://schemas.openxmlformats.org/officeDocument/2006/relationships/hyperlink" Target="https://drive.google.com/open?id=1GNl-t6G8VfPRhUWnkmb--jotFdiT4ojc" TargetMode="External"/><Relationship Id="rId2173" Type="http://schemas.openxmlformats.org/officeDocument/2006/relationships/hyperlink" Target="https://drive.google.com/open?id=0B9VH351EVEJPSmg5dm90NXpDS2M" TargetMode="External"/><Relationship Id="rId2380" Type="http://schemas.openxmlformats.org/officeDocument/2006/relationships/hyperlink" Target="https://drive.google.com/open?id=0B9VH351EVEJPelB6MXVOZ21rVWs" TargetMode="External"/><Relationship Id="rId2478" Type="http://schemas.openxmlformats.org/officeDocument/2006/relationships/hyperlink" Target="https://drive.google.com/open?id=0B9VH351EVEJPRGoxaTRoczZvYzQ" TargetMode="External"/><Relationship Id="rId145" Type="http://schemas.openxmlformats.org/officeDocument/2006/relationships/hyperlink" Target="https://drive.google.com/drive/folders/1TsZ5P7PO0rx5HDBGBybDZGfG5kKVzKb7?usp=sharing" TargetMode="External"/><Relationship Id="rId352" Type="http://schemas.openxmlformats.org/officeDocument/2006/relationships/hyperlink" Target="https://drive.google.com/drive/folders/1NW2ryfWCter-ZET_w5hxMw6WfHgSjrAp?usp=sharing" TargetMode="External"/><Relationship Id="rId1287" Type="http://schemas.openxmlformats.org/officeDocument/2006/relationships/hyperlink" Target="https://drive.google.com/open?id=10fc2WRTiKomcAfR5Al6bN1cMhM6mR-tz" TargetMode="External"/><Relationship Id="rId2033" Type="http://schemas.openxmlformats.org/officeDocument/2006/relationships/hyperlink" Target="https://drive.google.com/open?id=0B9VH351EVEJPU2Qtbm1Oc2NSb2M" TargetMode="External"/><Relationship Id="rId2240" Type="http://schemas.openxmlformats.org/officeDocument/2006/relationships/hyperlink" Target="https://drive.google.com/open?id=0B9VH351EVEJPdjFWYzloOGlTeEk" TargetMode="External"/><Relationship Id="rId2685" Type="http://schemas.openxmlformats.org/officeDocument/2006/relationships/hyperlink" Target="https://drive.google.com/open?id=0B9VH351EVEJPfkNEMlRDSklwVjhIbGZ2VGtxdFFMMVBfM3B1V2h5RjZfb1FDZkdVUnJfdUE" TargetMode="External"/><Relationship Id="rId2892" Type="http://schemas.openxmlformats.org/officeDocument/2006/relationships/hyperlink" Target="https://drive.google.com/open?id=0B9VH351EVEJPfk5oOVZxT29UQUJGMlJuNnNsNmFnZURDS1B6amRMMnFIQjVIcExyVGNnQkU&amp;authuser=0" TargetMode="External"/><Relationship Id="rId212" Type="http://schemas.openxmlformats.org/officeDocument/2006/relationships/hyperlink" Target="https://drive.google.com/drive/folders/1LQaGH68gwDkUWQESsSGQvW47JaXJstgy?usp=sharing" TargetMode="External"/><Relationship Id="rId657" Type="http://schemas.openxmlformats.org/officeDocument/2006/relationships/hyperlink" Target="https://drive.google.com/open?id=1A-EzWKOgoHPt-iizgp9P9xerFgAkX6TR" TargetMode="External"/><Relationship Id="rId864" Type="http://schemas.openxmlformats.org/officeDocument/2006/relationships/hyperlink" Target="https://drive.google.com/open?id=1AhxoU9BzZa_SdH6dFiExTT_HNP3O8vOa" TargetMode="External"/><Relationship Id="rId1494" Type="http://schemas.openxmlformats.org/officeDocument/2006/relationships/hyperlink" Target="https://drive.google.com/open?id=1hggSIuoeQ5HOU2ducifLCnuYlLuIe6Fi" TargetMode="External"/><Relationship Id="rId1799" Type="http://schemas.openxmlformats.org/officeDocument/2006/relationships/hyperlink" Target="https://drive.google.com/open?id=0By9076QATsXNbUNvNTdWR2tlSXM" TargetMode="External"/><Relationship Id="rId2100" Type="http://schemas.openxmlformats.org/officeDocument/2006/relationships/hyperlink" Target="https://drive.google.com/open?id=0B9VH351EVEJPTGJ4VTNiOFhNSGc" TargetMode="External"/><Relationship Id="rId2338" Type="http://schemas.openxmlformats.org/officeDocument/2006/relationships/hyperlink" Target="https://drive.google.com/open?id=0B9VH351EVEJPMXpzN01GWkRGSzg" TargetMode="External"/><Relationship Id="rId2545" Type="http://schemas.openxmlformats.org/officeDocument/2006/relationships/hyperlink" Target="https://drive.google.com/open?id=0B9VH351EVEJPQXA1M0kzM3k1NEU" TargetMode="External"/><Relationship Id="rId2752" Type="http://schemas.openxmlformats.org/officeDocument/2006/relationships/hyperlink" Target="https://drive.google.com/open?id=0B9VH351EVEJPfnJzUWpSTTJrSUdYUWswY1dFczlBNnhNa1pXVFp3aldNVV92MjAxNzJPX0U&amp;authuser=0" TargetMode="External"/><Relationship Id="rId517" Type="http://schemas.openxmlformats.org/officeDocument/2006/relationships/hyperlink" Target="https://drive.google.com/open?id=1vtZMpVfo9kATQuHTL1yR9GEKkZ43XaZd" TargetMode="External"/><Relationship Id="rId724" Type="http://schemas.openxmlformats.org/officeDocument/2006/relationships/hyperlink" Target="https://drive.google.com/open?id=1z_xtI13EWApMdOCJgfv3rfD52w1DNc2s" TargetMode="External"/><Relationship Id="rId931" Type="http://schemas.openxmlformats.org/officeDocument/2006/relationships/hyperlink" Target="https://drive.google.com/open?id=1dTK7IPZcWc9rT0x5NKsnoXtjE59YdEb8" TargetMode="External"/><Relationship Id="rId1147" Type="http://schemas.openxmlformats.org/officeDocument/2006/relationships/hyperlink" Target="https://drive.google.com/open?id=1DvHSboIKAbwwRKSZL1Zq2h4-k9fdrxve" TargetMode="External"/><Relationship Id="rId1354" Type="http://schemas.openxmlformats.org/officeDocument/2006/relationships/hyperlink" Target="https://drive.google.com/open?id=1BTK1_FnKfsnDMcpvlj3J7GYHmYsjhOxP" TargetMode="External"/><Relationship Id="rId1561" Type="http://schemas.openxmlformats.org/officeDocument/2006/relationships/hyperlink" Target="https://drive.google.com/open?id=1Fw4ojMvySATPpRhEf_x1tl7gFarUntWL" TargetMode="External"/><Relationship Id="rId2405" Type="http://schemas.openxmlformats.org/officeDocument/2006/relationships/hyperlink" Target="https://drive.google.com/open?id=0B9VH351EVEJPdzZ0aHdWMjR5MDQ" TargetMode="External"/><Relationship Id="rId2612" Type="http://schemas.openxmlformats.org/officeDocument/2006/relationships/hyperlink" Target="https://drive.google.com/open?id=0B9VH351EVEJPfmpzWkZvWXg0X0hiWFBuazJyYjZDdHNGNG9QTW0yWklEUU9ZMnlOcE1NUUk" TargetMode="External"/><Relationship Id="rId60" Type="http://schemas.openxmlformats.org/officeDocument/2006/relationships/hyperlink" Target="https://drive.google.com/drive/folders/1k1gYy9cx4h5_AKRxCsLhsw7gsqOtACpd?usp=sharing" TargetMode="External"/><Relationship Id="rId1007" Type="http://schemas.openxmlformats.org/officeDocument/2006/relationships/hyperlink" Target="https://drive.google.com/open?id=13tOKAjWfDREr6Kvi7bgHXYSZqRBtzfCT" TargetMode="External"/><Relationship Id="rId1214" Type="http://schemas.openxmlformats.org/officeDocument/2006/relationships/hyperlink" Target="https://drive.google.com/open?id=1ZdWa65aWxZZOajXBNe9cpHXvopRIKOHk" TargetMode="External"/><Relationship Id="rId1421" Type="http://schemas.openxmlformats.org/officeDocument/2006/relationships/hyperlink" Target="https://drive.google.com/open?id=1Narvi1sfiBMpZSuWQDqEZe2orI7bqpIM" TargetMode="External"/><Relationship Id="rId1659" Type="http://schemas.openxmlformats.org/officeDocument/2006/relationships/hyperlink" Target="https://drive.google.com/open?id=0B9VH351EVEJPSzZZTW1WU0RoYW8" TargetMode="External"/><Relationship Id="rId1866" Type="http://schemas.openxmlformats.org/officeDocument/2006/relationships/hyperlink" Target="https://drive.google.com/open?id=0B2QUlEER30QDc2JhdFVOQTd3cW8" TargetMode="External"/><Relationship Id="rId2917" Type="http://schemas.openxmlformats.org/officeDocument/2006/relationships/hyperlink" Target="https://drive.google.com/open?id=0B9VH351EVEJPfmJvc2ZjNFhoUTcwTnI2d1dob3FTY29Bb0JSOUxnck1jNHN1b01UaHVBMU0&amp;authuser=0" TargetMode="External"/><Relationship Id="rId1519" Type="http://schemas.openxmlformats.org/officeDocument/2006/relationships/hyperlink" Target="https://drive.google.com/open?id=1HqzM1R3lKiewuRl4qDLm-vL7jwwDl4H5" TargetMode="External"/><Relationship Id="rId1726" Type="http://schemas.openxmlformats.org/officeDocument/2006/relationships/hyperlink" Target="https://drive.google.com/open?id=0By9076QATsXNVTc2WVF5OW5sSEk" TargetMode="External"/><Relationship Id="rId1933" Type="http://schemas.openxmlformats.org/officeDocument/2006/relationships/hyperlink" Target="https://drive.google.com/drive/folders/0B2QUlEER30QDbW5NMFdRY3Z3cE0?usp=sharing" TargetMode="External"/><Relationship Id="rId18" Type="http://schemas.openxmlformats.org/officeDocument/2006/relationships/hyperlink" Target="https://drive.google.com/drive/folders/1TMwGiIgMELP5DB-DgWQOw2-B2lttTBgC?usp=sharing" TargetMode="External"/><Relationship Id="rId2195" Type="http://schemas.openxmlformats.org/officeDocument/2006/relationships/hyperlink" Target="https://drive.google.com/open?id=0B9VH351EVEJPRUNOa0ppa0NOcU0" TargetMode="External"/><Relationship Id="rId167" Type="http://schemas.openxmlformats.org/officeDocument/2006/relationships/hyperlink" Target="https://drive.google.com/drive/folders/1qaCoVmEkAg9LZigiO9bKm4FtX7QTI8Li?usp=sharing" TargetMode="External"/><Relationship Id="rId374" Type="http://schemas.openxmlformats.org/officeDocument/2006/relationships/hyperlink" Target="https://drive.google.com/drive/folders/1GoA9FQcjqQ8vQz_CSzio27W9dZ5lGIcq?usp=sharing" TargetMode="External"/><Relationship Id="rId581" Type="http://schemas.openxmlformats.org/officeDocument/2006/relationships/hyperlink" Target="https://drive.google.com/open?id=16gIn9w1WW4XJnxrnTpabNF24ACAJoaq3" TargetMode="External"/><Relationship Id="rId2055" Type="http://schemas.openxmlformats.org/officeDocument/2006/relationships/hyperlink" Target="https://drive.google.com/open?id=0B9VH351EVEJPUDBDRm1aOGl3ekE" TargetMode="External"/><Relationship Id="rId2262" Type="http://schemas.openxmlformats.org/officeDocument/2006/relationships/hyperlink" Target="https://drive.google.com/open?id=0B9VH351EVEJPTnB6TjZMbTg3Zlk" TargetMode="External"/><Relationship Id="rId234" Type="http://schemas.openxmlformats.org/officeDocument/2006/relationships/hyperlink" Target="https://drive.google.com/drive/folders/1r5HIhIorameeelFXWQMAWjVO03OXBh-Z?usp=sharing" TargetMode="External"/><Relationship Id="rId679" Type="http://schemas.openxmlformats.org/officeDocument/2006/relationships/hyperlink" Target="https://drive.google.com/open?id=1CiQqZkT2rAj5tLvRjG7EihZbzRWNbTpg" TargetMode="External"/><Relationship Id="rId886" Type="http://schemas.openxmlformats.org/officeDocument/2006/relationships/hyperlink" Target="https://drive.google.com/open?id=1sJirmMLk2CJApNSlvZoK-mWD0OGp1Lsg" TargetMode="External"/><Relationship Id="rId2567" Type="http://schemas.openxmlformats.org/officeDocument/2006/relationships/hyperlink" Target="https://drive.google.com/open?id=0B9VH351EVEJPMGRXdDl4WmFFeGc" TargetMode="External"/><Relationship Id="rId2774" Type="http://schemas.openxmlformats.org/officeDocument/2006/relationships/hyperlink" Target="https://drive.google.com/open?id=0B9VH351EVEJPfmZhQ1k2elBTM01oVGFXVHBqZnl3OUpsZXd2ckxRVkRURnU3Zjl6emFKUms&amp;authuser=0" TargetMode="External"/><Relationship Id="rId2" Type="http://schemas.openxmlformats.org/officeDocument/2006/relationships/hyperlink" Target="https://drive.google.com/drive/folders/15NUWP1-MIzmPXLuFDGMfCpSPnx07Z1em?usp=sharing" TargetMode="External"/><Relationship Id="rId441" Type="http://schemas.openxmlformats.org/officeDocument/2006/relationships/hyperlink" Target="https://drive.google.com/open?id=17K7CpUgPIJ7pfebF5bdEhOk2mLhRGtKQ" TargetMode="External"/><Relationship Id="rId539" Type="http://schemas.openxmlformats.org/officeDocument/2006/relationships/hyperlink" Target="https://drive.google.com/open?id=1w4YvSmlCR7YIqmjue-flWEc7MtKJZKEW" TargetMode="External"/><Relationship Id="rId746" Type="http://schemas.openxmlformats.org/officeDocument/2006/relationships/hyperlink" Target="https://drive.google.com/open?id=1PXJIwzbRoiT6nzUooK7oBZu_45JroTpc" TargetMode="External"/><Relationship Id="rId1071" Type="http://schemas.openxmlformats.org/officeDocument/2006/relationships/hyperlink" Target="https://drive.google.com/open?id=1Jb85To1ZYvQpIBjK_ufVl7eXrYa5JAl5" TargetMode="External"/><Relationship Id="rId1169" Type="http://schemas.openxmlformats.org/officeDocument/2006/relationships/hyperlink" Target="https://drive.google.com/open?id=1X0F5GwPHOWlcTsW11D2dKGzoS5CFp8kY" TargetMode="External"/><Relationship Id="rId1376" Type="http://schemas.openxmlformats.org/officeDocument/2006/relationships/hyperlink" Target="https://drive.google.com/open?id=1sGuLf8lwgmgsAomQC7Wc8dLq-pnMyzA0" TargetMode="External"/><Relationship Id="rId1583" Type="http://schemas.openxmlformats.org/officeDocument/2006/relationships/hyperlink" Target="https://drive.google.com/open?id=0By9076QATsXNWXJodGlxQ051eW8" TargetMode="External"/><Relationship Id="rId2122" Type="http://schemas.openxmlformats.org/officeDocument/2006/relationships/hyperlink" Target="https://drive.google.com/open?id=0B9VH351EVEJPRko1bU9nVmxtcWM" TargetMode="External"/><Relationship Id="rId2427" Type="http://schemas.openxmlformats.org/officeDocument/2006/relationships/hyperlink" Target="https://drive.google.com/open?id=0B9VH351EVEJPazFleVNWS1hCLW8" TargetMode="External"/><Relationship Id="rId301" Type="http://schemas.openxmlformats.org/officeDocument/2006/relationships/hyperlink" Target="https://drive.google.com/drive/folders/1E2S4_ogftM9rpIiPe8tQVwMseqPHDB9R?usp=sharing" TargetMode="External"/><Relationship Id="rId953" Type="http://schemas.openxmlformats.org/officeDocument/2006/relationships/hyperlink" Target="https://drive.google.com/open?id=1xsSzUlSdbXfVU4bXjYFVq29tNfjXgRUD" TargetMode="External"/><Relationship Id="rId1029" Type="http://schemas.openxmlformats.org/officeDocument/2006/relationships/hyperlink" Target="https://drive.google.com/open?id=1gnt10ADCBoyfgMXlPlX-i_yewiQQNzC2" TargetMode="External"/><Relationship Id="rId1236" Type="http://schemas.openxmlformats.org/officeDocument/2006/relationships/hyperlink" Target="https://drive.google.com/open?id=17180KgcInx0zJzUKzspf_8C-2W-P-CU4" TargetMode="External"/><Relationship Id="rId1790" Type="http://schemas.openxmlformats.org/officeDocument/2006/relationships/hyperlink" Target="https://drive.google.com/open?id=0By9076QATsXNdENGUGNtazBFM2M" TargetMode="External"/><Relationship Id="rId1888" Type="http://schemas.openxmlformats.org/officeDocument/2006/relationships/hyperlink" Target="https://drive.google.com/open?id=0B2QUlEER30QDRS1ybXZqLUpHVm8" TargetMode="External"/><Relationship Id="rId2634" Type="http://schemas.openxmlformats.org/officeDocument/2006/relationships/hyperlink" Target="https://drive.google.com/open?id=0B9VH351EVEJPfmhKRF9qMmRYRnlUX3A5d08wUm16NFNJaEw0ZDhES3FPd2NGT2dhR3NKd0k" TargetMode="External"/><Relationship Id="rId2841" Type="http://schemas.openxmlformats.org/officeDocument/2006/relationships/hyperlink" Target="https://drive.google.com/open?id=0B9VH351EVEJPfnZOeFJfck1QaHI2NnpxZVk5WlQ4eFV5S0FQVWNpZVZyN1lfRC00SWYwQVk&amp;authuser=0" TargetMode="External"/><Relationship Id="rId2939" Type="http://schemas.openxmlformats.org/officeDocument/2006/relationships/hyperlink" Target="https://drive.google.com/open?id=0B9VH351EVEJPflQya3RtcnBELVpTQjFCY20tbEY4enNLMXpfVTB3YVNrQmJaU21WVXpEOW8&amp;authuser=0" TargetMode="External"/><Relationship Id="rId82" Type="http://schemas.openxmlformats.org/officeDocument/2006/relationships/hyperlink" Target="https://drive.google.com/drive/folders/1ABypr2AZ_pWa70Owg8irUmCH_tQaHVtM?usp=sharing" TargetMode="External"/><Relationship Id="rId606" Type="http://schemas.openxmlformats.org/officeDocument/2006/relationships/hyperlink" Target="https://drive.google.com/open?id=1gVguuvWY5fR-hcqXCPOHv8yaQDZXlj4p" TargetMode="External"/><Relationship Id="rId813" Type="http://schemas.openxmlformats.org/officeDocument/2006/relationships/hyperlink" Target="https://drive.google.com/open?id=1KJwUl0waS5XYqtVvnfYWX0XsVuZi0xAE" TargetMode="External"/><Relationship Id="rId1443" Type="http://schemas.openxmlformats.org/officeDocument/2006/relationships/hyperlink" Target="https://drive.google.com/open?id=1OrtssMhbON7nlZmUBdcg60mwe1PwUjVE" TargetMode="External"/><Relationship Id="rId1650" Type="http://schemas.openxmlformats.org/officeDocument/2006/relationships/hyperlink" Target="https://drive.google.com/open?id=0B9VH351EVEJPbjFMenJJdmd1S2c" TargetMode="External"/><Relationship Id="rId1748" Type="http://schemas.openxmlformats.org/officeDocument/2006/relationships/hyperlink" Target="https://drive.google.com/open?id=0By9076QATsXNMVBVYmV6ZzZxSDA" TargetMode="External"/><Relationship Id="rId2701" Type="http://schemas.openxmlformats.org/officeDocument/2006/relationships/hyperlink" Target="https://drive.google.com/open?id=0B9VH351EVEJPfk1WMXFmaGI2YXdVWjY2d2x3QVpuQk0taWZXWDlaV2l0NUNzNV9lY1FrUkk" TargetMode="External"/><Relationship Id="rId1303" Type="http://schemas.openxmlformats.org/officeDocument/2006/relationships/hyperlink" Target="https://drive.google.com/open?id=16YjZNCITGLU-ZjbkVL-pwkWyPX7Xkji8" TargetMode="External"/><Relationship Id="rId1510" Type="http://schemas.openxmlformats.org/officeDocument/2006/relationships/hyperlink" Target="https://drive.google.com/open?id=16bPa5RbWj5BIQ6U6F84b6BvnPSnlK2H4" TargetMode="External"/><Relationship Id="rId1955" Type="http://schemas.openxmlformats.org/officeDocument/2006/relationships/hyperlink" Target="https://drive.google.com/open?id=0By9076QATsXNUktQRC02Wjg3WlE" TargetMode="External"/><Relationship Id="rId1608" Type="http://schemas.openxmlformats.org/officeDocument/2006/relationships/hyperlink" Target="https://drive.google.com/open?id=0By9076QATsXNaWE5ZU5iSS0tc0E" TargetMode="External"/><Relationship Id="rId1815" Type="http://schemas.openxmlformats.org/officeDocument/2006/relationships/hyperlink" Target="https://drive.google.com/open?id=0By9076QATsXNZTdGM2I2aFNnblU" TargetMode="External"/><Relationship Id="rId189" Type="http://schemas.openxmlformats.org/officeDocument/2006/relationships/hyperlink" Target="https://drive.google.com/drive/folders/17oe9AKd2WLe7-TDxifEybEnKsnp-i96L?usp=sharing" TargetMode="External"/><Relationship Id="rId396" Type="http://schemas.openxmlformats.org/officeDocument/2006/relationships/hyperlink" Target="https://drive.google.com/open?id=1JLxLoJzVCV1zYkKM1qbk0dlolFp44jdg" TargetMode="External"/><Relationship Id="rId2077" Type="http://schemas.openxmlformats.org/officeDocument/2006/relationships/hyperlink" Target="https://drive.google.com/open?id=0B9VH351EVEJPQmRIS3BERVFfVTQ" TargetMode="External"/><Relationship Id="rId2284" Type="http://schemas.openxmlformats.org/officeDocument/2006/relationships/hyperlink" Target="https://drive.google.com/open?id=0B9VH351EVEJPREhPWGdGbnVPMFU" TargetMode="External"/><Relationship Id="rId2491" Type="http://schemas.openxmlformats.org/officeDocument/2006/relationships/hyperlink" Target="https://drive.google.com/open?id=0B9VH351EVEJPY2VNM1ZKZnpCSFU" TargetMode="External"/><Relationship Id="rId256" Type="http://schemas.openxmlformats.org/officeDocument/2006/relationships/hyperlink" Target="https://drive.google.com/drive/folders/1HOV8dQphqm7W4vawB2iUZMuKhvrGNyZ8?usp=sharing" TargetMode="External"/><Relationship Id="rId463" Type="http://schemas.openxmlformats.org/officeDocument/2006/relationships/hyperlink" Target="https://drive.google.com/open?id=1TgrvQCVDqdDnPvaHodoMQUHzTi9nqyVB" TargetMode="External"/><Relationship Id="rId670" Type="http://schemas.openxmlformats.org/officeDocument/2006/relationships/hyperlink" Target="https://drive.google.com/open?id=1hnIfVDAU_ZoZPUcgkuJPhlYILoad3dg3" TargetMode="External"/><Relationship Id="rId1093" Type="http://schemas.openxmlformats.org/officeDocument/2006/relationships/hyperlink" Target="https://drive.google.com/open?id=1J8xrsOyImiyT8AKUnCXzg12tayL1wUp0" TargetMode="External"/><Relationship Id="rId2144" Type="http://schemas.openxmlformats.org/officeDocument/2006/relationships/hyperlink" Target="https://drive.google.com/open?id=0B9VH351EVEJPZW93RVNaNEtrSmc" TargetMode="External"/><Relationship Id="rId2351" Type="http://schemas.openxmlformats.org/officeDocument/2006/relationships/hyperlink" Target="https://drive.google.com/open?id=0B9VH351EVEJPYTNTS25zZkZLNlk" TargetMode="External"/><Relationship Id="rId2589" Type="http://schemas.openxmlformats.org/officeDocument/2006/relationships/hyperlink" Target="https://drive.google.com/open?id=0B9VH351EVEJPMlEzTlhtdG0ycWM" TargetMode="External"/><Relationship Id="rId2796" Type="http://schemas.openxmlformats.org/officeDocument/2006/relationships/hyperlink" Target="https://drive.google.com/open?id=0B9VH351EVEJPfnJhVElUWk9BVFdWMkJEbG80ZFZPanJRTERwMWVBNWFWTV9CdlFhM0tkZUE&amp;authuser=0" TargetMode="External"/><Relationship Id="rId116" Type="http://schemas.openxmlformats.org/officeDocument/2006/relationships/hyperlink" Target="https://drive.google.com/drive/folders/1kyQ4Pb9G9NiGN7y635LahWSbY4NqaCmf?usp=sharing" TargetMode="External"/><Relationship Id="rId323" Type="http://schemas.openxmlformats.org/officeDocument/2006/relationships/hyperlink" Target="https://drive.google.com/drive/folders/1X08Ko6XT3DcCwVcvOYwf5w1qdncAgEG7?usp=sharing" TargetMode="External"/><Relationship Id="rId530" Type="http://schemas.openxmlformats.org/officeDocument/2006/relationships/hyperlink" Target="https://drive.google.com/drive/folders/1GLsbfaJvnVAzoiq4WGkbqz39XdQQv5zg?usp=sharing" TargetMode="External"/><Relationship Id="rId768" Type="http://schemas.openxmlformats.org/officeDocument/2006/relationships/hyperlink" Target="https://drive.google.com/open?id=107ISYNZf2PE6lGJKNeyIrPxB7sVx4YHp" TargetMode="External"/><Relationship Id="rId975" Type="http://schemas.openxmlformats.org/officeDocument/2006/relationships/hyperlink" Target="https://drive.google.com/open?id=1EkeOUCJFnQUrlyx8GiWq3nemsRomaEBA" TargetMode="External"/><Relationship Id="rId1160" Type="http://schemas.openxmlformats.org/officeDocument/2006/relationships/hyperlink" Target="https://drive.google.com/open?id=1bUqybwIczo1V2HKpTqhxdI_tN3i6p" TargetMode="External"/><Relationship Id="rId1398" Type="http://schemas.openxmlformats.org/officeDocument/2006/relationships/hyperlink" Target="https://drive.google.com/open?id=1mNXrmBaur73eIxGVnwbzT4JuWQeVbMWv" TargetMode="External"/><Relationship Id="rId2004" Type="http://schemas.openxmlformats.org/officeDocument/2006/relationships/hyperlink" Target="https://drive.google.com/open?id=0B9VH351EVEJPYTZuNFZLNE9IbEE" TargetMode="External"/><Relationship Id="rId2211" Type="http://schemas.openxmlformats.org/officeDocument/2006/relationships/hyperlink" Target="https://drive.google.com/open?id=0B9VH351EVEJPRWhvMTVCZWM2Z1E" TargetMode="External"/><Relationship Id="rId2449" Type="http://schemas.openxmlformats.org/officeDocument/2006/relationships/hyperlink" Target="https://drive.google.com/open?id=0B9VH351EVEJPa1NtOXN6OEVfNG8" TargetMode="External"/><Relationship Id="rId2656" Type="http://schemas.openxmlformats.org/officeDocument/2006/relationships/hyperlink" Target="https://drive.google.com/open?id=0B9VH351EVEJPfllvUF84bGpQOUtBaDZMaS1wQ1BWSk1PRk9aUkNOVWV0T2FSSjdSSmNaLXM" TargetMode="External"/><Relationship Id="rId2863" Type="http://schemas.openxmlformats.org/officeDocument/2006/relationships/hyperlink" Target="https://drive.google.com/open?id=0B9VH351EVEJPfjU0XzNKaGhlQ1pDZldPMFhkT2l3U2l1TFZ4QlplWlR2S01RRW1kM25ISWs&amp;authuser=0" TargetMode="External"/><Relationship Id="rId628" Type="http://schemas.openxmlformats.org/officeDocument/2006/relationships/hyperlink" Target="https://drive.google.com/open?id=1d5nTr6NhWTOg1-QwD9nvw7FfDEFZZJLM" TargetMode="External"/><Relationship Id="rId835" Type="http://schemas.openxmlformats.org/officeDocument/2006/relationships/hyperlink" Target="https://drive.google.com/open?id=1Yv7kxbCjX5060UZCLZohhpTuv52cNjUj" TargetMode="External"/><Relationship Id="rId1258" Type="http://schemas.openxmlformats.org/officeDocument/2006/relationships/hyperlink" Target="https://drive.google.com/open?id=1Tdrp-9nWnDN90vS6WiywBwHXWlyPIr1t" TargetMode="External"/><Relationship Id="rId1465" Type="http://schemas.openxmlformats.org/officeDocument/2006/relationships/hyperlink" Target="https://drive.google.com/open?id=1DfNbjSPnKoVk00Dd0hPpcxE1UdnayeFk" TargetMode="External"/><Relationship Id="rId1672" Type="http://schemas.openxmlformats.org/officeDocument/2006/relationships/hyperlink" Target="https://drive.google.com/open?id=0B2QUlEER30QDc3NsQld2VlRFQzQ" TargetMode="External"/><Relationship Id="rId2309" Type="http://schemas.openxmlformats.org/officeDocument/2006/relationships/hyperlink" Target="https://drive.google.com/open?id=0B9VH351EVEJPTC1GamJPN0ZPT2s" TargetMode="External"/><Relationship Id="rId2516" Type="http://schemas.openxmlformats.org/officeDocument/2006/relationships/hyperlink" Target="https://drive.google.com/open?id=0B9VH351EVEJPcmJCWUE1X1NIcUE" TargetMode="External"/><Relationship Id="rId2723" Type="http://schemas.openxmlformats.org/officeDocument/2006/relationships/hyperlink" Target="https://drive.google.com/open?id=0B9VH351EVEJPfndrRFF6MHA1cEhZOGJSZnJBWjFJcDNVeE9KcFRSMzVPcHkwRzBXNExQbkE" TargetMode="External"/><Relationship Id="rId1020" Type="http://schemas.openxmlformats.org/officeDocument/2006/relationships/hyperlink" Target="https://drive.google.com/open?id=1sjPQcgUfHUja7E6HHBXisIT5D_AfECn2" TargetMode="External"/><Relationship Id="rId1118" Type="http://schemas.openxmlformats.org/officeDocument/2006/relationships/hyperlink" Target="https://drive.google.com/open?id=12cCGCg3sceKh0gDX5UkF6nI-RBUif7A6" TargetMode="External"/><Relationship Id="rId1325" Type="http://schemas.openxmlformats.org/officeDocument/2006/relationships/hyperlink" Target="https://drive.google.com/open?id=1iQxZcTqwc_ctuCM2HBF5jlc1KI_C4iVd" TargetMode="External"/><Relationship Id="rId1532" Type="http://schemas.openxmlformats.org/officeDocument/2006/relationships/hyperlink" Target="https://drive.google.com/open?id=1Bppz1BDLBvzDnA3h0vrHp4aTbmrL9CGF" TargetMode="External"/><Relationship Id="rId1977" Type="http://schemas.openxmlformats.org/officeDocument/2006/relationships/hyperlink" Target="https://drive.google.com/open?id=0B9VH351EVEJPa2ZHM1RDR2RwMnc" TargetMode="External"/><Relationship Id="rId2930" Type="http://schemas.openxmlformats.org/officeDocument/2006/relationships/hyperlink" Target="https://drive.google.com/open?id=0B9VH351EVEJPflBkbzlYVU9naFdoOTNvcDlDLUpwcUJidld1aHlWRENGMUxjSl9kVmJOWTA&amp;authuser=0" TargetMode="External"/><Relationship Id="rId902" Type="http://schemas.openxmlformats.org/officeDocument/2006/relationships/hyperlink" Target="https://drive.google.com/open?id=19FRIHyzn7R5dOoBgDuZqIogSZ3LFeE3M" TargetMode="External"/><Relationship Id="rId1837" Type="http://schemas.openxmlformats.org/officeDocument/2006/relationships/hyperlink" Target="https://drive.google.com/open?id=0By9076QATsXNX3Awb1E1Wk9VOTg" TargetMode="External"/><Relationship Id="rId31" Type="http://schemas.openxmlformats.org/officeDocument/2006/relationships/hyperlink" Target="https://drive.google.com/drive/folders/1copwXcFaL957zDA6otSIZ7-NGCHnRf9G?usp=sharing" TargetMode="External"/><Relationship Id="rId2099" Type="http://schemas.openxmlformats.org/officeDocument/2006/relationships/hyperlink" Target="https://drive.google.com/open?id=0B9VH351EVEJPZkxybU1ZQVFRRjA" TargetMode="External"/><Relationship Id="rId180" Type="http://schemas.openxmlformats.org/officeDocument/2006/relationships/hyperlink" Target="https://drive.google.com/drive/folders/15afOlA5nhUDbYjEW4ggW_d96g0ps9qNU?usp=sharing" TargetMode="External"/><Relationship Id="rId278" Type="http://schemas.openxmlformats.org/officeDocument/2006/relationships/hyperlink" Target="https://drive.google.com/drive/folders/1yMT-U6pL9qmo3G_YBzUDtQ8xZAA0afDY?usp=sharing" TargetMode="External"/><Relationship Id="rId1904" Type="http://schemas.openxmlformats.org/officeDocument/2006/relationships/hyperlink" Target="https://drive.google.com/open?id=0B2QUlEER30QDaEM0NEZ2Nnd2Vm8" TargetMode="External"/><Relationship Id="rId485" Type="http://schemas.openxmlformats.org/officeDocument/2006/relationships/hyperlink" Target="https://drive.google.com/open?id=1DgNvYwy0c6gaMbDWeYgRy3gXOD7Kjd4K" TargetMode="External"/><Relationship Id="rId692" Type="http://schemas.openxmlformats.org/officeDocument/2006/relationships/hyperlink" Target="https://drive.google.com/open?id=1_xJ8dYH-d7s5c3eRBSVXqoNSB_yWVSyw" TargetMode="External"/><Relationship Id="rId2166" Type="http://schemas.openxmlformats.org/officeDocument/2006/relationships/hyperlink" Target="https://drive.google.com/open?id=0B9VH351EVEJPUG85YXM2V1p6OWc" TargetMode="External"/><Relationship Id="rId2373" Type="http://schemas.openxmlformats.org/officeDocument/2006/relationships/hyperlink" Target="https://drive.google.com/open?id=0B9VH351EVEJPQTk0bVhkZVYyU2s" TargetMode="External"/><Relationship Id="rId2580" Type="http://schemas.openxmlformats.org/officeDocument/2006/relationships/hyperlink" Target="https://drive.google.com/open?id=0B9VH351EVEJPc3BNMk5zU1o2SW8" TargetMode="External"/><Relationship Id="rId138" Type="http://schemas.openxmlformats.org/officeDocument/2006/relationships/hyperlink" Target="https://drive.google.com/drive/folders/1kWKBMLR9mP6rjJqx5vovlouXXph1snJn?usp=sharing" TargetMode="External"/><Relationship Id="rId345" Type="http://schemas.openxmlformats.org/officeDocument/2006/relationships/hyperlink" Target="https://drive.google.com/drive/folders/1LDvJ-7qpAtWoj0XtVo1pUUjMYa7dkHJf?usp=sharing" TargetMode="External"/><Relationship Id="rId552" Type="http://schemas.openxmlformats.org/officeDocument/2006/relationships/hyperlink" Target="https://drive.google.com/open?id=1TnmGWzKG98QJwKfQvnSXuuJxSg7vioFY" TargetMode="External"/><Relationship Id="rId997" Type="http://schemas.openxmlformats.org/officeDocument/2006/relationships/hyperlink" Target="https://drive.google.com/open?id=1JLUqjD7dz8gnjE3cAzdyCep3ShrHPHAr" TargetMode="External"/><Relationship Id="rId1182" Type="http://schemas.openxmlformats.org/officeDocument/2006/relationships/hyperlink" Target="https://drive.google.com/open?id=16noLMTUgelMmY4539mxEa9FZHXf-iNyh" TargetMode="External"/><Relationship Id="rId2026" Type="http://schemas.openxmlformats.org/officeDocument/2006/relationships/hyperlink" Target="https://drive.google.com/open?id=0B9VH351EVEJPZnotOG1iWFBoc3M" TargetMode="External"/><Relationship Id="rId2233" Type="http://schemas.openxmlformats.org/officeDocument/2006/relationships/hyperlink" Target="https://drive.google.com/open?id=0B9VH351EVEJPMHBuLWdfRm5vUzA" TargetMode="External"/><Relationship Id="rId2440" Type="http://schemas.openxmlformats.org/officeDocument/2006/relationships/hyperlink" Target="https://drive.google.com/open?id=0B9VH351EVEJPd2RabmdZRHpZd2M" TargetMode="External"/><Relationship Id="rId2678" Type="http://schemas.openxmlformats.org/officeDocument/2006/relationships/hyperlink" Target="https://drive.google.com/open?id=0B9VH351EVEJPfjdiYnZvRTZoZTBNMy15dnRDSFpRSzlTaE1YUGpRck5VZi1LSDBqY2VkZ0k" TargetMode="External"/><Relationship Id="rId2885" Type="http://schemas.openxmlformats.org/officeDocument/2006/relationships/hyperlink" Target="https://drive.google.com/open?id=0B9VH351EVEJPfmFWNUlIeVJaLVZVZEFWYXdCWnFmRXNHLVlWOHZBblEyYXlFTkEyazM3TEU&amp;authuser=0" TargetMode="External"/><Relationship Id="rId205" Type="http://schemas.openxmlformats.org/officeDocument/2006/relationships/hyperlink" Target="https://drive.google.com/drive/folders/1W4sCON65I8AX17JBgBxMWTvt6vxORZMh?usp=sharing" TargetMode="External"/><Relationship Id="rId412" Type="http://schemas.openxmlformats.org/officeDocument/2006/relationships/hyperlink" Target="https://drive.google.com/open?id=13GwXqZba7pdwzQ99FB5muQhknLcJp0VL" TargetMode="External"/><Relationship Id="rId857" Type="http://schemas.openxmlformats.org/officeDocument/2006/relationships/hyperlink" Target="https://drive.google.com/open?id=1u-HKqCFkUR9DbtOmpAhMAjpG9us2SEIh" TargetMode="External"/><Relationship Id="rId1042" Type="http://schemas.openxmlformats.org/officeDocument/2006/relationships/hyperlink" Target="https://drive.google.com/open?id=1rz9CCQ91hbnkFpC71QvunCwJ_64OW8mi" TargetMode="External"/><Relationship Id="rId1487" Type="http://schemas.openxmlformats.org/officeDocument/2006/relationships/hyperlink" Target="https://drive.google.com/open?id=1e0hFcmehFIV2usnZgeoVmTOsBEMnOj5C" TargetMode="External"/><Relationship Id="rId1694" Type="http://schemas.openxmlformats.org/officeDocument/2006/relationships/hyperlink" Target="https://drive.google.com/open?id=0By9076QATsXNZmItb2NwMnAtWEk" TargetMode="External"/><Relationship Id="rId2300" Type="http://schemas.openxmlformats.org/officeDocument/2006/relationships/hyperlink" Target="https://drive.google.com/open?id=0B9VH351EVEJPbUFvR1M0NHJBOTA" TargetMode="External"/><Relationship Id="rId2538" Type="http://schemas.openxmlformats.org/officeDocument/2006/relationships/hyperlink" Target="https://drive.google.com/open?id=0B9VH351EVEJPQlI5WjNQWTZ1bzA" TargetMode="External"/><Relationship Id="rId2745" Type="http://schemas.openxmlformats.org/officeDocument/2006/relationships/hyperlink" Target="https://drive.google.com/open?id=0By9076QATsXNTGJWZkJPeHNINTA&amp;authuser=0" TargetMode="External"/><Relationship Id="rId2952" Type="http://schemas.openxmlformats.org/officeDocument/2006/relationships/hyperlink" Target="https://drive.google.com/open?id=0B9VH351EVEJPfkdpa0pHNVZTblNjakhzRWRhZmpJV1g2U1JFM09iOXlIcEtTdmMxSGpBX0E&amp;authuser=0" TargetMode="External"/><Relationship Id="rId717" Type="http://schemas.openxmlformats.org/officeDocument/2006/relationships/hyperlink" Target="https://drive.google.com/open?id=1qtbke7SwA9wOqo-tbNjP8sQnlW__eX-E" TargetMode="External"/><Relationship Id="rId924" Type="http://schemas.openxmlformats.org/officeDocument/2006/relationships/hyperlink" Target="https://drive.google.com/open?id=1XpPTapKi85wKH0iNotuMvDoakKz9Yjtt" TargetMode="External"/><Relationship Id="rId1347" Type="http://schemas.openxmlformats.org/officeDocument/2006/relationships/hyperlink" Target="https://drive.google.com/open?id=1TqIUF3XX6FsTiD8lBT3lewECI5yc3Zz7" TargetMode="External"/><Relationship Id="rId1554" Type="http://schemas.openxmlformats.org/officeDocument/2006/relationships/hyperlink" Target="https://drive.google.com/open?id=1D09Khil8qcuJO9RShnW51U3i7p_bnuyy" TargetMode="External"/><Relationship Id="rId1761" Type="http://schemas.openxmlformats.org/officeDocument/2006/relationships/hyperlink" Target="https://drive.google.com/open?id=0By9076QATsXNSkpWemZlSGh1Tk0" TargetMode="External"/><Relationship Id="rId1999" Type="http://schemas.openxmlformats.org/officeDocument/2006/relationships/hyperlink" Target="https://drive.google.com/open?id=0B9VH351EVEJPSUNPekJpQkhGcFU" TargetMode="External"/><Relationship Id="rId2605" Type="http://schemas.openxmlformats.org/officeDocument/2006/relationships/hyperlink" Target="https://drive.google.com/open?id=0B9VH351EVEJPZzhDdi14UlRZMzQ" TargetMode="External"/><Relationship Id="rId2812" Type="http://schemas.openxmlformats.org/officeDocument/2006/relationships/hyperlink" Target="https://drive.google.com/open?id=0B9VH351EVEJPflpQeUxuazFXMU5qSmpUNFYwMlFRQUtVRnlpWUlBWVlyTGJnRHdOTjBmMW8&amp;authuser=0" TargetMode="External"/><Relationship Id="rId53" Type="http://schemas.openxmlformats.org/officeDocument/2006/relationships/hyperlink" Target="https://drive.google.com/drive/folders/1wxGD8x8LvFEYCx0RifDdCnbgf_Kx5Tm3?usp=sharing" TargetMode="External"/><Relationship Id="rId1207" Type="http://schemas.openxmlformats.org/officeDocument/2006/relationships/hyperlink" Target="https://drive.google.com/open?id=1pPLFFZviLspkEzpo9ZFrGCnu_NFp-s3B" TargetMode="External"/><Relationship Id="rId1414" Type="http://schemas.openxmlformats.org/officeDocument/2006/relationships/hyperlink" Target="https://drive.google.com/open?id=1eD6nVsHn8rcOKal9_udyvA2Fr85jCfor" TargetMode="External"/><Relationship Id="rId1621" Type="http://schemas.openxmlformats.org/officeDocument/2006/relationships/hyperlink" Target="https://drive.google.com/open?id=0By9076QATsXNQkpsYkgzc2hxblE" TargetMode="External"/><Relationship Id="rId1859" Type="http://schemas.openxmlformats.org/officeDocument/2006/relationships/hyperlink" Target="https://drive.google.com/open?id=0By9076QATsXNVFVFWjQ1TnRIYzA" TargetMode="External"/><Relationship Id="rId1719" Type="http://schemas.openxmlformats.org/officeDocument/2006/relationships/hyperlink" Target="https://drive.google.com/open?id=0By9076QATsXNd25VLUZmMnBMaHM" TargetMode="External"/><Relationship Id="rId1926" Type="http://schemas.openxmlformats.org/officeDocument/2006/relationships/hyperlink" Target="https://drive.google.com/open?id=0B2QUlEER30QDMlpEUUI2UnZHcGs" TargetMode="External"/><Relationship Id="rId2090" Type="http://schemas.openxmlformats.org/officeDocument/2006/relationships/hyperlink" Target="https://drive.google.com/open?id=0B9VH351EVEJPOVQzeDhzdGg5QzQ" TargetMode="External"/><Relationship Id="rId2188" Type="http://schemas.openxmlformats.org/officeDocument/2006/relationships/hyperlink" Target="https://drive.google.com/open?id=0B9VH351EVEJPaXE0TTk1Y3VoaU0" TargetMode="External"/><Relationship Id="rId2395" Type="http://schemas.openxmlformats.org/officeDocument/2006/relationships/hyperlink" Target="https://drive.google.com/open?id=0B9VH351EVEJPRnVvNXZoaGlWcjA" TargetMode="External"/><Relationship Id="rId367" Type="http://schemas.openxmlformats.org/officeDocument/2006/relationships/hyperlink" Target="https://drive.google.com/drive/folders/1HN1IFGu9lCJI3JjRdzMk-iYVU89hm2IE?usp=sharing" TargetMode="External"/><Relationship Id="rId574" Type="http://schemas.openxmlformats.org/officeDocument/2006/relationships/hyperlink" Target="https://drive.google.com/open?id=1VPjFtggnu--OlcTIZzpmk_M_2ZxXcsHc" TargetMode="External"/><Relationship Id="rId2048" Type="http://schemas.openxmlformats.org/officeDocument/2006/relationships/hyperlink" Target="https://drive.google.com/open?id=0B9VH351EVEJPb0E1NG5wSlhjUGc" TargetMode="External"/><Relationship Id="rId2255" Type="http://schemas.openxmlformats.org/officeDocument/2006/relationships/hyperlink" Target="https://drive.google.com/open?id=0B9VH351EVEJPTHhpcWRYN19OLVE" TargetMode="External"/><Relationship Id="rId227" Type="http://schemas.openxmlformats.org/officeDocument/2006/relationships/hyperlink" Target="https://drive.google.com/drive/folders/10S-4GFx8A95On2KVRketqprJ-hL40Yjy?usp=sharing" TargetMode="External"/><Relationship Id="rId781" Type="http://schemas.openxmlformats.org/officeDocument/2006/relationships/hyperlink" Target="https://drive.google.com/open?id=13Zfj-bAlWKYfLUzpUBD-ZZSrMgHGrbBJ" TargetMode="External"/><Relationship Id="rId879" Type="http://schemas.openxmlformats.org/officeDocument/2006/relationships/hyperlink" Target="https://drive.google.com/open?id=1qiMSU_fgnkynxpUwMaWngVAtpEzUSID5" TargetMode="External"/><Relationship Id="rId2462" Type="http://schemas.openxmlformats.org/officeDocument/2006/relationships/hyperlink" Target="https://drive.google.com/open?id=0B9VH351EVEJPajFKakxhQUpDdlE" TargetMode="External"/><Relationship Id="rId2767" Type="http://schemas.openxmlformats.org/officeDocument/2006/relationships/hyperlink" Target="https://drive.google.com/open?id=0B9VH351EVEJPfkd5cmFHYm11NkRrbDA2dWlUWHZ2ZzB0dkltYTRDQlNjZVd5LW9GNWxYc00&amp;authuser=0" TargetMode="External"/><Relationship Id="rId434" Type="http://schemas.openxmlformats.org/officeDocument/2006/relationships/hyperlink" Target="https://drive.google.com/open?id=18NLPl5y-bZrEJvsnUobzt-l9U21LQz5e" TargetMode="External"/><Relationship Id="rId641" Type="http://schemas.openxmlformats.org/officeDocument/2006/relationships/hyperlink" Target="https://drive.google.com/open?id=1pw_fxn_SPjfzFL2qIth_1FHeAVEg_N5h" TargetMode="External"/><Relationship Id="rId739" Type="http://schemas.openxmlformats.org/officeDocument/2006/relationships/hyperlink" Target="https://drive.google.com/open?id=1Z9rUF_RuKVSB2HmN63HhER1glBpQRtue" TargetMode="External"/><Relationship Id="rId1064" Type="http://schemas.openxmlformats.org/officeDocument/2006/relationships/hyperlink" Target="https://drive.google.com/open?id=1ZH9G54JXCe3z6-o5W2p8wBkOs-gUYYLr" TargetMode="External"/><Relationship Id="rId1271" Type="http://schemas.openxmlformats.org/officeDocument/2006/relationships/hyperlink" Target="https://drive.google.com/open?id=1H4E7ZT_-UOGUqTlu6V71utBtzXMZw87q" TargetMode="External"/><Relationship Id="rId1369" Type="http://schemas.openxmlformats.org/officeDocument/2006/relationships/hyperlink" Target="https://drive.google.com/open?id=1qT5JZySqEJkWrqmXpJAIxl2XvQ_U16-L" TargetMode="External"/><Relationship Id="rId1576" Type="http://schemas.openxmlformats.org/officeDocument/2006/relationships/hyperlink" Target="https://drive.google.com/open?id=0By9076QATsXNdHB6cmV5LWk0eHM" TargetMode="External"/><Relationship Id="rId2115" Type="http://schemas.openxmlformats.org/officeDocument/2006/relationships/hyperlink" Target="https://drive.google.com/open?id=0B9VH351EVEJPRC15MW9FZXVfbGs" TargetMode="External"/><Relationship Id="rId2322" Type="http://schemas.openxmlformats.org/officeDocument/2006/relationships/hyperlink" Target="https://drive.google.com/open?id=0B9VH351EVEJPSkpPSmtxd2NQMTQ" TargetMode="External"/><Relationship Id="rId2974" Type="http://schemas.openxmlformats.org/officeDocument/2006/relationships/hyperlink" Target="https://drive.google.com/open?id=0B9VH351EVEJPRkZicnJQWDVnZmM&amp;authuser=0" TargetMode="External"/><Relationship Id="rId501" Type="http://schemas.openxmlformats.org/officeDocument/2006/relationships/hyperlink" Target="https://drive.google.com/open?id=1kwrxO9gwCj_QGRRn04bEWvdS4kIoLkIn" TargetMode="External"/><Relationship Id="rId946" Type="http://schemas.openxmlformats.org/officeDocument/2006/relationships/hyperlink" Target="https://drive.google.com/open?id=1cRm0o3JMlgftikEHyiQGjQQbz4qdYtnL" TargetMode="External"/><Relationship Id="rId1131" Type="http://schemas.openxmlformats.org/officeDocument/2006/relationships/hyperlink" Target="https://drive.google.com/open?id=1bveA_GdfCD0jEhJPtADN70dEz2vDmZuR" TargetMode="External"/><Relationship Id="rId1229" Type="http://schemas.openxmlformats.org/officeDocument/2006/relationships/hyperlink" Target="https://drive.google.com/open?id=1PM2_Q6eufHAii0bdciRpzOVIMWwmItJB" TargetMode="External"/><Relationship Id="rId1783" Type="http://schemas.openxmlformats.org/officeDocument/2006/relationships/hyperlink" Target="https://drive.google.com/open?id=0By9076QATsXNdm1jb1NIZllHMVk" TargetMode="External"/><Relationship Id="rId1990" Type="http://schemas.openxmlformats.org/officeDocument/2006/relationships/hyperlink" Target="https://drive.google.com/open?id=0B9VH351EVEJPMHprdE9Ja0ZCV2s" TargetMode="External"/><Relationship Id="rId2627" Type="http://schemas.openxmlformats.org/officeDocument/2006/relationships/hyperlink" Target="https://drive.google.com/open?id=0B9VH351EVEJPfjFlUkdSUVVYeDZhaXhWdWVyc09VVl8tQnd1N1RRMUR3VTN2clgwanZ1LXM" TargetMode="External"/><Relationship Id="rId2834" Type="http://schemas.openxmlformats.org/officeDocument/2006/relationships/hyperlink" Target="https://drive.google.com/open?id=0B9VH351EVEJPfjZfcWRYSEFnSnVVbUZWWGZzZnRlYXc5bDdiUEExVkc2OXVoYXFiellRNms&amp;authuser=0" TargetMode="External"/><Relationship Id="rId75" Type="http://schemas.openxmlformats.org/officeDocument/2006/relationships/hyperlink" Target="https://drive.google.com/drive/folders/14505eHZaT-nBj4qK0O-JBP_YDEB6iywM?usp=sharing" TargetMode="External"/><Relationship Id="rId806" Type="http://schemas.openxmlformats.org/officeDocument/2006/relationships/hyperlink" Target="https://drive.google.com/open?id=19FEuMpgFAxSx7yesmCFwm8pISquSy7XT" TargetMode="External"/><Relationship Id="rId1436" Type="http://schemas.openxmlformats.org/officeDocument/2006/relationships/hyperlink" Target="https://drive.google.com/open?id=1LzJVjJxAM7NsI-vCWg16NyYZ_G87RgS5" TargetMode="External"/><Relationship Id="rId1643" Type="http://schemas.openxmlformats.org/officeDocument/2006/relationships/hyperlink" Target="https://drive.google.com/open?id=0By9076QATsXNYjRTOWVmeVh5TE0" TargetMode="External"/><Relationship Id="rId1850" Type="http://schemas.openxmlformats.org/officeDocument/2006/relationships/hyperlink" Target="https://drive.google.com/open?id=0By9076QATsXNRWdyeU9pTm1HZW8" TargetMode="External"/><Relationship Id="rId2901" Type="http://schemas.openxmlformats.org/officeDocument/2006/relationships/hyperlink" Target="https://drive.google.com/open?id=0B9VH351EVEJPfmhBUy14OG5obVM4QUxqNnEtbGE3R3czUUNBS2hEOG9KdW1YbU5JU3RMbjg&amp;authuser=0" TargetMode="External"/><Relationship Id="rId1503" Type="http://schemas.openxmlformats.org/officeDocument/2006/relationships/hyperlink" Target="https://drive.google.com/open?id=1t3leOGgWCPvKT2EFXVCxpsA4WaTqip86" TargetMode="External"/><Relationship Id="rId1710" Type="http://schemas.openxmlformats.org/officeDocument/2006/relationships/hyperlink" Target="https://drive.google.com/open?id=0By9076QATsXNNlhkV2hDbVpXcms" TargetMode="External"/><Relationship Id="rId1948" Type="http://schemas.openxmlformats.org/officeDocument/2006/relationships/hyperlink" Target="https://drive.google.com/open?id=0B9VH351EVEJPYXZMQ0ZEQ1haYTA" TargetMode="External"/><Relationship Id="rId291" Type="http://schemas.openxmlformats.org/officeDocument/2006/relationships/hyperlink" Target="https://drive.google.com/drive/folders/1FLQngWDZg5pYoFEtG6SyEXfwID3alZeJ?usp=sharing" TargetMode="External"/><Relationship Id="rId1808" Type="http://schemas.openxmlformats.org/officeDocument/2006/relationships/hyperlink" Target="https://drive.google.com/open?id=0By9076QATsXNX1pLU0JsLUlva3c" TargetMode="External"/><Relationship Id="rId151" Type="http://schemas.openxmlformats.org/officeDocument/2006/relationships/hyperlink" Target="https://drive.google.com/drive/folders/1-P8Sgz0pF8OidbBvkbQQD0P3SyutAd28?usp=sharing" TargetMode="External"/><Relationship Id="rId389" Type="http://schemas.openxmlformats.org/officeDocument/2006/relationships/hyperlink" Target="https://drive.google.com/open?id=1Gu7Nx0fl-iSkiQo3Q4p0BHwDcd9qJ0EP" TargetMode="External"/><Relationship Id="rId596" Type="http://schemas.openxmlformats.org/officeDocument/2006/relationships/hyperlink" Target="https://drive.google.com/open?id=1vsWmATCW0XALMmkJmLKez18_xV77JEfd" TargetMode="External"/><Relationship Id="rId2277" Type="http://schemas.openxmlformats.org/officeDocument/2006/relationships/hyperlink" Target="https://drive.google.com/open?id=0B9VH351EVEJPaW1DTEVrSDRyUjA" TargetMode="External"/><Relationship Id="rId2484" Type="http://schemas.openxmlformats.org/officeDocument/2006/relationships/hyperlink" Target="https://drive.google.com/open?id=0By9076QATsXNbzJYekxDSHBqSGs" TargetMode="External"/><Relationship Id="rId2691" Type="http://schemas.openxmlformats.org/officeDocument/2006/relationships/hyperlink" Target="https://drive.google.com/open?id=0B9VH351EVEJPflkydl9UWHg3eUI0a0xKLVdUTk93blJ6bWVhMHdUazlxN3hrazR4OWdvbEU" TargetMode="External"/><Relationship Id="rId249" Type="http://schemas.openxmlformats.org/officeDocument/2006/relationships/hyperlink" Target="https://drive.google.com/drive/folders/1SPYbZH0Jz1BDBfugrVA_3Nsyu4QIAeWN?usp=sharing" TargetMode="External"/><Relationship Id="rId456" Type="http://schemas.openxmlformats.org/officeDocument/2006/relationships/hyperlink" Target="https://drive.google.com/open?id=1vGiwSt4OOrbTnGemnMBuTcf8hO2A4t08" TargetMode="External"/><Relationship Id="rId663" Type="http://schemas.openxmlformats.org/officeDocument/2006/relationships/hyperlink" Target="https://drive.google.com/open?id=15E7YGVmnCJAxDUHWd-Ihj_Y63AAxqv4a" TargetMode="External"/><Relationship Id="rId870" Type="http://schemas.openxmlformats.org/officeDocument/2006/relationships/hyperlink" Target="https://drive.google.com/open?id=1sJ0rrWCXpHXdxebvEWZdlqTdqLBcQGvz" TargetMode="External"/><Relationship Id="rId1086" Type="http://schemas.openxmlformats.org/officeDocument/2006/relationships/hyperlink" Target="https://drive.google.com/open?id=1BakByr8n5Daemr3p0TXs2C9UifNOxv_s" TargetMode="External"/><Relationship Id="rId1293" Type="http://schemas.openxmlformats.org/officeDocument/2006/relationships/hyperlink" Target="https://drive.google.com/open?id=1AYIqLUC0i1jLGKRSgWgO1knlda65UMbg" TargetMode="External"/><Relationship Id="rId2137" Type="http://schemas.openxmlformats.org/officeDocument/2006/relationships/hyperlink" Target="https://drive.google.com/open?id=0B9VH351EVEJPTm5zaUJLbHJ6VW8" TargetMode="External"/><Relationship Id="rId2344" Type="http://schemas.openxmlformats.org/officeDocument/2006/relationships/hyperlink" Target="https://drive.google.com/open?id=0B9VH351EVEJPUFRmaUZDVV8wWGM" TargetMode="External"/><Relationship Id="rId2551" Type="http://schemas.openxmlformats.org/officeDocument/2006/relationships/hyperlink" Target="https://drive.google.com/open?id=0B9VH351EVEJPZmlDUElJc1V6RU0" TargetMode="External"/><Relationship Id="rId2789" Type="http://schemas.openxmlformats.org/officeDocument/2006/relationships/hyperlink" Target="https://drive.google.com/open?id=0B9VH351EVEJPfnIzOU1uTVdwWTlZN3p6OHdRZjhtOUVpaTVoVzhoR3Q5STJMc2VSeXYzazg&amp;authuser=0" TargetMode="External"/><Relationship Id="rId109" Type="http://schemas.openxmlformats.org/officeDocument/2006/relationships/hyperlink" Target="https://drive.google.com/drive/folders/1Q2Sbe5JK5RSdZhv8EEaUGL8Vl5UBEKpl?usp=sharing" TargetMode="External"/><Relationship Id="rId316" Type="http://schemas.openxmlformats.org/officeDocument/2006/relationships/hyperlink" Target="https://drive.google.com/drive/folders/1IUHpYebDPw9MIZJxvwUwHXH30dy2c5sy?usp=sharing" TargetMode="External"/><Relationship Id="rId523" Type="http://schemas.openxmlformats.org/officeDocument/2006/relationships/hyperlink" Target="https://drive.google.com/open?id=14iN0AIcdicTQ9RNZqGee-2dQ6rbM7c83" TargetMode="External"/><Relationship Id="rId968" Type="http://schemas.openxmlformats.org/officeDocument/2006/relationships/hyperlink" Target="https://drive.google.com/open?id=1AiaZmeCv4846PAZ14_i4EqRuxaHhBsyL" TargetMode="External"/><Relationship Id="rId1153" Type="http://schemas.openxmlformats.org/officeDocument/2006/relationships/hyperlink" Target="https://drive.google.com/open?id=1bzDhmSQsMM50HAvs9xC-S9cZJ13fsyuf" TargetMode="External"/><Relationship Id="rId1598" Type="http://schemas.openxmlformats.org/officeDocument/2006/relationships/hyperlink" Target="https://drive.google.com/open?id=0ByFq5RDVYhYYNHQzMGlxNkRPcGc" TargetMode="External"/><Relationship Id="rId2204" Type="http://schemas.openxmlformats.org/officeDocument/2006/relationships/hyperlink" Target="https://drive.google.com/open?id=0B9VH351EVEJPZ0lJdUJ3cF80bkk" TargetMode="External"/><Relationship Id="rId2649" Type="http://schemas.openxmlformats.org/officeDocument/2006/relationships/hyperlink" Target="https://drive.google.com/open?id=0B9VH351EVEJPfnN4NnVOT0QtUUFFME5wY2c1UUpzS1RyMUxMbl9xbE5jMmVJV21EYUlPS2s" TargetMode="External"/><Relationship Id="rId2856" Type="http://schemas.openxmlformats.org/officeDocument/2006/relationships/hyperlink" Target="https://drive.google.com/open?id=0B9VH351EVEJPfmpod3FkcGptbThJVGZnUFRrMXBUMDk3M2VNYkMzOWhObzRWU3VFM01BNE0&amp;authuser=0" TargetMode="External"/><Relationship Id="rId97" Type="http://schemas.openxmlformats.org/officeDocument/2006/relationships/hyperlink" Target="https://drive.google.com/drive/folders/10zUtKvSH_G8Mp2aMwpW1yDzejXfLLg_e?usp=sharing" TargetMode="External"/><Relationship Id="rId730" Type="http://schemas.openxmlformats.org/officeDocument/2006/relationships/hyperlink" Target="https://drive.google.com/open?id=1jNURmZRxLA3k8aYyHLFUdt9Bv03OOg__" TargetMode="External"/><Relationship Id="rId828" Type="http://schemas.openxmlformats.org/officeDocument/2006/relationships/hyperlink" Target="https://drive.google.com/open?id=1VjcKecdhG3cFWhTe9Z4lLq4D_oGprBdF" TargetMode="External"/><Relationship Id="rId1013" Type="http://schemas.openxmlformats.org/officeDocument/2006/relationships/hyperlink" Target="https://drive.google.com/open?id=1oXZ-zsCt6Iyg72P8d-HwDfJD8TEp10RC" TargetMode="External"/><Relationship Id="rId1360" Type="http://schemas.openxmlformats.org/officeDocument/2006/relationships/hyperlink" Target="https://drive.google.com/open?id=1v-4_nUZYdOiq3aWGlocXvuXbDrVedgAk" TargetMode="External"/><Relationship Id="rId1458" Type="http://schemas.openxmlformats.org/officeDocument/2006/relationships/hyperlink" Target="https://drive.google.com/open?id=12yW7m3JVEYs09JaUfx3d2hLKTyhT8GZ9" TargetMode="External"/><Relationship Id="rId1665" Type="http://schemas.openxmlformats.org/officeDocument/2006/relationships/hyperlink" Target="https://drive.google.com/open?id=0By9076QATsXNS2k3TWY4QlE0TXc" TargetMode="External"/><Relationship Id="rId1872" Type="http://schemas.openxmlformats.org/officeDocument/2006/relationships/hyperlink" Target="https://drive.google.com/open?id=0By9076QATsXNLWwzYzlrZnluYzg" TargetMode="External"/><Relationship Id="rId2411" Type="http://schemas.openxmlformats.org/officeDocument/2006/relationships/hyperlink" Target="https://drive.google.com/open?id=0B9VH351EVEJPWHQ3TGZKNlBMZ2c" TargetMode="External"/><Relationship Id="rId2509" Type="http://schemas.openxmlformats.org/officeDocument/2006/relationships/hyperlink" Target="https://drive.google.com/open?id=0B9VH351EVEJPSXZ3M3ZPS2tLZTQ" TargetMode="External"/><Relationship Id="rId2716" Type="http://schemas.openxmlformats.org/officeDocument/2006/relationships/hyperlink" Target="https://drive.google.com/open?id=0B9VH351EVEJPflFCZXdGNm16Q1JGNVFfempnaXF6UlFhUkFGdjFxaUdwRU5Vb2RQaGg0NnM" TargetMode="External"/><Relationship Id="rId1220" Type="http://schemas.openxmlformats.org/officeDocument/2006/relationships/hyperlink" Target="https://drive.google.com/open?id=1FW6ow9lIpjTbn6B7ZyaRFwxWjWfm4lIH" TargetMode="External"/><Relationship Id="rId1318" Type="http://schemas.openxmlformats.org/officeDocument/2006/relationships/hyperlink" Target="https://drive.google.com/open?id=1nLGlMrCPuwX6Nbl-J_Kjw1AFHZFmL6V7" TargetMode="External"/><Relationship Id="rId1525" Type="http://schemas.openxmlformats.org/officeDocument/2006/relationships/hyperlink" Target="https://drive.google.com/open?id=1st8rkjn-SeirHG4xebYP2nrpT1J8G9iO" TargetMode="External"/><Relationship Id="rId2923" Type="http://schemas.openxmlformats.org/officeDocument/2006/relationships/hyperlink" Target="https://drive.google.com/open?id=0B9VH351EVEJPfmdaVzRGY2I5akl5YkhiVGZoN1h4Z2I3Vmh1NXBtSnZjSGRQb3haTXdQNjg&amp;authuser=0" TargetMode="External"/><Relationship Id="rId1732" Type="http://schemas.openxmlformats.org/officeDocument/2006/relationships/hyperlink" Target="https://drive.google.com/open?id=0By9076QATsXNMWpMN21sUzhxRVE" TargetMode="External"/><Relationship Id="rId24" Type="http://schemas.openxmlformats.org/officeDocument/2006/relationships/hyperlink" Target="https://drive.google.com/drive/folders/1uwZXsEAS3Sw85eNnEAQGf2pyfHb67-ga?usp=sharing" TargetMode="External"/><Relationship Id="rId2299" Type="http://schemas.openxmlformats.org/officeDocument/2006/relationships/hyperlink" Target="https://drive.google.com/open?id=0B9VH351EVEJPUGlWOWM2bjFqX0k" TargetMode="External"/><Relationship Id="rId173" Type="http://schemas.openxmlformats.org/officeDocument/2006/relationships/hyperlink" Target="https://drive.google.com/drive/folders/1PESjGJDhr1I37F8mZLAEBsh4vrK7bv3Y?usp=sharing" TargetMode="External"/><Relationship Id="rId380" Type="http://schemas.openxmlformats.org/officeDocument/2006/relationships/hyperlink" Target="https://drive.google.com/drive/folders/1Jq2RohZV_4tHn9bLkrlxZx77VbSy3Kqn?usp=sharing" TargetMode="External"/><Relationship Id="rId2061" Type="http://schemas.openxmlformats.org/officeDocument/2006/relationships/hyperlink" Target="https://drive.google.com/open?id=0B9VH351EVEJPaExhMjNxUC03MGM" TargetMode="External"/><Relationship Id="rId240" Type="http://schemas.openxmlformats.org/officeDocument/2006/relationships/hyperlink" Target="https://drive.google.com/drive/folders/115BsTxw_UpKooNXb2WwgcwrBXiB4K-_j?usp=sharing" TargetMode="External"/><Relationship Id="rId478" Type="http://schemas.openxmlformats.org/officeDocument/2006/relationships/hyperlink" Target="https://drive.google.com/open?id=19DAL3lll9Ry1XJzp6NZ9UKTPzvdigNPE" TargetMode="External"/><Relationship Id="rId685" Type="http://schemas.openxmlformats.org/officeDocument/2006/relationships/hyperlink" Target="https://drive.google.com/open?id=1kYBujS4Vb5qPANmnN32T5DSGkeuegNvZ" TargetMode="External"/><Relationship Id="rId892" Type="http://schemas.openxmlformats.org/officeDocument/2006/relationships/hyperlink" Target="https://drive.google.com/open?id=1spuJfTNCJiEeylo_CRraM8q1dBRjLJdm" TargetMode="External"/><Relationship Id="rId2159" Type="http://schemas.openxmlformats.org/officeDocument/2006/relationships/hyperlink" Target="https://drive.google.com/open?id=0B9VH351EVEJPWDNISnFYWHd1bDA" TargetMode="External"/><Relationship Id="rId2366" Type="http://schemas.openxmlformats.org/officeDocument/2006/relationships/hyperlink" Target="https://drive.google.com/open?id=0B9VH351EVEJPUGNqTm51cmRFQ1U" TargetMode="External"/><Relationship Id="rId2573" Type="http://schemas.openxmlformats.org/officeDocument/2006/relationships/hyperlink" Target="https://drive.google.com/open?id=0B9VH351EVEJPeDJSb2NBNWhtbEk" TargetMode="External"/><Relationship Id="rId2780" Type="http://schemas.openxmlformats.org/officeDocument/2006/relationships/hyperlink" Target="https://drive.google.com/open?id=0B9VH351EVEJPfkpaSVY5STdYdTJDN0FHRmNteHRTZlE1OXdCMldkR2tWUXhpdGdYSkVIWHM&amp;authuser=0" TargetMode="External"/><Relationship Id="rId100" Type="http://schemas.openxmlformats.org/officeDocument/2006/relationships/hyperlink" Target="https://drive.google.com/drive/folders/1lejIelUGRg5RUx65zjZIuSJHELdYldQW?usp=sharing" TargetMode="External"/><Relationship Id="rId338" Type="http://schemas.openxmlformats.org/officeDocument/2006/relationships/hyperlink" Target="https://drive.google.com/drive/folders/13ApYWD3A47_C-i6UynFXBazrIPP4vNU-?usp=sharing" TargetMode="External"/><Relationship Id="rId545" Type="http://schemas.openxmlformats.org/officeDocument/2006/relationships/hyperlink" Target="https://drive.google.com/open?id=1P-E5YB4xEABPWQVVC0GHO_2CGiPKfGXd" TargetMode="External"/><Relationship Id="rId752" Type="http://schemas.openxmlformats.org/officeDocument/2006/relationships/hyperlink" Target="https://drive.google.com/open?id=1JdOUw6HP9wVEhP6g_boqIugOi2T5-opr" TargetMode="External"/><Relationship Id="rId1175" Type="http://schemas.openxmlformats.org/officeDocument/2006/relationships/hyperlink" Target="https://drive.google.com/open?id=1cquUkksQ8Hs6_f3w4LEwL8dqt64j_y6a" TargetMode="External"/><Relationship Id="rId1382" Type="http://schemas.openxmlformats.org/officeDocument/2006/relationships/hyperlink" Target="https://drive.google.com/open?id=1mPCBjSIRUT04SJ7ZRhXEmxftujy28vnm" TargetMode="External"/><Relationship Id="rId2019" Type="http://schemas.openxmlformats.org/officeDocument/2006/relationships/hyperlink" Target="https://drive.google.com/open?id=0B9VH351EVEJPcnBmeVh3aFRfbVE" TargetMode="External"/><Relationship Id="rId2226" Type="http://schemas.openxmlformats.org/officeDocument/2006/relationships/hyperlink" Target="https://drive.google.com/open?id=0B9VH351EVEJPN1I3NzBqZ254OWM" TargetMode="External"/><Relationship Id="rId2433" Type="http://schemas.openxmlformats.org/officeDocument/2006/relationships/hyperlink" Target="https://drive.google.com/open?id=0By9076QATsXNLUh3RDdXVWhyY1U" TargetMode="External"/><Relationship Id="rId2640" Type="http://schemas.openxmlformats.org/officeDocument/2006/relationships/hyperlink" Target="https://drive.google.com/open?id=0B9VH351EVEJPfkY3RTBVaXhEeVFDUlFEeEliVXBaUjJPb2dfVkxBRFRDcHR0SkNySk9oLUk" TargetMode="External"/><Relationship Id="rId2878" Type="http://schemas.openxmlformats.org/officeDocument/2006/relationships/hyperlink" Target="https://drive.google.com/open?id=0By9076QATsXNbkZWVW5WVlloNGM&amp;authuser=0" TargetMode="External"/><Relationship Id="rId405" Type="http://schemas.openxmlformats.org/officeDocument/2006/relationships/hyperlink" Target="https://drive.google.com/open?id=1bMBBvcDp0GxDeZaSLXpOb6fEu43XJEGB" TargetMode="External"/><Relationship Id="rId612" Type="http://schemas.openxmlformats.org/officeDocument/2006/relationships/hyperlink" Target="https://drive.google.com/open?id=1brbHh40UHCs2CqrlO_D-vsvQnehwNB5Y" TargetMode="External"/><Relationship Id="rId1035" Type="http://schemas.openxmlformats.org/officeDocument/2006/relationships/hyperlink" Target="https://drive.google.com/open?id=1It7B981TtMONjFMPXC7GLUJH8bmU-WfN" TargetMode="External"/><Relationship Id="rId1242" Type="http://schemas.openxmlformats.org/officeDocument/2006/relationships/hyperlink" Target="https://drive.google.com/open?id=1nnwGxK70s1R4aAs6GdQJ9g6yChEj_cx-" TargetMode="External"/><Relationship Id="rId1687" Type="http://schemas.openxmlformats.org/officeDocument/2006/relationships/hyperlink" Target="https://drive.google.com/open?id=0By9076QATsXNOEsyZzJiengzeVU" TargetMode="External"/><Relationship Id="rId1894" Type="http://schemas.openxmlformats.org/officeDocument/2006/relationships/hyperlink" Target="https://drive.google.com/open?id=0By9076QATsXNZC03LWZNb3dHMFk" TargetMode="External"/><Relationship Id="rId2500" Type="http://schemas.openxmlformats.org/officeDocument/2006/relationships/hyperlink" Target="https://drive.google.com/open?id=0B9VH351EVEJPcXcweUNQUFdHSDA" TargetMode="External"/><Relationship Id="rId2738" Type="http://schemas.openxmlformats.org/officeDocument/2006/relationships/hyperlink" Target="https://drive.google.com/open?id=0B9VH351EVEJPfl9aQThseGVhejFwUE5NeW53aEdkS3YyWDU0SVFhSnNTM2NTM0dDelNRaE0&amp;authuser=0" TargetMode="External"/><Relationship Id="rId2945" Type="http://schemas.openxmlformats.org/officeDocument/2006/relationships/hyperlink" Target="https://drive.google.com/open?id=0B9VH351EVEJPfk4yb2U5Q2tCRC1KaWVPSjVVZGtaU1dQVEJON0ZNUy1TQ2ZzRk05dDVKZDA&amp;authuser=0" TargetMode="External"/><Relationship Id="rId917" Type="http://schemas.openxmlformats.org/officeDocument/2006/relationships/hyperlink" Target="https://drive.google.com/open?id=1Qz_KPuyXFb6aYUIo-FsvzrGd8-RQmipO" TargetMode="External"/><Relationship Id="rId1102" Type="http://schemas.openxmlformats.org/officeDocument/2006/relationships/hyperlink" Target="https://drive.google.com/open?id=1JXLbhGQ27s5x5CXuxEp1nP9ZJOzPxY7s" TargetMode="External"/><Relationship Id="rId1547" Type="http://schemas.openxmlformats.org/officeDocument/2006/relationships/hyperlink" Target="https://drive.google.com/open?id=1UN0U3Msvf9LFg5SVZnl14p8VQcABydJB" TargetMode="External"/><Relationship Id="rId1754" Type="http://schemas.openxmlformats.org/officeDocument/2006/relationships/hyperlink" Target="https://drive.google.com/open?id=0By9076QATsXNMURfQ19aUDMzclU" TargetMode="External"/><Relationship Id="rId1961" Type="http://schemas.openxmlformats.org/officeDocument/2006/relationships/hyperlink" Target="https://drive.google.com/open?id=0B9VH351EVEJPZ3dmVlBObzdfT3M" TargetMode="External"/><Relationship Id="rId2805" Type="http://schemas.openxmlformats.org/officeDocument/2006/relationships/hyperlink" Target="https://drive.google.com/open?id=0B9VH351EVEJPfkFqcjRKbHRzWFV2eHVpanBUMGhiN0xUQzZ6bUhnelkyUWt3TGRXT1ctUDA&amp;authuser=0" TargetMode="External"/><Relationship Id="rId46" Type="http://schemas.openxmlformats.org/officeDocument/2006/relationships/hyperlink" Target="https://drive.google.com/drive/folders/1AXTpAse4GrZTDZKwZJRn4TcpXM9CfptA?usp=sharing" TargetMode="External"/><Relationship Id="rId1407" Type="http://schemas.openxmlformats.org/officeDocument/2006/relationships/hyperlink" Target="https://drive.google.com/open?id=1rE-g-9Ad3EmnAJbc7ZwoX6dgoQznhUZL" TargetMode="External"/><Relationship Id="rId1614" Type="http://schemas.openxmlformats.org/officeDocument/2006/relationships/hyperlink" Target="https://drive.google.com/open?id=0By9076QATsXNb0ZHWDZOc0RNMVE" TargetMode="External"/><Relationship Id="rId1821" Type="http://schemas.openxmlformats.org/officeDocument/2006/relationships/hyperlink" Target="https://drive.google.com/open?id=0By9076QATsXNTEUxU0tjY28tRU0" TargetMode="External"/><Relationship Id="rId195" Type="http://schemas.openxmlformats.org/officeDocument/2006/relationships/hyperlink" Target="https://drive.google.com/drive/folders/1Ialf8SixqwPdyij4t10hGGkebXIFX58f?usp=sharing" TargetMode="External"/><Relationship Id="rId1919" Type="http://schemas.openxmlformats.org/officeDocument/2006/relationships/hyperlink" Target="https://drive.google.com/open?id=0B2QUlEER30QDYW1EaEtnVjdIWnM" TargetMode="External"/><Relationship Id="rId2083" Type="http://schemas.openxmlformats.org/officeDocument/2006/relationships/hyperlink" Target="https://drive.google.com/open?id=0B9VH351EVEJPMnI5MF9UN2x4TGs" TargetMode="External"/><Relationship Id="rId2290" Type="http://schemas.openxmlformats.org/officeDocument/2006/relationships/hyperlink" Target="https://drive.google.com/open?id=0B9VH351EVEJPOWktSW53a3BHQ1k" TargetMode="External"/><Relationship Id="rId2388" Type="http://schemas.openxmlformats.org/officeDocument/2006/relationships/hyperlink" Target="https://drive.google.com/open?id=0B9VH351EVEJPVlZmN2NnQ0hoV1U" TargetMode="External"/><Relationship Id="rId2595" Type="http://schemas.openxmlformats.org/officeDocument/2006/relationships/hyperlink" Target="https://drive.google.com/open?id=0B9VH351EVEJPZ0hreUp3d1BfOTg" TargetMode="External"/><Relationship Id="rId262" Type="http://schemas.openxmlformats.org/officeDocument/2006/relationships/hyperlink" Target="https://drive.google.com/drive/folders/14EFoANwtQCEVTcAC2lkcXtq52tzw7ZuC?usp=sharing" TargetMode="External"/><Relationship Id="rId567" Type="http://schemas.openxmlformats.org/officeDocument/2006/relationships/hyperlink" Target="https://drive.google.com/open?id=11TK0XEF8OFEXgoDsrSg9z_H5Z21CudOD" TargetMode="External"/><Relationship Id="rId1197" Type="http://schemas.openxmlformats.org/officeDocument/2006/relationships/hyperlink" Target="https://drive.google.com/open?id=13Bt2ubHVDl6H7JUuaC1E_q8CJGMS7M91" TargetMode="External"/><Relationship Id="rId2150" Type="http://schemas.openxmlformats.org/officeDocument/2006/relationships/hyperlink" Target="https://drive.google.com/open?id=0B9VH351EVEJPc21xR0c3YjVqRHM" TargetMode="External"/><Relationship Id="rId2248" Type="http://schemas.openxmlformats.org/officeDocument/2006/relationships/hyperlink" Target="https://drive.google.com/open?id=0B9VH351EVEJPWkpkWVVGODdrdHM" TargetMode="External"/><Relationship Id="rId122" Type="http://schemas.openxmlformats.org/officeDocument/2006/relationships/hyperlink" Target="https://drive.google.com/drive/folders/1P0yLqRWfeizQYvvsL_lpjdidTCYC6R4i?usp=sharing" TargetMode="External"/><Relationship Id="rId774" Type="http://schemas.openxmlformats.org/officeDocument/2006/relationships/hyperlink" Target="https://drive.google.com/open?id=1Q0QAfwBVc-PvxqnBcI9kGq9NrSBARsHY" TargetMode="External"/><Relationship Id="rId981" Type="http://schemas.openxmlformats.org/officeDocument/2006/relationships/hyperlink" Target="https://drive.google.com/open?id=1PsSr_FZachE6rII-aGvXVFCxIlFJ4Say" TargetMode="External"/><Relationship Id="rId1057" Type="http://schemas.openxmlformats.org/officeDocument/2006/relationships/hyperlink" Target="https://drive.google.com/open?id=1fLO58RCwdV1w4q9Cw4TVpurRBYNga1fC" TargetMode="External"/><Relationship Id="rId2010" Type="http://schemas.openxmlformats.org/officeDocument/2006/relationships/hyperlink" Target="https://drive.google.com/open?id=0B9VH351EVEJPeVQ0MVB5LVJsREE" TargetMode="External"/><Relationship Id="rId2455" Type="http://schemas.openxmlformats.org/officeDocument/2006/relationships/hyperlink" Target="https://drive.google.com/open?id=0B9VH351EVEJPMVN2NTlmdGwzWUU" TargetMode="External"/><Relationship Id="rId2662" Type="http://schemas.openxmlformats.org/officeDocument/2006/relationships/hyperlink" Target="https://drive.google.com/open?id=0B9VH351EVEJPfjNKX1ZPOU5YdHJhUE5Oa2Z1WU93cTIxWDVGX1htb0JGajBfaXJyZ2UxWDA" TargetMode="External"/><Relationship Id="rId427" Type="http://schemas.openxmlformats.org/officeDocument/2006/relationships/hyperlink" Target="https://drive.google.com/open?id=1ZODnWDB88K9Cw4VgutGqcWS8DfbLstUF" TargetMode="External"/><Relationship Id="rId634" Type="http://schemas.openxmlformats.org/officeDocument/2006/relationships/hyperlink" Target="https://drive.google.com/open?id=1o-iLiTalgRI7_0rUJbo57-umafRxQNCc" TargetMode="External"/><Relationship Id="rId841" Type="http://schemas.openxmlformats.org/officeDocument/2006/relationships/hyperlink" Target="https://drive.google.com/open?id=12fwTRaHdNe9RZmiWzOlP-MXIcd-95yT4" TargetMode="External"/><Relationship Id="rId1264" Type="http://schemas.openxmlformats.org/officeDocument/2006/relationships/hyperlink" Target="https://drive.google.com/open?id=1djbNsaTb4saQ606chn_3i_ZUPiMmv2pw" TargetMode="External"/><Relationship Id="rId1471" Type="http://schemas.openxmlformats.org/officeDocument/2006/relationships/hyperlink" Target="https://drive.google.com/open?id=1DGteHad5_WxzcK3wM0NJV9EvZg-KiYfp" TargetMode="External"/><Relationship Id="rId1569" Type="http://schemas.openxmlformats.org/officeDocument/2006/relationships/hyperlink" Target="https://drive.google.com/open?id=0By9076QATsXNU0FfdG1icGw1SFU" TargetMode="External"/><Relationship Id="rId2108" Type="http://schemas.openxmlformats.org/officeDocument/2006/relationships/hyperlink" Target="https://drive.google.com/open?id=0B9VH351EVEJPUlpCTmVVd29wT3c" TargetMode="External"/><Relationship Id="rId2315" Type="http://schemas.openxmlformats.org/officeDocument/2006/relationships/hyperlink" Target="https://drive.google.com/open?id=0B9VH351EVEJPb3BFeEV1Z1F0NDA" TargetMode="External"/><Relationship Id="rId2522" Type="http://schemas.openxmlformats.org/officeDocument/2006/relationships/hyperlink" Target="https://drive.google.com/open?id=0B9VH351EVEJPbjNRNTVFblREdE0" TargetMode="External"/><Relationship Id="rId2967" Type="http://schemas.openxmlformats.org/officeDocument/2006/relationships/hyperlink" Target="https://drive.google.com/open?id=0B9VH351EVEJPfmk4cWJ0QXVzNDdqYnJsaXFvV1lNSk4tMnRrMmt0THNNWUhPbmotSl9Yc0E&amp;authuser=0" TargetMode="External"/><Relationship Id="rId701" Type="http://schemas.openxmlformats.org/officeDocument/2006/relationships/hyperlink" Target="https://drive.google.com/open?id=1kUG6HAlGR4Iop83nFBLieAUC5usT2SQG" TargetMode="External"/><Relationship Id="rId939" Type="http://schemas.openxmlformats.org/officeDocument/2006/relationships/hyperlink" Target="https://drive.google.com/open?id=1u8tkjuIVP_3G2jCNvkMS0OlYtcutSTbr" TargetMode="External"/><Relationship Id="rId1124" Type="http://schemas.openxmlformats.org/officeDocument/2006/relationships/hyperlink" Target="https://drive.google.com/open?id=1vKR334YwphC9Bsyogri2fYLqhrwZ91uf" TargetMode="External"/><Relationship Id="rId1331" Type="http://schemas.openxmlformats.org/officeDocument/2006/relationships/hyperlink" Target="https://drive.google.com/open?id=1IK3z_MO8ohcgubZbylmfqJdSLQSev9V8" TargetMode="External"/><Relationship Id="rId1776" Type="http://schemas.openxmlformats.org/officeDocument/2006/relationships/hyperlink" Target="https://drive.google.com/open?id=0By9076QATsXNRHJLdkRtaXhXYVU" TargetMode="External"/><Relationship Id="rId1983" Type="http://schemas.openxmlformats.org/officeDocument/2006/relationships/hyperlink" Target="https://drive.google.com/open?id=0B9VH351EVEJPeWIwX3lyZUJKVVk" TargetMode="External"/><Relationship Id="rId2827" Type="http://schemas.openxmlformats.org/officeDocument/2006/relationships/hyperlink" Target="https://drive.google.com/open?id=0B9VH351EVEJPfkN5U2djUnFXamNwdGlodGI4Y29NUFNkSmdzejU0Sl9sUHNQNlFpb0tNMXc&amp;authuser=0" TargetMode="External"/><Relationship Id="rId68" Type="http://schemas.openxmlformats.org/officeDocument/2006/relationships/hyperlink" Target="https://drive.google.com/drive/folders/1llQFqZmRXcGCTyqInhvg-UbzUH2wSKm-?usp=sharing" TargetMode="External"/><Relationship Id="rId1429" Type="http://schemas.openxmlformats.org/officeDocument/2006/relationships/hyperlink" Target="https://drive.google.com/open?id=1PbY0OLEPIV-FWgOXIHjs8c4S4cEOAot5" TargetMode="External"/><Relationship Id="rId1636" Type="http://schemas.openxmlformats.org/officeDocument/2006/relationships/hyperlink" Target="https://drive.google.com/open?id=0By9076QATsXNenR5UktZRXNTbU0" TargetMode="External"/><Relationship Id="rId1843" Type="http://schemas.openxmlformats.org/officeDocument/2006/relationships/hyperlink" Target="https://drive.google.com/open?id=0By9076QATsXNajJDZjhHVUNJR2M" TargetMode="External"/><Relationship Id="rId1703" Type="http://schemas.openxmlformats.org/officeDocument/2006/relationships/hyperlink" Target="https://drive.google.com/open?id=0By9076QATsXNcldLak1FSmtIQWs" TargetMode="External"/><Relationship Id="rId1910" Type="http://schemas.openxmlformats.org/officeDocument/2006/relationships/hyperlink" Target="https://drive.google.com/open?id=0B2QUlEER30QDRS1IVFo4NWVkc28" TargetMode="External"/><Relationship Id="rId284" Type="http://schemas.openxmlformats.org/officeDocument/2006/relationships/hyperlink" Target="https://drive.google.com/drive/folders/1kGXdWeri4gqurMQrEDRIyCiX0lc9akge?usp=sharing" TargetMode="External"/><Relationship Id="rId491" Type="http://schemas.openxmlformats.org/officeDocument/2006/relationships/hyperlink" Target="https://drive.google.com/open?id=1JF1Ztx-Oia5e1Mrmu0QWLs9_fGqt7mNO" TargetMode="External"/><Relationship Id="rId2172" Type="http://schemas.openxmlformats.org/officeDocument/2006/relationships/hyperlink" Target="https://drive.google.com/open?id=0B9VH351EVEJPR2stUTQtTm5iWkU" TargetMode="External"/><Relationship Id="rId144" Type="http://schemas.openxmlformats.org/officeDocument/2006/relationships/hyperlink" Target="https://drive.google.com/drive/folders/1XodhOPsdLXrOlMCJeSBeaDPJDdcG9dVm?usp=sharing" TargetMode="External"/><Relationship Id="rId589" Type="http://schemas.openxmlformats.org/officeDocument/2006/relationships/hyperlink" Target="https://drive.google.com/open?id=16LGy0QW1YG0IowLzjLYXdvoM0oWzR-TR" TargetMode="External"/><Relationship Id="rId796" Type="http://schemas.openxmlformats.org/officeDocument/2006/relationships/hyperlink" Target="https://drive.google.com/open?id=18obZ7DcZIJAuxvMdwxcPD1jIhWZLABBb" TargetMode="External"/><Relationship Id="rId2477" Type="http://schemas.openxmlformats.org/officeDocument/2006/relationships/hyperlink" Target="https://drive.google.com/open?id=0B9VH351EVEJPbzlWa1d6RE5nREU" TargetMode="External"/><Relationship Id="rId2684" Type="http://schemas.openxmlformats.org/officeDocument/2006/relationships/hyperlink" Target="https://drive.google.com/open?id=0B9VH351EVEJPfjlPVWtCZjVsbUI4RzloZ0ZScUt3aEl3ODQzMU13QVdzWlJua0tsMEpnUTQ" TargetMode="External"/><Relationship Id="rId351" Type="http://schemas.openxmlformats.org/officeDocument/2006/relationships/hyperlink" Target="https://drive.google.com/drive/folders/1NW2ryfWCter-ZET_w5hxMw6WfHgSjrAp?usp=sharing" TargetMode="External"/><Relationship Id="rId449" Type="http://schemas.openxmlformats.org/officeDocument/2006/relationships/hyperlink" Target="https://drive.google.com/open?id=119alwPUq8VQ0Zdo0WNfbqyoWuU7K-iiv" TargetMode="External"/><Relationship Id="rId656" Type="http://schemas.openxmlformats.org/officeDocument/2006/relationships/hyperlink" Target="https://drive.google.com/open?id=1n7d5MKviAkwSaA3eCfDykcb2VeQ2xQFX" TargetMode="External"/><Relationship Id="rId863" Type="http://schemas.openxmlformats.org/officeDocument/2006/relationships/hyperlink" Target="https://drive.google.com/open?id=1-o8MJfF7saM0T2HgkFaMAUf2GX4EEbmz" TargetMode="External"/><Relationship Id="rId1079" Type="http://schemas.openxmlformats.org/officeDocument/2006/relationships/hyperlink" Target="https://drive.google.com/open?id=14CYYWmc7OREA-fe2qmN7xmMRNCLFmn0r" TargetMode="External"/><Relationship Id="rId1286" Type="http://schemas.openxmlformats.org/officeDocument/2006/relationships/hyperlink" Target="https://drive.google.com/open?id=1Kli7hS8LO7JEGEant8r_Qn2KutEqIf9J" TargetMode="External"/><Relationship Id="rId1493" Type="http://schemas.openxmlformats.org/officeDocument/2006/relationships/hyperlink" Target="https://drive.google.com/open?id=1hggSIuoeQ5HOU2ducifLCnuYlLuIe6Fi" TargetMode="External"/><Relationship Id="rId2032" Type="http://schemas.openxmlformats.org/officeDocument/2006/relationships/hyperlink" Target="https://drive.google.com/open?id=0B9VH351EVEJPQzNMazNEQXRHT1E" TargetMode="External"/><Relationship Id="rId2337" Type="http://schemas.openxmlformats.org/officeDocument/2006/relationships/hyperlink" Target="https://drive.google.com/open?id=0B9VH351EVEJPRDdwS2lJS3JLUWs" TargetMode="External"/><Relationship Id="rId2544" Type="http://schemas.openxmlformats.org/officeDocument/2006/relationships/hyperlink" Target="https://drive.google.com/open?id=0B9VH351EVEJPQXA1M0kzM3k1NEU" TargetMode="External"/><Relationship Id="rId2891" Type="http://schemas.openxmlformats.org/officeDocument/2006/relationships/hyperlink" Target="https://drive.google.com/open?id=0B9VH351EVEJPflppU3ZJNTNPZE83WEFsQ2ZPZ2pubnkzTHZVQ194enR1NHphd0p2aU55WGs&amp;authuser=0" TargetMode="External"/><Relationship Id="rId211" Type="http://schemas.openxmlformats.org/officeDocument/2006/relationships/hyperlink" Target="https://drive.google.com/drive/folders/1KFjLq6-YLibKMN6AlB2GHzBJ6f6Uu0iQ?usp=sharing" TargetMode="External"/><Relationship Id="rId309" Type="http://schemas.openxmlformats.org/officeDocument/2006/relationships/hyperlink" Target="https://drive.google.com/drive/folders/17XOFwWp1EAoVOVfAtHrGnUgym6fe39wx?usp=sharing" TargetMode="External"/><Relationship Id="rId516" Type="http://schemas.openxmlformats.org/officeDocument/2006/relationships/hyperlink" Target="https://drive.google.com/open?id=1H2QR3OmsDRAGNoGnlXNuXTmQjdM9o7w-" TargetMode="External"/><Relationship Id="rId1146" Type="http://schemas.openxmlformats.org/officeDocument/2006/relationships/hyperlink" Target="https://drive.google.com/open?id=1O88m2RVOMNgdUHSXrk_yYR3hw-SUKAz8" TargetMode="External"/><Relationship Id="rId1798" Type="http://schemas.openxmlformats.org/officeDocument/2006/relationships/hyperlink" Target="https://drive.google.com/open?id=0By9076QATsXNQ0h3MTRkUVBMMGM" TargetMode="External"/><Relationship Id="rId2751" Type="http://schemas.openxmlformats.org/officeDocument/2006/relationships/hyperlink" Target="https://drive.google.com/open?id=0By9076QATsXNc1N5SUJ0MjBaMkU&amp;authuser=0" TargetMode="External"/><Relationship Id="rId2849" Type="http://schemas.openxmlformats.org/officeDocument/2006/relationships/hyperlink" Target="https://drive.google.com/open?id=0B9VH351EVEJPflktQjVsSFVWenBscmg5UkJRZXBtQVZYRkR5TlRNWFpzZFhwNHBMc2tORW8&amp;authuser=0" TargetMode="External"/><Relationship Id="rId723" Type="http://schemas.openxmlformats.org/officeDocument/2006/relationships/hyperlink" Target="https://drive.google.com/open?id=1z_xtI13EWApMdOCJgfv3rfD52w1DNc2s" TargetMode="External"/><Relationship Id="rId930" Type="http://schemas.openxmlformats.org/officeDocument/2006/relationships/hyperlink" Target="https://drive.google.com/open?id=16iDwNFfLj1U8ba6ntK8mTthUIBDBfgpK" TargetMode="External"/><Relationship Id="rId1006" Type="http://schemas.openxmlformats.org/officeDocument/2006/relationships/hyperlink" Target="https://drive.google.com/open?id=1f4_nLO5LscMTf-_NSWeucGpAQEVOoHTv" TargetMode="External"/><Relationship Id="rId1353" Type="http://schemas.openxmlformats.org/officeDocument/2006/relationships/hyperlink" Target="https://drive.google.com/open?id=19nh0yKJ7TRgx-P2IgRKZ6u8uVzpzNSat" TargetMode="External"/><Relationship Id="rId1560" Type="http://schemas.openxmlformats.org/officeDocument/2006/relationships/hyperlink" Target="https://drive.google.com/open?id=1Fw4ojMvySATPpRhEf_x1tl7gFarUntWL" TargetMode="External"/><Relationship Id="rId1658" Type="http://schemas.openxmlformats.org/officeDocument/2006/relationships/hyperlink" Target="https://drive.google.com/open?id=0B9VH351EVEJPQ1czMTdMVmNSZ1U" TargetMode="External"/><Relationship Id="rId1865" Type="http://schemas.openxmlformats.org/officeDocument/2006/relationships/hyperlink" Target="https://drive.google.com/open?id=0B2QUlEER30QDc2JhdFVOQTd3cW8" TargetMode="External"/><Relationship Id="rId2404" Type="http://schemas.openxmlformats.org/officeDocument/2006/relationships/hyperlink" Target="https://drive.google.com/open?id=0B9VH351EVEJPZW9LbUN1VERXbzA" TargetMode="External"/><Relationship Id="rId2611" Type="http://schemas.openxmlformats.org/officeDocument/2006/relationships/hyperlink" Target="https://drive.google.com/open?id=0B9VH351EVEJPfmpzWkZvWXg0X0hiWFBuazJyYjZDdHNGNG9QTW0yWklEUU9ZMnlOcE1NUUk" TargetMode="External"/><Relationship Id="rId2709" Type="http://schemas.openxmlformats.org/officeDocument/2006/relationships/hyperlink" Target="https://drive.google.com/open?id=0B9VH351EVEJPfjhxN3hWbTZreVhNcWx1eDkxRlR2X0txcDBEWkhtQjFvQm5GWHF6ZXVMNVE" TargetMode="External"/><Relationship Id="rId1213" Type="http://schemas.openxmlformats.org/officeDocument/2006/relationships/hyperlink" Target="https://drive.google.com/open?id=1fv685C9yPLQWypwq2E3XlcfV2oTA3alv" TargetMode="External"/><Relationship Id="rId1420" Type="http://schemas.openxmlformats.org/officeDocument/2006/relationships/hyperlink" Target="https://drive.google.com/open?id=1s40t4B3mAkQAevve2Nikl0HxxajgMI_5" TargetMode="External"/><Relationship Id="rId1518" Type="http://schemas.openxmlformats.org/officeDocument/2006/relationships/hyperlink" Target="https://drive.google.com/open?id=1HqzM1R3lKiewuRl4qDLm-vL7jwwDl4H5" TargetMode="External"/><Relationship Id="rId2916" Type="http://schemas.openxmlformats.org/officeDocument/2006/relationships/hyperlink" Target="https://drive.google.com/open?id=0B9VH351EVEJPfkZ2dTk0dGFESFNZRmFHeC14a0xlYS1ZREhhUVZMVjBRcmItT3lFdXQ2cFU&amp;authuser=0" TargetMode="External"/><Relationship Id="rId1725" Type="http://schemas.openxmlformats.org/officeDocument/2006/relationships/hyperlink" Target="https://drive.google.com/open?id=0By9076QATsXNMWNWSUZGWlJzdDg" TargetMode="External"/><Relationship Id="rId1932" Type="http://schemas.openxmlformats.org/officeDocument/2006/relationships/hyperlink" Target="https://drive.google.com/open?id=0B2QUlEER30QDbUI0cVNpMkNWV1U" TargetMode="External"/><Relationship Id="rId17" Type="http://schemas.openxmlformats.org/officeDocument/2006/relationships/hyperlink" Target="https://drive.google.com/drive/folders/1ZysqoCgEnj20yWC3xaKBnaSOHekAOxfy?usp=sharing" TargetMode="External"/><Relationship Id="rId2194" Type="http://schemas.openxmlformats.org/officeDocument/2006/relationships/hyperlink" Target="https://drive.google.com/open?id=0B9VH351EVEJPTVdTQ0hyTDJUanM" TargetMode="External"/><Relationship Id="rId166" Type="http://schemas.openxmlformats.org/officeDocument/2006/relationships/hyperlink" Target="https://drive.google.com/drive/folders/1XopePUFmh1K-giFYTXL0avwOGbVZLxJo?usp=sharing" TargetMode="External"/><Relationship Id="rId373" Type="http://schemas.openxmlformats.org/officeDocument/2006/relationships/hyperlink" Target="https://drive.google.com/drive/folders/19fX3daoPT86v6BQN8N5y3LUR6H0CyEJ1?usp=sharing" TargetMode="External"/><Relationship Id="rId580" Type="http://schemas.openxmlformats.org/officeDocument/2006/relationships/hyperlink" Target="https://drive.google.com/open?id=1dNiAoz4ax-F2rJb_2YEXuq1lh2YMj6Mt" TargetMode="External"/><Relationship Id="rId2054" Type="http://schemas.openxmlformats.org/officeDocument/2006/relationships/hyperlink" Target="https://drive.google.com/open?id=0B9VH351EVEJPUDBDRm1aOGl3ekE" TargetMode="External"/><Relationship Id="rId2261" Type="http://schemas.openxmlformats.org/officeDocument/2006/relationships/hyperlink" Target="https://drive.google.com/open?id=0B9VH351EVEJPMHdMeXZNU05uQjA" TargetMode="External"/><Relationship Id="rId2499" Type="http://schemas.openxmlformats.org/officeDocument/2006/relationships/hyperlink" Target="https://drive.google.com/open?id=0B9VH351EVEJPT3BudE5TekpxNzQ" TargetMode="External"/><Relationship Id="rId1" Type="http://schemas.openxmlformats.org/officeDocument/2006/relationships/hyperlink" Target="https://drive.google.com/drive/folders/12B67mffWpfrlix6gQ5orue6tX8cJlJYH?usp=sharing" TargetMode="External"/><Relationship Id="rId233" Type="http://schemas.openxmlformats.org/officeDocument/2006/relationships/hyperlink" Target="https://drive.google.com/drive/folders/1Qh5vwp-e_nwdqCgAExNAbrT-XM8o7yFV?usp=sharing" TargetMode="External"/><Relationship Id="rId440" Type="http://schemas.openxmlformats.org/officeDocument/2006/relationships/hyperlink" Target="https://drive.google.com/open?id=1Zz6rCUPi9xI_TCIXJ-sCocyBqgfX5FeA" TargetMode="External"/><Relationship Id="rId678" Type="http://schemas.openxmlformats.org/officeDocument/2006/relationships/hyperlink" Target="https://drive.google.com/open?id=1wWqw77WbvaWnZx7h8icH0z50deB7GfJT" TargetMode="External"/><Relationship Id="rId885" Type="http://schemas.openxmlformats.org/officeDocument/2006/relationships/hyperlink" Target="https://drive.google.com/open?id=1UoX0hT46LwSDIfA-hT1FqYqvhGQCQlVG" TargetMode="External"/><Relationship Id="rId1070" Type="http://schemas.openxmlformats.org/officeDocument/2006/relationships/hyperlink" Target="https://drive.google.com/open?id=1AW15Ul1m6hfmy0q9GDwg5rd3IC4ry2xL" TargetMode="External"/><Relationship Id="rId2121" Type="http://schemas.openxmlformats.org/officeDocument/2006/relationships/hyperlink" Target="https://drive.google.com/open?id=0B9VH351EVEJPUzlkV0V5Slg3Tzg" TargetMode="External"/><Relationship Id="rId2359" Type="http://schemas.openxmlformats.org/officeDocument/2006/relationships/hyperlink" Target="https://drive.google.com/open?id=0B9VH351EVEJPRnZGUjNIYVRLOFk" TargetMode="External"/><Relationship Id="rId2566" Type="http://schemas.openxmlformats.org/officeDocument/2006/relationships/hyperlink" Target="https://drive.google.com/open?id=0B9VH351EVEJPdEhNbmFjaEVkQ2s" TargetMode="External"/><Relationship Id="rId2773" Type="http://schemas.openxmlformats.org/officeDocument/2006/relationships/hyperlink" Target="https://drive.google.com/open?id=0B9VH351EVEJPfktVOHBFV1ppT21HblprdlNQMGk4ZkZnUmxVdk9mSVF0YXRfRUxCanlULVk&amp;authuser=0" TargetMode="External"/><Relationship Id="rId2980" Type="http://schemas.openxmlformats.org/officeDocument/2006/relationships/printerSettings" Target="../printerSettings/printerSettings1.bin"/><Relationship Id="rId300" Type="http://schemas.openxmlformats.org/officeDocument/2006/relationships/hyperlink" Target="https://drive.google.com/drive/folders/1E2S4_ogftM9rpIiPe8tQVwMseqPHDB9R?usp=sharing" TargetMode="External"/><Relationship Id="rId538" Type="http://schemas.openxmlformats.org/officeDocument/2006/relationships/hyperlink" Target="https://drive.google.com/open?id=1_zx-FLk13G1_9gVQpsGTHa9GWJcr2jfw" TargetMode="External"/><Relationship Id="rId745" Type="http://schemas.openxmlformats.org/officeDocument/2006/relationships/hyperlink" Target="https://drive.google.com/open?id=1Xiqo-YluHN7iQTmgmmxbpjznJGCcMnfq" TargetMode="External"/><Relationship Id="rId952" Type="http://schemas.openxmlformats.org/officeDocument/2006/relationships/hyperlink" Target="https://drive.google.com/open?id=1eCW5Ixwu3tK0L5brNwZdVZsa-h7YRnIs" TargetMode="External"/><Relationship Id="rId1168" Type="http://schemas.openxmlformats.org/officeDocument/2006/relationships/hyperlink" Target="https://drive.google.com/open?id=1xkQaDYbgefqfdM2fGtvhy6CtX3NQCgdN" TargetMode="External"/><Relationship Id="rId1375" Type="http://schemas.openxmlformats.org/officeDocument/2006/relationships/hyperlink" Target="https://drive.google.com/open?id=1WmTCwwvkYGtI5wb3MtxToQxsYrZj21dM" TargetMode="External"/><Relationship Id="rId1582" Type="http://schemas.openxmlformats.org/officeDocument/2006/relationships/hyperlink" Target="https://drive.google.com/open?id=0By9076QATsXNcTNWa1o2b29DQzA" TargetMode="External"/><Relationship Id="rId2219" Type="http://schemas.openxmlformats.org/officeDocument/2006/relationships/hyperlink" Target="https://drive.google.com/open?id=0B9VH351EVEJPVXlkVlFOcW53eGc" TargetMode="External"/><Relationship Id="rId2426" Type="http://schemas.openxmlformats.org/officeDocument/2006/relationships/hyperlink" Target="https://drive.google.com/open?id=0B9VH351EVEJPV3lFaXMxOTVmYkE" TargetMode="External"/><Relationship Id="rId2633" Type="http://schemas.openxmlformats.org/officeDocument/2006/relationships/hyperlink" Target="https://drive.google.com/open?id=0B9VH351EVEJPfnVkY0N1QUVfWUx0SjFjYXBwUmo2MjBHVTRwNy1NWU1zY1d3MFRweUhyQXM" TargetMode="External"/><Relationship Id="rId81" Type="http://schemas.openxmlformats.org/officeDocument/2006/relationships/hyperlink" Target="https://drive.google.com/drive/folders/1qaceQpAzeesbEnNHK9Ql2zl9nSecICRz?usp=sharing" TargetMode="External"/><Relationship Id="rId605" Type="http://schemas.openxmlformats.org/officeDocument/2006/relationships/hyperlink" Target="https://drive.google.com/open?id=16uNDJSaG3VyQEJia0EgHRMA1nA7tYzkO" TargetMode="External"/><Relationship Id="rId812" Type="http://schemas.openxmlformats.org/officeDocument/2006/relationships/hyperlink" Target="https://drive.google.com/open?id=1bHG1GC2EBBE9fDrWvwzyBWqhxzC1u2lK" TargetMode="External"/><Relationship Id="rId1028" Type="http://schemas.openxmlformats.org/officeDocument/2006/relationships/hyperlink" Target="https://drive.google.com/open?id=1vMmiyxbxNn-CqpKwTucP5GC5N-_yqBd7" TargetMode="External"/><Relationship Id="rId1235" Type="http://schemas.openxmlformats.org/officeDocument/2006/relationships/hyperlink" Target="https://drive.google.com/open?id=1_yC2GsMCpUjVyXVHMVc5hmp-3KUOzpd2" TargetMode="External"/><Relationship Id="rId1442" Type="http://schemas.openxmlformats.org/officeDocument/2006/relationships/hyperlink" Target="https://drive.google.com/open?id=14JHcb04s73wSk5wN-OSYtol3wleCefTg" TargetMode="External"/><Relationship Id="rId1887" Type="http://schemas.openxmlformats.org/officeDocument/2006/relationships/hyperlink" Target="https://drive.google.com/open?id=0B2QUlEER30QDRS1ybXZqLUpHVm8" TargetMode="External"/><Relationship Id="rId2840" Type="http://schemas.openxmlformats.org/officeDocument/2006/relationships/hyperlink" Target="https://drive.google.com/open?id=0By9076QATsXNRmdpUE1FVUtDaTA&amp;authuser=0" TargetMode="External"/><Relationship Id="rId2938" Type="http://schemas.openxmlformats.org/officeDocument/2006/relationships/hyperlink" Target="https://drive.google.com/open?id=0B9VH351EVEJPflhrVUs0cEExdE1oOFFCa2VKSzhtRVUxY21qUWM3WHRMZ3hfVXpHVlp1LWM&amp;authuser=0" TargetMode="External"/><Relationship Id="rId1302" Type="http://schemas.openxmlformats.org/officeDocument/2006/relationships/hyperlink" Target="https://drive.google.com/open?id=1B7jpGM7cIOE29XmB6-ftCkCNX5zM6u1u" TargetMode="External"/><Relationship Id="rId1747" Type="http://schemas.openxmlformats.org/officeDocument/2006/relationships/hyperlink" Target="https://drive.google.com/open?id=0By9076QATsXNd29ZVWxvRy1pdms" TargetMode="External"/><Relationship Id="rId1954" Type="http://schemas.openxmlformats.org/officeDocument/2006/relationships/hyperlink" Target="https://drive.google.com/open?id=0By9076QATsXNZzZWbUoxSWNpUUU" TargetMode="External"/><Relationship Id="rId2700" Type="http://schemas.openxmlformats.org/officeDocument/2006/relationships/hyperlink" Target="https://drive.google.com/open?id=0B9VH351EVEJPfko4MDVBeFdPR3FrcGtRM3dRTHFfam9TaVhFbGg5TU14ZmpCbzNFSkI3ZXc" TargetMode="External"/><Relationship Id="rId39" Type="http://schemas.openxmlformats.org/officeDocument/2006/relationships/hyperlink" Target="https://drive.google.com/drive/folders/15Mqck822AvbOuPtn_8RqSvTxRy9GKcjM?usp=sharing" TargetMode="External"/><Relationship Id="rId1607" Type="http://schemas.openxmlformats.org/officeDocument/2006/relationships/hyperlink" Target="https://drive.google.com/open?id=0By9076QATsXNamp5MlRMUmlHM1E" TargetMode="External"/><Relationship Id="rId1814" Type="http://schemas.openxmlformats.org/officeDocument/2006/relationships/hyperlink" Target="https://drive.google.com/open?id=0By9076QATsXNSXZqSmFUMzRSTEU" TargetMode="External"/><Relationship Id="rId188" Type="http://schemas.openxmlformats.org/officeDocument/2006/relationships/hyperlink" Target="https://drive.google.com/drive/folders/1j-Na031XiY0VvoBBVQ_f7VA6lHUvNdC3?usp=sharing" TargetMode="External"/><Relationship Id="rId395" Type="http://schemas.openxmlformats.org/officeDocument/2006/relationships/hyperlink" Target="https://drive.google.com/open?id=1JLxLoJzVCV1zYkKM1qbk0dlolFp44jdg" TargetMode="External"/><Relationship Id="rId2076" Type="http://schemas.openxmlformats.org/officeDocument/2006/relationships/hyperlink" Target="https://drive.google.com/open?id=0B9VH351EVEJPanJtazRHRG9MMTg" TargetMode="External"/><Relationship Id="rId2283" Type="http://schemas.openxmlformats.org/officeDocument/2006/relationships/hyperlink" Target="https://drive.google.com/open?id=0B9VH351EVEJPQ1BTUHZtYUZzRlU" TargetMode="External"/><Relationship Id="rId2490" Type="http://schemas.openxmlformats.org/officeDocument/2006/relationships/hyperlink" Target="https://drive.google.com/open?id=0B9VH351EVEJPY2VNM1ZKZnpCSFU" TargetMode="External"/><Relationship Id="rId2588" Type="http://schemas.openxmlformats.org/officeDocument/2006/relationships/hyperlink" Target="https://drive.google.com/open?id=0B9VH351EVEJPYWl4R3pDd3pqZ3c" TargetMode="External"/><Relationship Id="rId255" Type="http://schemas.openxmlformats.org/officeDocument/2006/relationships/hyperlink" Target="https://drive.google.com/drive/folders/1aIJOKKO8HcqI6IiJIjV61z05kEMpLN5Y?usp=sharing" TargetMode="External"/><Relationship Id="rId462" Type="http://schemas.openxmlformats.org/officeDocument/2006/relationships/hyperlink" Target="https://drive.google.com/open?id=17_wDLWcfyqdcSr2O-b93opUNJU6B0PZr" TargetMode="External"/><Relationship Id="rId1092" Type="http://schemas.openxmlformats.org/officeDocument/2006/relationships/hyperlink" Target="https://drive.google.com/open?id=1J8xrsOyImiyT8AKUnCXzg12tayL1wUp0" TargetMode="External"/><Relationship Id="rId1397" Type="http://schemas.openxmlformats.org/officeDocument/2006/relationships/hyperlink" Target="https://drive.google.com/open?id=1bXVxKAFw5sckizXMLkKcGI1XewvWENlI" TargetMode="External"/><Relationship Id="rId2143" Type="http://schemas.openxmlformats.org/officeDocument/2006/relationships/hyperlink" Target="https://drive.google.com/open?id=0B9VH351EVEJPU1RLU2Z3Vmh2S2s" TargetMode="External"/><Relationship Id="rId2350" Type="http://schemas.openxmlformats.org/officeDocument/2006/relationships/hyperlink" Target="https://drive.google.com/open?id=0B9VH351EVEJPLXJLazFaZHlMU0U" TargetMode="External"/><Relationship Id="rId2795" Type="http://schemas.openxmlformats.org/officeDocument/2006/relationships/hyperlink" Target="https://drive.google.com/open?id=0B9VH351EVEJPfkZKTFZQcUFrRDVORlptc25JWVRVN0tISVVvRTNITVlmZUlOdVdRWUZnSlU&amp;authuser=0" TargetMode="External"/><Relationship Id="rId115" Type="http://schemas.openxmlformats.org/officeDocument/2006/relationships/hyperlink" Target="https://drive.google.com/drive/folders/1Is8u1dkKp0n7Ln8OSw7k-M_SPU4DxHLB?usp=sharing" TargetMode="External"/><Relationship Id="rId322" Type="http://schemas.openxmlformats.org/officeDocument/2006/relationships/hyperlink" Target="https://drive.google.com/drive/folders/1X08Ko6XT3DcCwVcvOYwf5w1qdncAgEG7?usp=sharing" TargetMode="External"/><Relationship Id="rId767" Type="http://schemas.openxmlformats.org/officeDocument/2006/relationships/hyperlink" Target="https://drive.google.com/open?id=14VQpzZLvL5hvSi1V00Rkb3HpyotD-d-G" TargetMode="External"/><Relationship Id="rId974" Type="http://schemas.openxmlformats.org/officeDocument/2006/relationships/hyperlink" Target="https://drive.google.com/open?id=11dG-nf4lLY8cgYb9lw5Rkf-mWfObr5kH" TargetMode="External"/><Relationship Id="rId2003" Type="http://schemas.openxmlformats.org/officeDocument/2006/relationships/hyperlink" Target="https://drive.google.com/open?id=0B9VH351EVEJPYTZuNFZLNE9IbEE" TargetMode="External"/><Relationship Id="rId2210" Type="http://schemas.openxmlformats.org/officeDocument/2006/relationships/hyperlink" Target="https://drive.google.com/open?id=0B9VH351EVEJPN00tTHZCcHFYTk0" TargetMode="External"/><Relationship Id="rId2448" Type="http://schemas.openxmlformats.org/officeDocument/2006/relationships/hyperlink" Target="https://drive.google.com/open?id=0B9VH351EVEJPbTY4alFEd2dGSmc" TargetMode="External"/><Relationship Id="rId2655" Type="http://schemas.openxmlformats.org/officeDocument/2006/relationships/hyperlink" Target="https://drive.google.com/open?id=0B9VH351EVEJPfllvUF84bGpQOUtBaDZMaS1wQ1BWSk1PRk9aUkNOVWV0T2FSSjdSSmNaLXM" TargetMode="External"/><Relationship Id="rId2862" Type="http://schemas.openxmlformats.org/officeDocument/2006/relationships/hyperlink" Target="https://drive.google.com/open?id=0B9VH351EVEJPfkR4RFFScUwyMzVKTmgtSzVYeHVobWh0djlYWllKY3JYWkNpVHEtSnVsWUE&amp;authuser=0" TargetMode="External"/><Relationship Id="rId627" Type="http://schemas.openxmlformats.org/officeDocument/2006/relationships/hyperlink" Target="https://drive.google.com/open?id=1viPiGPKi8DICEhywedlQMyrWK4FPd64b" TargetMode="External"/><Relationship Id="rId834" Type="http://schemas.openxmlformats.org/officeDocument/2006/relationships/hyperlink" Target="https://drive.google.com/open?id=1r5OVYi_silWJz4TskJeICCdySdcdhkRa" TargetMode="External"/><Relationship Id="rId1257" Type="http://schemas.openxmlformats.org/officeDocument/2006/relationships/hyperlink" Target="https://drive.google.com/open?id=1V0t6YKVCJ45Ma0JTEstgjbsSJdRNxPfp" TargetMode="External"/><Relationship Id="rId1464" Type="http://schemas.openxmlformats.org/officeDocument/2006/relationships/hyperlink" Target="https://drive.google.com/open?id=1upUNnefEu06j0MB5NcAzjsbTinxlLH62" TargetMode="External"/><Relationship Id="rId1671" Type="http://schemas.openxmlformats.org/officeDocument/2006/relationships/hyperlink" Target="https://drive.google.com/open?id=0B2QUlEER30QDcGZZUk12YkpkWDA" TargetMode="External"/><Relationship Id="rId2308" Type="http://schemas.openxmlformats.org/officeDocument/2006/relationships/hyperlink" Target="https://drive.google.com/open?id=0B9VH351EVEJPcEQ1QmpRWHk0cVk" TargetMode="External"/><Relationship Id="rId2515" Type="http://schemas.openxmlformats.org/officeDocument/2006/relationships/hyperlink" Target="https://drive.google.com/open?id=0B9VH351EVEJPcmJCWUE1X1NIcUE" TargetMode="External"/><Relationship Id="rId2722" Type="http://schemas.openxmlformats.org/officeDocument/2006/relationships/hyperlink" Target="https://drive.google.com/open?id=0B9VH351EVEJPfldwRXh1RDQ2TFM5TDNmS2xDdXV5LUJjcXd3OVFuVnpRY3FIQVNNUllmSkE" TargetMode="External"/><Relationship Id="rId901" Type="http://schemas.openxmlformats.org/officeDocument/2006/relationships/hyperlink" Target="https://drive.google.com/open?id=1vRwSidP8-EW7Pcp2TkHGPGUHD2OTKTni" TargetMode="External"/><Relationship Id="rId1117" Type="http://schemas.openxmlformats.org/officeDocument/2006/relationships/hyperlink" Target="https://drive.google.com/open?id=1enlT7G1cNjU8dpGz6oHKJX_fbQyHh6BN" TargetMode="External"/><Relationship Id="rId1324" Type="http://schemas.openxmlformats.org/officeDocument/2006/relationships/hyperlink" Target="https://drive.google.com/open?id=1iQxZcTqwc_ctuCM2HBF5jlc1KI_C4iVd" TargetMode="External"/><Relationship Id="rId1531" Type="http://schemas.openxmlformats.org/officeDocument/2006/relationships/hyperlink" Target="https://drive.google.com/open?id=1xpB7qTsqrf2N4NQ-Rq2HenT5-lR4EU1W" TargetMode="External"/><Relationship Id="rId1769" Type="http://schemas.openxmlformats.org/officeDocument/2006/relationships/hyperlink" Target="https://drive.google.com/open?id=0By9076QATsXNcVpSODIzdzhPNVU" TargetMode="External"/><Relationship Id="rId1976" Type="http://schemas.openxmlformats.org/officeDocument/2006/relationships/hyperlink" Target="https://drive.google.com/open?id=0B9VH351EVEJPYV80cTMyeEY3TFE" TargetMode="External"/><Relationship Id="rId30" Type="http://schemas.openxmlformats.org/officeDocument/2006/relationships/hyperlink" Target="https://drive.google.com/drive/folders/1VOL-qlorJjqBfwYE4eP7IOKJkmQQPmVW?usp=sharing" TargetMode="External"/><Relationship Id="rId1629" Type="http://schemas.openxmlformats.org/officeDocument/2006/relationships/hyperlink" Target="https://drive.google.com/open?id=0By9076QATsXNZ0J4LVo4blkzVW8" TargetMode="External"/><Relationship Id="rId1836" Type="http://schemas.openxmlformats.org/officeDocument/2006/relationships/hyperlink" Target="https://drive.google.com/open?id=0By9076QATsXNWkhBSU1Teks0X0E" TargetMode="External"/><Relationship Id="rId1903" Type="http://schemas.openxmlformats.org/officeDocument/2006/relationships/hyperlink" Target="https://drive.google.com/open?id=0B2QUlEER30QDZ3BfT1pGeWNJTWc" TargetMode="External"/><Relationship Id="rId2098" Type="http://schemas.openxmlformats.org/officeDocument/2006/relationships/hyperlink" Target="https://drive.google.com/open?id=0B9VH351EVEJPWUM1TXhhSlMzRGs" TargetMode="External"/><Relationship Id="rId277" Type="http://schemas.openxmlformats.org/officeDocument/2006/relationships/hyperlink" Target="https://drive.google.com/drive/folders/1ND_XQLFGGlzmiwlZv8T_vG3t-aUzhUu4?usp=sharing" TargetMode="External"/><Relationship Id="rId484" Type="http://schemas.openxmlformats.org/officeDocument/2006/relationships/hyperlink" Target="https://drive.google.com/open?id=1arAI2bewM4y-dvStZnNiw6rP5W_sVx--" TargetMode="External"/><Relationship Id="rId2165" Type="http://schemas.openxmlformats.org/officeDocument/2006/relationships/hyperlink" Target="https://drive.google.com/open?id=0B9VH351EVEJPTU9WWXRVM1JQRVE" TargetMode="External"/><Relationship Id="rId137" Type="http://schemas.openxmlformats.org/officeDocument/2006/relationships/hyperlink" Target="https://drive.google.com/drive/folders/159DKfPt1du1mwbUxN0fuNEQhbZ6Tqkkr?usp=sharing" TargetMode="External"/><Relationship Id="rId344" Type="http://schemas.openxmlformats.org/officeDocument/2006/relationships/hyperlink" Target="https://drive.google.com/drive/folders/1HdQuQ4Ps-qak9SS4I5vdTdb0brR0_MAN?usp=sharing" TargetMode="External"/><Relationship Id="rId691" Type="http://schemas.openxmlformats.org/officeDocument/2006/relationships/hyperlink" Target="https://drive.google.com/open?id=1ek-idM-tO3w9V8VtdQ3w56Qvrp2MBOOY" TargetMode="External"/><Relationship Id="rId789" Type="http://schemas.openxmlformats.org/officeDocument/2006/relationships/hyperlink" Target="https://drive.google.com/open?id=1kwbN3GhyU0fsI7Vy6IA-q36hu_n24xwT" TargetMode="External"/><Relationship Id="rId996" Type="http://schemas.openxmlformats.org/officeDocument/2006/relationships/hyperlink" Target="https://drive.google.com/open?id=1VElLmp5ZNsRNWqM7QsEXA4elItTKdRgx" TargetMode="External"/><Relationship Id="rId2025" Type="http://schemas.openxmlformats.org/officeDocument/2006/relationships/hyperlink" Target="https://drive.google.com/open?id=0B9VH351EVEJPSVdfVHVTM3lpRUU" TargetMode="External"/><Relationship Id="rId2372" Type="http://schemas.openxmlformats.org/officeDocument/2006/relationships/hyperlink" Target="https://drive.google.com/open?id=0B9VH351EVEJPUjQ5VUl6dWNzUlU" TargetMode="External"/><Relationship Id="rId2677" Type="http://schemas.openxmlformats.org/officeDocument/2006/relationships/hyperlink" Target="https://drive.google.com/open?id=0B9VH351EVEJPTjU2OEswMTVoSnc" TargetMode="External"/><Relationship Id="rId2884" Type="http://schemas.openxmlformats.org/officeDocument/2006/relationships/hyperlink" Target="https://drive.google.com/open?id=0B9VH351EVEJPfmFWNUlIeVJaLVZVZEFWYXdCWnFmRXNHLVlWOHZBblEyYXlFTkEyazM3TEU&amp;authuser=0" TargetMode="External"/><Relationship Id="rId551" Type="http://schemas.openxmlformats.org/officeDocument/2006/relationships/hyperlink" Target="https://drive.google.com/open?id=18Si0PbYbJ-DwBMxTO0dAYGq850F6ztIk" TargetMode="External"/><Relationship Id="rId649" Type="http://schemas.openxmlformats.org/officeDocument/2006/relationships/hyperlink" Target="https://drive.google.com/open?id=1NAU1m95Uw1SHPnHbmrmI2fVdjBwR88AW" TargetMode="External"/><Relationship Id="rId856" Type="http://schemas.openxmlformats.org/officeDocument/2006/relationships/hyperlink" Target="https://drive.google.com/open?id=1yg7Jcig8aL-RhfMghY81o5oX9D2AEPOS" TargetMode="External"/><Relationship Id="rId1181" Type="http://schemas.openxmlformats.org/officeDocument/2006/relationships/hyperlink" Target="https://drive.google.com/open?id=1cfpeDg7_-020sXyWQgzT2sFAilL07Q__" TargetMode="External"/><Relationship Id="rId1279" Type="http://schemas.openxmlformats.org/officeDocument/2006/relationships/hyperlink" Target="https://drive.google.com/open?id=1wJ60TtRhDqKU3nN9YE3MEWkZA4F3lTKG" TargetMode="External"/><Relationship Id="rId1486" Type="http://schemas.openxmlformats.org/officeDocument/2006/relationships/hyperlink" Target="https://drive.google.com/open?id=1fEpesv-usHV3aW1NUO8fTMvPARonIOdm" TargetMode="External"/><Relationship Id="rId2232" Type="http://schemas.openxmlformats.org/officeDocument/2006/relationships/hyperlink" Target="https://drive.google.com/open?id=0B9VH351EVEJPODZqbm5Rd0dWZzg" TargetMode="External"/><Relationship Id="rId2537" Type="http://schemas.openxmlformats.org/officeDocument/2006/relationships/hyperlink" Target="https://drive.google.com/open?id=0B9VH351EVEJPUFlON3BUS1FJdUk" TargetMode="External"/><Relationship Id="rId204" Type="http://schemas.openxmlformats.org/officeDocument/2006/relationships/hyperlink" Target="https://drive.google.com/drive/folders/1XjFOORW4OH--rPtjKTKUoqF6tr-v_Dmz?usp=sharing" TargetMode="External"/><Relationship Id="rId411" Type="http://schemas.openxmlformats.org/officeDocument/2006/relationships/hyperlink" Target="https://drive.google.com/open?id=1LEN4wguwp446DYnmi_4fyJ7gVw9Anzfa" TargetMode="External"/><Relationship Id="rId509" Type="http://schemas.openxmlformats.org/officeDocument/2006/relationships/hyperlink" Target="https://drive.google.com/open?id=1ZWEhf3LI_Uj6wUwlXMIrjmDthKcFj671" TargetMode="External"/><Relationship Id="rId1041" Type="http://schemas.openxmlformats.org/officeDocument/2006/relationships/hyperlink" Target="https://drive.google.com/open?id=1iXGJmu-KDd3j1-sHBqeudPvinhWuNsQQ" TargetMode="External"/><Relationship Id="rId1139" Type="http://schemas.openxmlformats.org/officeDocument/2006/relationships/hyperlink" Target="https://drive.google.com/open?id=1stNyraCYk0YVD-WgjyvDIE8Z9LkZkcZO" TargetMode="External"/><Relationship Id="rId1346" Type="http://schemas.openxmlformats.org/officeDocument/2006/relationships/hyperlink" Target="https://drive.google.com/open?id=1yW-2YPSr3zAp08RxjNAH5yDidrzTQIto" TargetMode="External"/><Relationship Id="rId1693" Type="http://schemas.openxmlformats.org/officeDocument/2006/relationships/hyperlink" Target="https://drive.google.com/open?id=0By9076QATsXNZDJDSzQwRmVnZlE" TargetMode="External"/><Relationship Id="rId1998" Type="http://schemas.openxmlformats.org/officeDocument/2006/relationships/hyperlink" Target="https://drive.google.com/open?id=0B9VH351EVEJPUzVyMU1TS2ZxVWs" TargetMode="External"/><Relationship Id="rId2744" Type="http://schemas.openxmlformats.org/officeDocument/2006/relationships/hyperlink" Target="https://drive.google.com/open?id=0By9076QATsXNdHR5ZnZxYUJhSTA&amp;authuser=0" TargetMode="External"/><Relationship Id="rId2951" Type="http://schemas.openxmlformats.org/officeDocument/2006/relationships/hyperlink" Target="https://drive.google.com/open?id=0B9VH351EVEJPfnptdkgxX3VKRk80M29KREhDSjFyM2J2aVgxZ2ZaMkgyMTVfM19FRTZ0cXc&amp;authuser=0" TargetMode="External"/><Relationship Id="rId716" Type="http://schemas.openxmlformats.org/officeDocument/2006/relationships/hyperlink" Target="https://drive.google.com/open?id=1sbDgCh3IVrweI6X2SQmXfUPfE7OfHIpX" TargetMode="External"/><Relationship Id="rId923" Type="http://schemas.openxmlformats.org/officeDocument/2006/relationships/hyperlink" Target="https://drive.google.com/open?id=10o5a-rcpTqyZfQancnpy8yKDETwU30MG" TargetMode="External"/><Relationship Id="rId1553" Type="http://schemas.openxmlformats.org/officeDocument/2006/relationships/hyperlink" Target="https://drive.google.com/open?id=1lthinVYV6BO6dCBAGxj_EINi_tM4cMCD" TargetMode="External"/><Relationship Id="rId1760" Type="http://schemas.openxmlformats.org/officeDocument/2006/relationships/hyperlink" Target="https://drive.google.com/open?id=0By9076QATsXNa3JjQkN4YzZDdWM" TargetMode="External"/><Relationship Id="rId1858" Type="http://schemas.openxmlformats.org/officeDocument/2006/relationships/hyperlink" Target="https://drive.google.com/open?id=0By9076QATsXNeDNPVVluQWxSWGc" TargetMode="External"/><Relationship Id="rId2604" Type="http://schemas.openxmlformats.org/officeDocument/2006/relationships/hyperlink" Target="https://drive.google.com/open?id=0B9VH351EVEJPUFRSQ1ZyVU9tTU0" TargetMode="External"/><Relationship Id="rId2811" Type="http://schemas.openxmlformats.org/officeDocument/2006/relationships/hyperlink" Target="https://drive.google.com/open?id=0B9VH351EVEJPfjdjUkJTeWhwdnoyTHAzYkJ0dUxxbkZCT1pVWEZ3ZVUxRS0wdFlhZldPa0U&amp;authuser=0" TargetMode="External"/><Relationship Id="rId52" Type="http://schemas.openxmlformats.org/officeDocument/2006/relationships/hyperlink" Target="https://drive.google.com/drive/folders/14nKZM6mCk_dkItB31_VpdnGMEoWtGHh2?usp=sharing" TargetMode="External"/><Relationship Id="rId1206" Type="http://schemas.openxmlformats.org/officeDocument/2006/relationships/hyperlink" Target="https://drive.google.com/open?id=1TJcXSZ9sHtSfimYTwt5ksny7a4HSf45k" TargetMode="External"/><Relationship Id="rId1413" Type="http://schemas.openxmlformats.org/officeDocument/2006/relationships/hyperlink" Target="https://drive.google.com/open?id=1kfov48Whqh6Vks4cfJTpQNaeDODHhepN" TargetMode="External"/><Relationship Id="rId1620" Type="http://schemas.openxmlformats.org/officeDocument/2006/relationships/hyperlink" Target="https://drive.google.com/open?id=0By9076QATsXNSlVtdTZrbmNQZ0k" TargetMode="External"/><Relationship Id="rId2909" Type="http://schemas.openxmlformats.org/officeDocument/2006/relationships/hyperlink" Target="https://drive.google.com/open?id=0B9VH351EVEJPfnBWeDU5cnN2QThMZk1GdV9qaHI4NWJhOXZjd0JNT1BWcjJPQXdRcmtxdDg&amp;authuser=0" TargetMode="External"/><Relationship Id="rId1718" Type="http://schemas.openxmlformats.org/officeDocument/2006/relationships/hyperlink" Target="https://drive.google.com/open?id=0By9076QATsXNWmNKQjVKR251NDQ" TargetMode="External"/><Relationship Id="rId1925" Type="http://schemas.openxmlformats.org/officeDocument/2006/relationships/hyperlink" Target="https://drive.google.com/open?id=0B2QUlEER30QDMjN5dkM4X3pqR0k" TargetMode="External"/><Relationship Id="rId299" Type="http://schemas.openxmlformats.org/officeDocument/2006/relationships/hyperlink" Target="https://drive.google.com/drive/folders/1ATEqQP26HPObc2PAOcYdjC20ckvGQlX1?usp=sharing" TargetMode="External"/><Relationship Id="rId2187" Type="http://schemas.openxmlformats.org/officeDocument/2006/relationships/hyperlink" Target="https://drive.google.com/open?id=0B9VH351EVEJPX3kzSFBCM0hWOG8" TargetMode="External"/><Relationship Id="rId2394" Type="http://schemas.openxmlformats.org/officeDocument/2006/relationships/hyperlink" Target="https://drive.google.com/open?id=0B9VH351EVEJPdERUSjhyLVB0RWc" TargetMode="External"/><Relationship Id="rId159" Type="http://schemas.openxmlformats.org/officeDocument/2006/relationships/hyperlink" Target="https://drive.google.com/drive/folders/1lKnknMSJ0GMLnoChyb7SYjvSjpsqlizL?usp=sharing" TargetMode="External"/><Relationship Id="rId366" Type="http://schemas.openxmlformats.org/officeDocument/2006/relationships/hyperlink" Target="https://drive.google.com/drive/folders/1HN1IFGu9lCJI3JjRdzMk-iYVU89hm2IE?usp=sharing" TargetMode="External"/><Relationship Id="rId573" Type="http://schemas.openxmlformats.org/officeDocument/2006/relationships/hyperlink" Target="https://drive.google.com/open?id=1VPjFtggnu--OlcTIZzpmk_M_2ZxXcsHc" TargetMode="External"/><Relationship Id="rId780" Type="http://schemas.openxmlformats.org/officeDocument/2006/relationships/hyperlink" Target="https://drive.google.com/open?id=1oh94FOHUMcerJ57NsY1kamMQCvG43rJl" TargetMode="External"/><Relationship Id="rId2047" Type="http://schemas.openxmlformats.org/officeDocument/2006/relationships/hyperlink" Target="https://drive.google.com/open?id=0B9VH351EVEJPY2l2b3hzMkZIN3c" TargetMode="External"/><Relationship Id="rId2254" Type="http://schemas.openxmlformats.org/officeDocument/2006/relationships/hyperlink" Target="https://drive.google.com/open?id=0B9VH351EVEJPYUVnRlFlZEZHNGM" TargetMode="External"/><Relationship Id="rId2461" Type="http://schemas.openxmlformats.org/officeDocument/2006/relationships/hyperlink" Target="https://drive.google.com/open?id=0B9VH351EVEJPRDJVbmtlQlF2MU0" TargetMode="External"/><Relationship Id="rId2699" Type="http://schemas.openxmlformats.org/officeDocument/2006/relationships/hyperlink" Target="https://drive.google.com/open?id=0B9VH351EVEJPfmJ0SE5ZbjFiSk8wM2hZZ1ZVT2V3VnFwT2loT2JPYlljQWxrME5LT1l0cXM" TargetMode="External"/><Relationship Id="rId226" Type="http://schemas.openxmlformats.org/officeDocument/2006/relationships/hyperlink" Target="https://drive.google.com/drive/folders/10S-4GFx8A95On2KVRketqprJ-hL40Yjy?usp=sharing" TargetMode="External"/><Relationship Id="rId433" Type="http://schemas.openxmlformats.org/officeDocument/2006/relationships/hyperlink" Target="https://drive.google.com/open?id=15J9ocGaemuUcxn-vIrR98PC-K9VYEsAQ" TargetMode="External"/><Relationship Id="rId878" Type="http://schemas.openxmlformats.org/officeDocument/2006/relationships/hyperlink" Target="https://drive.google.com/open?id=1jIEkaX7YUNMPbOI12Zja0cmBYNfcH3ey" TargetMode="External"/><Relationship Id="rId1063" Type="http://schemas.openxmlformats.org/officeDocument/2006/relationships/hyperlink" Target="https://drive.google.com/open?id=1g42w8QU9RA3r0tZRgYsXGt0a7c09YgFn" TargetMode="External"/><Relationship Id="rId1270" Type="http://schemas.openxmlformats.org/officeDocument/2006/relationships/hyperlink" Target="https://drive.google.com/open?id=1bEWPnUKj3YRasYfxB8wwpxAwZ8dErf74" TargetMode="External"/><Relationship Id="rId2114" Type="http://schemas.openxmlformats.org/officeDocument/2006/relationships/hyperlink" Target="https://drive.google.com/open?id=0B9VH351EVEJPcmpheEU2MWlTejQ" TargetMode="External"/><Relationship Id="rId2559" Type="http://schemas.openxmlformats.org/officeDocument/2006/relationships/hyperlink" Target="https://drive.google.com/open?id=0B9VH351EVEJPdEhmZGVGVFdtT1k" TargetMode="External"/><Relationship Id="rId2766" Type="http://schemas.openxmlformats.org/officeDocument/2006/relationships/hyperlink" Target="https://drive.google.com/open?id=0B9VH351EVEJPfkhKQ3BsaE5wV25ST2NrQ2syY2hlLVczY0hMRWdUcVBXZk5IaFRmbDF2VTg&amp;authuser=0" TargetMode="External"/><Relationship Id="rId2973" Type="http://schemas.openxmlformats.org/officeDocument/2006/relationships/hyperlink" Target="https://drive.google.com/open?id=0B9VH351EVEJPVlNIaTJTZmNTWE0" TargetMode="External"/><Relationship Id="rId640" Type="http://schemas.openxmlformats.org/officeDocument/2006/relationships/hyperlink" Target="https://drive.google.com/open?id=1smtYn_6rxUZdjaiGRNWKSjH5dBVwLnlu" TargetMode="External"/><Relationship Id="rId738" Type="http://schemas.openxmlformats.org/officeDocument/2006/relationships/hyperlink" Target="https://drive.google.com/open?id=1eOuwrTyAJ-FGmLBRT9RWQHuFN7lWLNBM" TargetMode="External"/><Relationship Id="rId945" Type="http://schemas.openxmlformats.org/officeDocument/2006/relationships/hyperlink" Target="https://drive.google.com/open?id=1KORYBsiNYa7LKHooGqjVjsJVLFQQJc7k" TargetMode="External"/><Relationship Id="rId1368" Type="http://schemas.openxmlformats.org/officeDocument/2006/relationships/hyperlink" Target="https://drive.google.com/open?id=15RVQhKpW4bdz3cxaQMW8o3fD1RYOPJm6" TargetMode="External"/><Relationship Id="rId1575" Type="http://schemas.openxmlformats.org/officeDocument/2006/relationships/hyperlink" Target="https://drive.google.com/open?id=0By9076QATsXNSWtDZGQtT0paT2c" TargetMode="External"/><Relationship Id="rId1782" Type="http://schemas.openxmlformats.org/officeDocument/2006/relationships/hyperlink" Target="https://drive.google.com/open?id=0By9076QATsXNYm1JLXZrTml2Yms" TargetMode="External"/><Relationship Id="rId2321" Type="http://schemas.openxmlformats.org/officeDocument/2006/relationships/hyperlink" Target="https://drive.google.com/open?id=0B9VH351EVEJPTUF4ZWgtRzJTX0E" TargetMode="External"/><Relationship Id="rId2419" Type="http://schemas.openxmlformats.org/officeDocument/2006/relationships/hyperlink" Target="https://drive.google.com/open?id=0B9VH351EVEJPU3hmRnkzSzhISlU" TargetMode="External"/><Relationship Id="rId2626" Type="http://schemas.openxmlformats.org/officeDocument/2006/relationships/hyperlink" Target="https://drive.google.com/open?id=0B9VH351EVEJPfjFlUkdSUVVYeDZhaXhWdWVyc09VVl8tQnd1N1RRMUR3VTN2clgwanZ1LXM" TargetMode="External"/><Relationship Id="rId2833" Type="http://schemas.openxmlformats.org/officeDocument/2006/relationships/hyperlink" Target="https://drive.google.com/open?id=0B9VH351EVEJPfkc5aFpqVFh5WWpGRXMwTVUtbVhCc0I1b3JyWDJ4QkxrSTloaDRMZkRMWVU&amp;authuser=0" TargetMode="External"/><Relationship Id="rId74" Type="http://schemas.openxmlformats.org/officeDocument/2006/relationships/hyperlink" Target="https://drive.google.com/drive/folders/1CIwDfCr_ju1zO8TZdPS_rU5e5rIGwLFp?usp=sharing" TargetMode="External"/><Relationship Id="rId500" Type="http://schemas.openxmlformats.org/officeDocument/2006/relationships/hyperlink" Target="https://drive.google.com/open?id=1kwrxO9gwCj_QGRRn04bEWvdS4kIoLkIn" TargetMode="External"/><Relationship Id="rId805" Type="http://schemas.openxmlformats.org/officeDocument/2006/relationships/hyperlink" Target="https://drive.google.com/open?id=1mPdMDX8QpfwmWRWUr6UOCnhGh2UeQB7v" TargetMode="External"/><Relationship Id="rId1130" Type="http://schemas.openxmlformats.org/officeDocument/2006/relationships/hyperlink" Target="https://drive.google.com/open?id=1K_mpwlFZcL1s5BGczNVStOMCgxP77Z19" TargetMode="External"/><Relationship Id="rId1228" Type="http://schemas.openxmlformats.org/officeDocument/2006/relationships/hyperlink" Target="https://drive.google.com/open?id=10El7kyDEoiu9R4EiLvT-hMYAP9uN1wUm" TargetMode="External"/><Relationship Id="rId1435" Type="http://schemas.openxmlformats.org/officeDocument/2006/relationships/hyperlink" Target="https://drive.google.com/open?id=1LDL8apkDc-E4vqJKvn0hhW9Exs1V0na1" TargetMode="External"/><Relationship Id="rId1642" Type="http://schemas.openxmlformats.org/officeDocument/2006/relationships/hyperlink" Target="https://drive.google.com/open?id=0By9076QATsXNYjRTOWVmeVh5TE0" TargetMode="External"/><Relationship Id="rId1947" Type="http://schemas.openxmlformats.org/officeDocument/2006/relationships/hyperlink" Target="https://drive.google.com/open?id=0B9VH351EVEJPTW0tekhrbFZ6Uk0" TargetMode="External"/><Relationship Id="rId2900" Type="http://schemas.openxmlformats.org/officeDocument/2006/relationships/hyperlink" Target="https://drive.google.com/open?id=0B9VH351EVEJPfnZpa3lQd1k2ZXE4YUYtcjBWQmdENGtpN1o1WjFOdFpUVVpDd2k0bkYwX1E&amp;authuser=0" TargetMode="External"/><Relationship Id="rId1502" Type="http://schemas.openxmlformats.org/officeDocument/2006/relationships/hyperlink" Target="https://drive.google.com/open?id=1cII9jp87UsZeXquOlPWxluwdcdf_UR5z" TargetMode="External"/><Relationship Id="rId1807" Type="http://schemas.openxmlformats.org/officeDocument/2006/relationships/hyperlink" Target="https://drive.google.com/open?id=0By9076QATsXNaWxvY0ZFcnB3YlE" TargetMode="External"/><Relationship Id="rId290" Type="http://schemas.openxmlformats.org/officeDocument/2006/relationships/hyperlink" Target="https://drive.google.com/drive/folders/1FLQngWDZg5pYoFEtG6SyEXfwID3alZeJ?usp=sharing" TargetMode="External"/><Relationship Id="rId388" Type="http://schemas.openxmlformats.org/officeDocument/2006/relationships/hyperlink" Target="https://drive.google.com/drive/folders/1nEzLKAvohh9bdt-z0zlFdz0grLO30Y_D?usp=sharing" TargetMode="External"/><Relationship Id="rId2069" Type="http://schemas.openxmlformats.org/officeDocument/2006/relationships/hyperlink" Target="https://drive.google.com/open?id=0B9VH351EVEJPWU82Vk9TTV9zeHc" TargetMode="External"/><Relationship Id="rId150" Type="http://schemas.openxmlformats.org/officeDocument/2006/relationships/hyperlink" Target="https://drive.google.com/drive/folders/1qk9LT6qL-IqLsOiZ-PLXsnvTKKOrh9WF?usp=sharing" TargetMode="External"/><Relationship Id="rId595" Type="http://schemas.openxmlformats.org/officeDocument/2006/relationships/hyperlink" Target="https://drive.google.com/open?id=1LGCGGO-fObytGrIUaNhQ9MWQ-A_hSps6" TargetMode="External"/><Relationship Id="rId2276" Type="http://schemas.openxmlformats.org/officeDocument/2006/relationships/hyperlink" Target="https://drive.google.com/open?id=0B9VH351EVEJPQlVmdjhlOUlZblE" TargetMode="External"/><Relationship Id="rId2483" Type="http://schemas.openxmlformats.org/officeDocument/2006/relationships/hyperlink" Target="https://drive.google.com/open?id=0By9076QATsXNTlUzVjJkZTRzNzg" TargetMode="External"/><Relationship Id="rId2690" Type="http://schemas.openxmlformats.org/officeDocument/2006/relationships/hyperlink" Target="https://drive.google.com/open?id=0B9VH351EVEJPfjR4LWkxcDFocFZGb2xIYmM0RDlObFhuOGxsbWhhYWZMUnY1UFZhalVRVnc" TargetMode="External"/><Relationship Id="rId248" Type="http://schemas.openxmlformats.org/officeDocument/2006/relationships/hyperlink" Target="https://drive.google.com/drive/folders/1Z2eKmK6QdBNXuUPPe6ooLbc4syh0oQ-c?usp=sharing" TargetMode="External"/><Relationship Id="rId455" Type="http://schemas.openxmlformats.org/officeDocument/2006/relationships/hyperlink" Target="https://drive.google.com/open?id=1Aawk-tn_eAX0a8Ler77k9Bg340X7q4co" TargetMode="External"/><Relationship Id="rId662" Type="http://schemas.openxmlformats.org/officeDocument/2006/relationships/hyperlink" Target="https://drive.google.com/open?id=1f-ziEydbPjRcdYM14ARQiJWUI1CC-K4d" TargetMode="External"/><Relationship Id="rId1085" Type="http://schemas.openxmlformats.org/officeDocument/2006/relationships/hyperlink" Target="https://drive.google.com/open?id=1BakByr8n5Daemr3p0TXs2C9UifNOxv_s" TargetMode="External"/><Relationship Id="rId1292" Type="http://schemas.openxmlformats.org/officeDocument/2006/relationships/hyperlink" Target="https://drive.google.com/open?id=1t7VhkqLHOYSH8GfrrcquMmwQH_zrcRse" TargetMode="External"/><Relationship Id="rId2136" Type="http://schemas.openxmlformats.org/officeDocument/2006/relationships/hyperlink" Target="https://drive.google.com/open?id=0B9VH351EVEJPc0RxUHZvQmJtX0U" TargetMode="External"/><Relationship Id="rId2343" Type="http://schemas.openxmlformats.org/officeDocument/2006/relationships/hyperlink" Target="https://drive.google.com/open?id=0B9VH351EVEJPem5WSVN4dWVFNDQ" TargetMode="External"/><Relationship Id="rId2550" Type="http://schemas.openxmlformats.org/officeDocument/2006/relationships/hyperlink" Target="https://drive.google.com/open?id=0B9VH351EVEJPZmlDUElJc1V6RU0" TargetMode="External"/><Relationship Id="rId2788" Type="http://schemas.openxmlformats.org/officeDocument/2006/relationships/hyperlink" Target="https://drive.google.com/open?id=0B9VH351EVEJPfnhuRERFcGFvM0h5RDZrcGlrSlRxYWhfbVJyeFYyMk91WE5lMnVUUFlrRVU&amp;authuser=0" TargetMode="External"/><Relationship Id="rId108" Type="http://schemas.openxmlformats.org/officeDocument/2006/relationships/hyperlink" Target="https://drive.google.com/drive/folders/1nq1EjOkRutcJXHOaZFMbiV9my50PYaD6?usp=sharing" TargetMode="External"/><Relationship Id="rId315" Type="http://schemas.openxmlformats.org/officeDocument/2006/relationships/hyperlink" Target="https://drive.google.com/drive/folders/1GUa1DYvbLZx4SAOgtxiHUQDRzVlZSYbU?usp=sharing" TargetMode="External"/><Relationship Id="rId522" Type="http://schemas.openxmlformats.org/officeDocument/2006/relationships/hyperlink" Target="https://drive.google.com/open?id=1L4073Jsk3ob7ZXLcOq-EkGux4eei9_C6" TargetMode="External"/><Relationship Id="rId967" Type="http://schemas.openxmlformats.org/officeDocument/2006/relationships/hyperlink" Target="https://drive.google.com/open?id=12F4007LrqSRcp6EacDewc0-hTRrirsnj" TargetMode="External"/><Relationship Id="rId1152" Type="http://schemas.openxmlformats.org/officeDocument/2006/relationships/hyperlink" Target="https://drive.google.com/open?id=12HPChAdgPwuBNVUYMYedRu1pAFuwx_Tf" TargetMode="External"/><Relationship Id="rId1597" Type="http://schemas.openxmlformats.org/officeDocument/2006/relationships/hyperlink" Target="https://drive.google.com/open?id=0ByFq5RDVYhYYNUE3VXNjcGxkWTQ" TargetMode="External"/><Relationship Id="rId2203" Type="http://schemas.openxmlformats.org/officeDocument/2006/relationships/hyperlink" Target="https://drive.google.com/open?id=0B9VH351EVEJPV3dmREpFWncta1k" TargetMode="External"/><Relationship Id="rId2410" Type="http://schemas.openxmlformats.org/officeDocument/2006/relationships/hyperlink" Target="https://drive.google.com/open?id=0B9VH351EVEJPNVVERDQtVTk3UGs" TargetMode="External"/><Relationship Id="rId2648" Type="http://schemas.openxmlformats.org/officeDocument/2006/relationships/hyperlink" Target="https://drive.google.com/open?id=0B9VH351EVEJPfkJWS3ZlcDcwNTRNU0FsbmUtN01mRW96YUR4Y2FndjBHYlJfTkg4bVh0bWs" TargetMode="External"/><Relationship Id="rId2855" Type="http://schemas.openxmlformats.org/officeDocument/2006/relationships/hyperlink" Target="https://drive.google.com/open?id=0B9VH351EVEJPfmpZR28teFdkZWZMNnNFaFVheC03VkhWeW5QeFM0LTVwNUtabnJxckowSEE&amp;authuser=0" TargetMode="External"/><Relationship Id="rId96" Type="http://schemas.openxmlformats.org/officeDocument/2006/relationships/hyperlink" Target="https://drive.google.com/drive/folders/1onknYjWPEzqEvGUp9cwHnR-iw0sRAV7_?usp=sharing" TargetMode="External"/><Relationship Id="rId827" Type="http://schemas.openxmlformats.org/officeDocument/2006/relationships/hyperlink" Target="https://drive.google.com/open?id=1S80FHP3P47FK2N8d26Krl-kgoeLW75Vk" TargetMode="External"/><Relationship Id="rId1012" Type="http://schemas.openxmlformats.org/officeDocument/2006/relationships/hyperlink" Target="https://drive.google.com/open?id=1oXZ-zsCt6Iyg72P8d-HwDfJD8TEp10RC" TargetMode="External"/><Relationship Id="rId1457" Type="http://schemas.openxmlformats.org/officeDocument/2006/relationships/hyperlink" Target="https://drive.google.com/open?id=1jpWMlHqD46gKc9ncLqlaCDEfs4G3YVv5" TargetMode="External"/><Relationship Id="rId1664" Type="http://schemas.openxmlformats.org/officeDocument/2006/relationships/hyperlink" Target="https://drive.google.com/open?id=0B2QUlEER30QDbnVBRHotWXZhalU" TargetMode="External"/><Relationship Id="rId1871" Type="http://schemas.openxmlformats.org/officeDocument/2006/relationships/hyperlink" Target="https://drive.google.com/open?id=0B2QUlEER30QDekJtTmdyYnNKRzg" TargetMode="External"/><Relationship Id="rId2508" Type="http://schemas.openxmlformats.org/officeDocument/2006/relationships/hyperlink" Target="https://drive.google.com/open?id=0B9VH351EVEJPSXZ3M3ZPS2tLZTQ" TargetMode="External"/><Relationship Id="rId2715" Type="http://schemas.openxmlformats.org/officeDocument/2006/relationships/hyperlink" Target="https://drive.google.com/open?id=0B9VH351EVEJPfkd1RDBMNnJsNG83TGFMWi05MDF2R2hWY0Z2dW0yeWhYUmVKYUZoZDExcGM" TargetMode="External"/><Relationship Id="rId2922" Type="http://schemas.openxmlformats.org/officeDocument/2006/relationships/hyperlink" Target="https://drive.google.com/open?id=0B9VH351EVEJPfkxYSDZ4cUc0YVpVTEVYOS1zQXFGdHNUNzV0ekhic0VaVmtFVmVVbUR1SzA&amp;authuser=0" TargetMode="External"/><Relationship Id="rId1317" Type="http://schemas.openxmlformats.org/officeDocument/2006/relationships/hyperlink" Target="https://drive.google.com/open?id=1tL0M5EEb_sUxgLzC0Mt03qrbu16LyXDn" TargetMode="External"/><Relationship Id="rId1524" Type="http://schemas.openxmlformats.org/officeDocument/2006/relationships/hyperlink" Target="https://drive.google.com/open?id=1MHGa1_sszvqdZ5_0GPwGODUmD67WKQ81" TargetMode="External"/><Relationship Id="rId1731" Type="http://schemas.openxmlformats.org/officeDocument/2006/relationships/hyperlink" Target="https://drive.google.com/open?id=0By9076QATsXNdXV0T2hndmRVU28" TargetMode="External"/><Relationship Id="rId1969" Type="http://schemas.openxmlformats.org/officeDocument/2006/relationships/hyperlink" Target="https://drive.google.com/open?id=0B9VH351EVEJPZDlCVW5vS3h5b0E" TargetMode="External"/><Relationship Id="rId23" Type="http://schemas.openxmlformats.org/officeDocument/2006/relationships/hyperlink" Target="https://drive.google.com/drive/folders/1-TqVB5DThn5cxMHYIlzDqVttW2do0T-5?usp=sharing" TargetMode="External"/><Relationship Id="rId1829" Type="http://schemas.openxmlformats.org/officeDocument/2006/relationships/hyperlink" Target="https://drive.google.com/open?id=0By9076QATsXNd2xKeWxJUGJKY0U" TargetMode="External"/><Relationship Id="rId2298" Type="http://schemas.openxmlformats.org/officeDocument/2006/relationships/hyperlink" Target="https://drive.google.com/open?id=0B9VH351EVEJPNUFJTll6T0VKcEE" TargetMode="External"/><Relationship Id="rId172" Type="http://schemas.openxmlformats.org/officeDocument/2006/relationships/hyperlink" Target="https://drive.google.com/drive/folders/13DXDhbs1bobWiN3_UaGRjTQyfVt4REGf?usp=sharing" TargetMode="External"/><Relationship Id="rId477" Type="http://schemas.openxmlformats.org/officeDocument/2006/relationships/hyperlink" Target="https://drive.google.com/open?id=1vzydmeloU9AzFv3Bu-GkqWbquaNNCDoo" TargetMode="External"/><Relationship Id="rId684" Type="http://schemas.openxmlformats.org/officeDocument/2006/relationships/hyperlink" Target="https://drive.google.com/open?id=1mwv0AglUnGEr1Sl_HFAXSwK4eb9-2B9o" TargetMode="External"/><Relationship Id="rId2060" Type="http://schemas.openxmlformats.org/officeDocument/2006/relationships/hyperlink" Target="https://drive.google.com/open?id=0B9VH351EVEJPaExhMjNxUC03MGM" TargetMode="External"/><Relationship Id="rId2158" Type="http://schemas.openxmlformats.org/officeDocument/2006/relationships/hyperlink" Target="https://drive.google.com/open?id=0By9076QATsXNaGp6MGdSblVVM2s" TargetMode="External"/><Relationship Id="rId2365" Type="http://schemas.openxmlformats.org/officeDocument/2006/relationships/hyperlink" Target="https://drive.google.com/open?id=0B9VH351EVEJPakpieGw2UEo3WHM" TargetMode="External"/><Relationship Id="rId337" Type="http://schemas.openxmlformats.org/officeDocument/2006/relationships/hyperlink" Target="https://drive.google.com/drive/folders/13ApYWD3A47_C-i6UynFXBazrIPP4vNU-?usp=sharing" TargetMode="External"/><Relationship Id="rId891" Type="http://schemas.openxmlformats.org/officeDocument/2006/relationships/hyperlink" Target="https://drive.google.com/open?id=1w-v1LKOATt-7acszJFcbTjhk7RqL3Caq" TargetMode="External"/><Relationship Id="rId989" Type="http://schemas.openxmlformats.org/officeDocument/2006/relationships/hyperlink" Target="https://drive.google.com/open?id=1AZQ_G2myD0Ko4RdqS0mABSo2nMZxsFPN" TargetMode="External"/><Relationship Id="rId2018" Type="http://schemas.openxmlformats.org/officeDocument/2006/relationships/hyperlink" Target="https://drive.google.com/open?id=0By9076QATsXNclJXajJlcVIzc2s" TargetMode="External"/><Relationship Id="rId2572" Type="http://schemas.openxmlformats.org/officeDocument/2006/relationships/hyperlink" Target="https://drive.google.com/open?id=0B9VH351EVEJPV0lqZE0ydEtFX1k" TargetMode="External"/><Relationship Id="rId2877" Type="http://schemas.openxmlformats.org/officeDocument/2006/relationships/hyperlink" Target="https://drive.google.com/open?id=0By9076QATsXNQV9kREd1djd1cFk&amp;authuser=0" TargetMode="External"/><Relationship Id="rId544" Type="http://schemas.openxmlformats.org/officeDocument/2006/relationships/hyperlink" Target="https://drive.google.com/open?id=19KuknDVfAa3fODoPCFQ-NERJK-G-ZgyM" TargetMode="External"/><Relationship Id="rId751" Type="http://schemas.openxmlformats.org/officeDocument/2006/relationships/hyperlink" Target="https://drive.google.com/open?id=13qrxAuEdDpbQy2-wRFUAd3CdVX_E7wEG" TargetMode="External"/><Relationship Id="rId849" Type="http://schemas.openxmlformats.org/officeDocument/2006/relationships/hyperlink" Target="https://drive.google.com/open?id=1rxxWVXHM8aHmiiX8SPl73cyiVuXzrboa" TargetMode="External"/><Relationship Id="rId1174" Type="http://schemas.openxmlformats.org/officeDocument/2006/relationships/hyperlink" Target="https://drive.google.com/open?id=1SgAqmChEYPHlVb9WzgYvg1zV-r2Jd611" TargetMode="External"/><Relationship Id="rId1381" Type="http://schemas.openxmlformats.org/officeDocument/2006/relationships/hyperlink" Target="https://drive.google.com/open?id=1nVoK_C41_KAOp-tI8a90hmeI9v0uORo3" TargetMode="External"/><Relationship Id="rId1479" Type="http://schemas.openxmlformats.org/officeDocument/2006/relationships/hyperlink" Target="https://drive.google.com/open?id=1pMn53vgmr326iOndBvtgjSHFGzzZvm7X" TargetMode="External"/><Relationship Id="rId1686" Type="http://schemas.openxmlformats.org/officeDocument/2006/relationships/hyperlink" Target="https://drive.google.com/open?id=0By9076QATsXNQnlTMndOMDlxLUk" TargetMode="External"/><Relationship Id="rId2225" Type="http://schemas.openxmlformats.org/officeDocument/2006/relationships/hyperlink" Target="https://drive.google.com/open?id=0B9VH351EVEJPNXhqMUFLNW9RTk0" TargetMode="External"/><Relationship Id="rId2432" Type="http://schemas.openxmlformats.org/officeDocument/2006/relationships/hyperlink" Target="https://drive.google.com/open?id=0By9076QATsXNZ0hoU3BNSl9HUlU" TargetMode="External"/><Relationship Id="rId404" Type="http://schemas.openxmlformats.org/officeDocument/2006/relationships/hyperlink" Target="https://drive.google.com/open?id=1JMVE3xn2pLRXrdIPsyGNc9_t7kQe7nGp" TargetMode="External"/><Relationship Id="rId611" Type="http://schemas.openxmlformats.org/officeDocument/2006/relationships/hyperlink" Target="https://drive.google.com/open?id=11dcqMr1OQPBESBexmyx8VnGddElf1qof" TargetMode="External"/><Relationship Id="rId1034" Type="http://schemas.openxmlformats.org/officeDocument/2006/relationships/hyperlink" Target="https://drive.google.com/open?id=1fDmMobyLoXV55bgxAjfT73zYTL3a1kMK" TargetMode="External"/><Relationship Id="rId1241" Type="http://schemas.openxmlformats.org/officeDocument/2006/relationships/hyperlink" Target="https://drive.google.com/open?id=1KQ438-sKFmH42cNLtCB01R6Y9SpQFxYe" TargetMode="External"/><Relationship Id="rId1339" Type="http://schemas.openxmlformats.org/officeDocument/2006/relationships/hyperlink" Target="https://drive.google.com/open?id=1n_JA43p3tCJPmqWFpnPL69CP4A-CX3Ua" TargetMode="External"/><Relationship Id="rId1893" Type="http://schemas.openxmlformats.org/officeDocument/2006/relationships/hyperlink" Target="https://drive.google.com/open?id=0By9076QATsXNRTZTc0VNYWxydVk" TargetMode="External"/><Relationship Id="rId2737" Type="http://schemas.openxmlformats.org/officeDocument/2006/relationships/hyperlink" Target="https://drive.google.com/open?id=0B9VH351EVEJPfnlNZkhWZXd4b0FRTzNyT2dBaU5zSmFjMlUyQ0RzREZUMlJVeTdJd2RfWEk&amp;authuser=0" TargetMode="External"/><Relationship Id="rId2944" Type="http://schemas.openxmlformats.org/officeDocument/2006/relationships/hyperlink" Target="https://drive.google.com/open?id=0B9VH351EVEJPfll4S0w4WDNNRjVaS3lQYkx4aFpLTmFGS1BGZGtMUWtWYWNUemFNeWVpLW8&amp;authuser=0" TargetMode="External"/><Relationship Id="rId709" Type="http://schemas.openxmlformats.org/officeDocument/2006/relationships/hyperlink" Target="https://drive.google.com/open?id=1aRDc3CdhZiAx6yEa6LwqSm_AkfIlCs_K" TargetMode="External"/><Relationship Id="rId916" Type="http://schemas.openxmlformats.org/officeDocument/2006/relationships/hyperlink" Target="https://drive.google.com/open?id=1bY1iV9tWZxIzqnh2KvjN3i6IYc-f9Due" TargetMode="External"/><Relationship Id="rId1101" Type="http://schemas.openxmlformats.org/officeDocument/2006/relationships/hyperlink" Target="https://drive.google.com/open?id=12SbVtBupJ0rA2BnzzNa4cmcQ-_4s7JgH" TargetMode="External"/><Relationship Id="rId1546" Type="http://schemas.openxmlformats.org/officeDocument/2006/relationships/hyperlink" Target="https://drive.google.com/open?id=1osR3vVeWssEuKc0phlbORS1IeLQ0okhO" TargetMode="External"/><Relationship Id="rId1753" Type="http://schemas.openxmlformats.org/officeDocument/2006/relationships/hyperlink" Target="https://drive.google.com/open?id=0By9076QATsXNZGpydHlHaWwwa1E" TargetMode="External"/><Relationship Id="rId1960" Type="http://schemas.openxmlformats.org/officeDocument/2006/relationships/hyperlink" Target="https://drive.google.com/open?id=0B9VH351EVEJPRFFvU2t5bWNqUWM" TargetMode="External"/><Relationship Id="rId2804" Type="http://schemas.openxmlformats.org/officeDocument/2006/relationships/hyperlink" Target="https://drive.google.com/open?id=0B9VH351EVEJPfkh6MlQ4eE9GUVlfQy1iejh5QU1YNkw5SF93dHcxWGtqeUVpOEQ4V1Y2MUk&amp;authuser=0" TargetMode="External"/><Relationship Id="rId45" Type="http://schemas.openxmlformats.org/officeDocument/2006/relationships/hyperlink" Target="https://drive.google.com/drive/folders/1qBvTDFkpZjAvTSlc-vx5rRAcj_5vSnA9?usp=sharing" TargetMode="External"/><Relationship Id="rId1406" Type="http://schemas.openxmlformats.org/officeDocument/2006/relationships/hyperlink" Target="https://drive.google.com/open?id=1DAMr3eIBPmV7B6zFTvBYpYLLssyRIVGT" TargetMode="External"/><Relationship Id="rId1613" Type="http://schemas.openxmlformats.org/officeDocument/2006/relationships/hyperlink" Target="https://drive.google.com/open?id=0By9076QATsXNaWJ4ZU84bVhTUEU" TargetMode="External"/><Relationship Id="rId1820" Type="http://schemas.openxmlformats.org/officeDocument/2006/relationships/hyperlink" Target="https://drive.google.com/open?id=0By9076QATsXNTENxcXM5NGdiNXM" TargetMode="External"/><Relationship Id="rId194" Type="http://schemas.openxmlformats.org/officeDocument/2006/relationships/hyperlink" Target="https://drive.google.com/drive/folders/1q1bVVunquMGrsb1toDGJVggsAbPXBTl_?usp=sharing" TargetMode="External"/><Relationship Id="rId1918" Type="http://schemas.openxmlformats.org/officeDocument/2006/relationships/hyperlink" Target="https://drive.google.com/open?id=0B2QUlEER30QDdDBCUWd2X1JWbEU" TargetMode="External"/><Relationship Id="rId2082" Type="http://schemas.openxmlformats.org/officeDocument/2006/relationships/hyperlink" Target="https://drive.google.com/open?id=0B9VH351EVEJPc18tUFJEZ2pUc1E" TargetMode="External"/><Relationship Id="rId261" Type="http://schemas.openxmlformats.org/officeDocument/2006/relationships/hyperlink" Target="https://drive.google.com/drive/folders/14EFoANwtQCEVTcAC2lkcXtq52tzw7ZuC?usp=sharing" TargetMode="External"/><Relationship Id="rId499" Type="http://schemas.openxmlformats.org/officeDocument/2006/relationships/hyperlink" Target="https://drive.google.com/open?id=19e8dJmh6gJwKCLrw9jnvyRAwLB3llDwQ" TargetMode="External"/><Relationship Id="rId2387" Type="http://schemas.openxmlformats.org/officeDocument/2006/relationships/hyperlink" Target="https://drive.google.com/open?id=0B9VH351EVEJPS1U0XzVzUFdxZjg" TargetMode="External"/><Relationship Id="rId2594" Type="http://schemas.openxmlformats.org/officeDocument/2006/relationships/hyperlink" Target="https://drive.google.com/open?id=0B9VH351EVEJPbGFmTGZwVzkwY0U" TargetMode="External"/><Relationship Id="rId359" Type="http://schemas.openxmlformats.org/officeDocument/2006/relationships/hyperlink" Target="https://drive.google.com/drive/folders/1dfzmIyfd1NMmZ2iH6Kb7dCkNQvOF3Kvv?usp=sharing" TargetMode="External"/><Relationship Id="rId566" Type="http://schemas.openxmlformats.org/officeDocument/2006/relationships/hyperlink" Target="https://drive.google.com/open?id=1z5-QBFWjEpMUbvZosoOJgUtk2fR6x3Ky" TargetMode="External"/><Relationship Id="rId773" Type="http://schemas.openxmlformats.org/officeDocument/2006/relationships/hyperlink" Target="https://drive.google.com/open?id=1Q0QAfwBVc-PvxqnBcI9kGq9NrSBARsHY" TargetMode="External"/><Relationship Id="rId1196" Type="http://schemas.openxmlformats.org/officeDocument/2006/relationships/hyperlink" Target="https://drive.google.com/open?id=1CPpJQncV1EkkwbFamoJb8GLRlMtfF_k2" TargetMode="External"/><Relationship Id="rId2247" Type="http://schemas.openxmlformats.org/officeDocument/2006/relationships/hyperlink" Target="https://drive.google.com/open?id=0B9VH351EVEJPaFlhQ2E5ZjE0RXc" TargetMode="External"/><Relationship Id="rId2454" Type="http://schemas.openxmlformats.org/officeDocument/2006/relationships/hyperlink" Target="https://drive.google.com/open?id=0B9VH351EVEJPVEh2TS1jenQ1azQ" TargetMode="External"/><Relationship Id="rId2899" Type="http://schemas.openxmlformats.org/officeDocument/2006/relationships/hyperlink" Target="https://drive.google.com/open?id=0B9VH351EVEJPfmtTV1Z2bGg5M2xFeHJOdTJlU0pGb0owYjh0UlhNb1VnbzRYTWN2akVOWHc&amp;authuser=0" TargetMode="External"/><Relationship Id="rId121" Type="http://schemas.openxmlformats.org/officeDocument/2006/relationships/hyperlink" Target="https://drive.google.com/drive/folders/1P0yLqRWfeizQYvvsL_lpjdidTCYC6R4i?usp=sharing" TargetMode="External"/><Relationship Id="rId219" Type="http://schemas.openxmlformats.org/officeDocument/2006/relationships/hyperlink" Target="https://drive.google.com/drive/folders/1MDdgWOsc82BeVhXOoRDpSiUaknbe2rRO?usp=sharing" TargetMode="External"/><Relationship Id="rId426" Type="http://schemas.openxmlformats.org/officeDocument/2006/relationships/hyperlink" Target="https://drive.google.com/open?id=1N-bYxecvVrKRamtY5GigCNj4hG9k0A1d" TargetMode="External"/><Relationship Id="rId633" Type="http://schemas.openxmlformats.org/officeDocument/2006/relationships/hyperlink" Target="https://drive.google.com/open?id=1o-iLiTalgRI7_0rUJbo57-umafRxQNCc" TargetMode="External"/><Relationship Id="rId980" Type="http://schemas.openxmlformats.org/officeDocument/2006/relationships/hyperlink" Target="https://drive.google.com/open?id=1fwLSf_gum8-k1LaqYPgTHcpdTzwHrrZo" TargetMode="External"/><Relationship Id="rId1056" Type="http://schemas.openxmlformats.org/officeDocument/2006/relationships/hyperlink" Target="https://drive.google.com/open?id=1reKN6PcuaLeU3ylApUKNf199jd8c0qDS" TargetMode="External"/><Relationship Id="rId1263" Type="http://schemas.openxmlformats.org/officeDocument/2006/relationships/hyperlink" Target="https://drive.google.com/open?id=1AYa_72h7dsJ9gKi1hb0CuJB75FkzbrBX" TargetMode="External"/><Relationship Id="rId2107" Type="http://schemas.openxmlformats.org/officeDocument/2006/relationships/hyperlink" Target="https://drive.google.com/open?id=0B9VH351EVEJPamUwVU05ejBnTGs" TargetMode="External"/><Relationship Id="rId2314" Type="http://schemas.openxmlformats.org/officeDocument/2006/relationships/hyperlink" Target="https://drive.google.com/open?id=0B9VH351EVEJPT2lXVXk2MlI0Rkk" TargetMode="External"/><Relationship Id="rId2661" Type="http://schemas.openxmlformats.org/officeDocument/2006/relationships/hyperlink" Target="https://drive.google.com/open?id=0B9VH351EVEJPfnNFRlMxX2tlRlR0UmNxUnI3Y2hEMllZMDdWeEJILTRYXzI5MU0zb2FVVFE" TargetMode="External"/><Relationship Id="rId2759" Type="http://schemas.openxmlformats.org/officeDocument/2006/relationships/hyperlink" Target="https://drive.google.com/open?id=0B9VH351EVEJPfnBBUkhYSm9aX2ZoOW5RaEUzNHBiVVVLczd1ZzgwZmlWUFRVY0Iyd0tOV0E&amp;authuser=0" TargetMode="External"/><Relationship Id="rId2966" Type="http://schemas.openxmlformats.org/officeDocument/2006/relationships/hyperlink" Target="https://drive.google.com/open?id=0B9VH351EVEJPfjJyQXkwUGRkcXpOSHhLMGZ4ZUNpTmJKdEhxYm9QTEpteHBjbURVY1Y4UTQ&amp;authuser=0" TargetMode="External"/><Relationship Id="rId840" Type="http://schemas.openxmlformats.org/officeDocument/2006/relationships/hyperlink" Target="https://drive.google.com/open?id=1oFqJ8nDJfQfhUPpvfL4_yGbIq1SHcQPw" TargetMode="External"/><Relationship Id="rId938" Type="http://schemas.openxmlformats.org/officeDocument/2006/relationships/hyperlink" Target="https://drive.google.com/open?id=1acObPCZARHeZBBxYz_iYVV3AULXSNy-C" TargetMode="External"/><Relationship Id="rId1470" Type="http://schemas.openxmlformats.org/officeDocument/2006/relationships/hyperlink" Target="https://drive.google.com/open?id=1cdsAbZg5zYluhhAqwkdP13GSS96HlNls" TargetMode="External"/><Relationship Id="rId1568" Type="http://schemas.openxmlformats.org/officeDocument/2006/relationships/hyperlink" Target="https://drive.google.com/open?id=0By9076QATsXNUEx1TUtfR2lDSGc" TargetMode="External"/><Relationship Id="rId1775" Type="http://schemas.openxmlformats.org/officeDocument/2006/relationships/hyperlink" Target="https://drive.google.com/open?id=0By9076QATsXNV09hVHdmM2dhZ0U" TargetMode="External"/><Relationship Id="rId2521" Type="http://schemas.openxmlformats.org/officeDocument/2006/relationships/hyperlink" Target="https://drive.google.com/open?id=0B9VH351EVEJPWlNSbmpiZ2lIeHc" TargetMode="External"/><Relationship Id="rId2619" Type="http://schemas.openxmlformats.org/officeDocument/2006/relationships/hyperlink" Target="https://drive.google.com/open?id=0By9076QATsXNVE1LNHJwX2xYUk0" TargetMode="External"/><Relationship Id="rId2826" Type="http://schemas.openxmlformats.org/officeDocument/2006/relationships/hyperlink" Target="https://drive.google.com/open?id=0B9VH351EVEJPfjl4Tmkwalh1dVo4Y3BLSFlhTUZZVUhyanZLS1V5aHlXcmcyM19QQnRLTkE&amp;authuser=0" TargetMode="External"/><Relationship Id="rId67" Type="http://schemas.openxmlformats.org/officeDocument/2006/relationships/hyperlink" Target="https://drive.google.com/drive/folders/16nwVR-XX54UuhLCSVI6jO6fbbwlSCk6d?usp=sharing" TargetMode="External"/><Relationship Id="rId700" Type="http://schemas.openxmlformats.org/officeDocument/2006/relationships/hyperlink" Target="https://drive.google.com/open?id=1gl1F9vsuYq98nJTVlNV7jrw2NoKowKZY" TargetMode="External"/><Relationship Id="rId1123" Type="http://schemas.openxmlformats.org/officeDocument/2006/relationships/hyperlink" Target="https://drive.google.com/open?id=1Pnfmw4RGehxHulbciDOLG8dmEAgN7Kaa" TargetMode="External"/><Relationship Id="rId1330" Type="http://schemas.openxmlformats.org/officeDocument/2006/relationships/hyperlink" Target="https://drive.google.com/open?id=1cmo81kjZCcaGMuUKM-MGdWaHwG6nlvsW" TargetMode="External"/><Relationship Id="rId1428" Type="http://schemas.openxmlformats.org/officeDocument/2006/relationships/hyperlink" Target="https://drive.google.com/open?id=1Ej7f20RmOX6l53GMSUIGUuT1QnKmZxV7" TargetMode="External"/><Relationship Id="rId1635" Type="http://schemas.openxmlformats.org/officeDocument/2006/relationships/hyperlink" Target="https://drive.google.com/open?id=0By9076QATsXNbzhMQWlYd2xBYzA" TargetMode="External"/><Relationship Id="rId1982" Type="http://schemas.openxmlformats.org/officeDocument/2006/relationships/hyperlink" Target="https://drive.google.com/open?id=0B9VH351EVEJPalZmZlNRNWs4UUk" TargetMode="External"/><Relationship Id="rId1842" Type="http://schemas.openxmlformats.org/officeDocument/2006/relationships/hyperlink" Target="https://drive.google.com/open?id=0By9076QATsXNcFc5Sk1nSnFuQUk" TargetMode="External"/><Relationship Id="rId1702" Type="http://schemas.openxmlformats.org/officeDocument/2006/relationships/hyperlink" Target="https://drive.google.com/open?id=0By9076QATsXNVTZyMlpicHdUV0E" TargetMode="External"/><Relationship Id="rId283" Type="http://schemas.openxmlformats.org/officeDocument/2006/relationships/hyperlink" Target="https://drive.google.com/drive/folders/1i487mGkDUFJxQY5ajScqstuXfCNdpnCZ?usp=sharing" TargetMode="External"/><Relationship Id="rId490" Type="http://schemas.openxmlformats.org/officeDocument/2006/relationships/hyperlink" Target="https://drive.google.com/open?id=1iw-r_kbPLQ8YluY9KEAUlY0lNJZ3Q6vp" TargetMode="External"/><Relationship Id="rId2171" Type="http://schemas.openxmlformats.org/officeDocument/2006/relationships/hyperlink" Target="https://drive.google.com/open?id=0B9VH351EVEJPMURmbXVkLXhXVDA" TargetMode="External"/><Relationship Id="rId143" Type="http://schemas.openxmlformats.org/officeDocument/2006/relationships/hyperlink" Target="https://drive.google.com/drive/folders/1slWsBOl9DGwKE0SoYx5MgPpyUVTW4ZnE?usp=sharing" TargetMode="External"/><Relationship Id="rId350" Type="http://schemas.openxmlformats.org/officeDocument/2006/relationships/hyperlink" Target="https://drive.google.com/drive/folders/1AuP04c-PE82ltstR5tFekRzVScSL6XFh?usp=sharing" TargetMode="External"/><Relationship Id="rId588" Type="http://schemas.openxmlformats.org/officeDocument/2006/relationships/hyperlink" Target="https://drive.google.com/open?id=1pvnOfs1X6zsekoDEwi_q6Vv8GMRECbsJ" TargetMode="External"/><Relationship Id="rId795" Type="http://schemas.openxmlformats.org/officeDocument/2006/relationships/hyperlink" Target="https://drive.google.com/open?id=1wjr4Dpvhd_ECbwrutCBP2Vqs14BkPtpA" TargetMode="External"/><Relationship Id="rId2031" Type="http://schemas.openxmlformats.org/officeDocument/2006/relationships/hyperlink" Target="https://drive.google.com/open?id=0B9VH351EVEJPanpYQlVVRmhLcDg" TargetMode="External"/><Relationship Id="rId2269" Type="http://schemas.openxmlformats.org/officeDocument/2006/relationships/hyperlink" Target="https://drive.google.com/open?id=0B9VH351EVEJPeUtvNGstTW9PRkU" TargetMode="External"/><Relationship Id="rId2476" Type="http://schemas.openxmlformats.org/officeDocument/2006/relationships/hyperlink" Target="https://drive.google.com/open?id=0B9VH351EVEJPS25ZOUxVMW5mX3c" TargetMode="External"/><Relationship Id="rId2683" Type="http://schemas.openxmlformats.org/officeDocument/2006/relationships/hyperlink" Target="https://drive.google.com/open?id=0B9VH351EVEJPfmh1bHpTZW5xQ3RfazdtbHptX3E3SG84MmlVS0Rzb29ZQWJnVTBkSFM3YkU" TargetMode="External"/><Relationship Id="rId2890" Type="http://schemas.openxmlformats.org/officeDocument/2006/relationships/hyperlink" Target="https://drive.google.com/open?id=0B9VH351EVEJPfkx2QkxWbGdIT3ptVmVaOWJuU3ZmcWRTWFA0TFV1bFRLeFZlLUtXWEJpRkk&amp;authuser=0" TargetMode="External"/><Relationship Id="rId9" Type="http://schemas.openxmlformats.org/officeDocument/2006/relationships/hyperlink" Target="https://drive.google.com/drive/folders/1F1RNeMMCGOgX7czDlKxYxFYqcNopPMyu?usp=sharing" TargetMode="External"/><Relationship Id="rId210" Type="http://schemas.openxmlformats.org/officeDocument/2006/relationships/hyperlink" Target="https://drive.google.com/drive/folders/1Ne8g9h2v0lgZGcBSZBjTNAuKldXcPacK?usp=sharing" TargetMode="External"/><Relationship Id="rId448" Type="http://schemas.openxmlformats.org/officeDocument/2006/relationships/hyperlink" Target="https://drive.google.com/open?id=119alwPUq8VQ0Zdo0WNfbqyoWuU7K-iiv" TargetMode="External"/><Relationship Id="rId655" Type="http://schemas.openxmlformats.org/officeDocument/2006/relationships/hyperlink" Target="https://drive.google.com/open?id=19zcBHoy5mo3GAKGPOILK6cx0Kem6v7D2" TargetMode="External"/><Relationship Id="rId862" Type="http://schemas.openxmlformats.org/officeDocument/2006/relationships/hyperlink" Target="https://drive.google.com/open?id=1byloW6xXWcNVPdqr3ZVuYZ0v1OLJCWPH" TargetMode="External"/><Relationship Id="rId1078" Type="http://schemas.openxmlformats.org/officeDocument/2006/relationships/hyperlink" Target="https://drive.google.com/open?id=1m4BnNWUJJ5SilpOpXqeM-I0WpPWZCXpI" TargetMode="External"/><Relationship Id="rId1285" Type="http://schemas.openxmlformats.org/officeDocument/2006/relationships/hyperlink" Target="https://drive.google.com/open?id=1Y4GVilpbBv81LzaIOKxTw5XoUlNQv5a0" TargetMode="External"/><Relationship Id="rId1492" Type="http://schemas.openxmlformats.org/officeDocument/2006/relationships/hyperlink" Target="https://drive.google.com/open?id=1qvTuoNqc41WGZk1G5aL32Y9qFYzEzfCL" TargetMode="External"/><Relationship Id="rId2129" Type="http://schemas.openxmlformats.org/officeDocument/2006/relationships/hyperlink" Target="https://drive.google.com/open?id=0B9VH351EVEJPWXVselRaNTlmTDg" TargetMode="External"/><Relationship Id="rId2336" Type="http://schemas.openxmlformats.org/officeDocument/2006/relationships/hyperlink" Target="https://drive.google.com/open?id=0B9VH351EVEJPMjFVM29rcmJzblk" TargetMode="External"/><Relationship Id="rId2543" Type="http://schemas.openxmlformats.org/officeDocument/2006/relationships/hyperlink" Target="https://drive.google.com/open?id=0B9VH351EVEJPUVd1TzJXSldpbEE" TargetMode="External"/><Relationship Id="rId2750" Type="http://schemas.openxmlformats.org/officeDocument/2006/relationships/hyperlink" Target="https://drive.google.com/open?id=0By9076QATsXNS0FtLVZVYzRtODQ&amp;authuser=0" TargetMode="External"/><Relationship Id="rId308" Type="http://schemas.openxmlformats.org/officeDocument/2006/relationships/hyperlink" Target="https://drive.google.com/drive/folders/1pXe-qdUvJw574YEK2K02ZOs4Kr_dM5RQ?usp=sharing" TargetMode="External"/><Relationship Id="rId515" Type="http://schemas.openxmlformats.org/officeDocument/2006/relationships/hyperlink" Target="https://drive.google.com/open?id=1zyYBphmnxWVoUaQUmoSBUkdiWdbYKOwG" TargetMode="External"/><Relationship Id="rId722" Type="http://schemas.openxmlformats.org/officeDocument/2006/relationships/hyperlink" Target="https://drive.google.com/open?id=1z_xtI13EWApMdOCJgfv3rfD52w1DNc2s" TargetMode="External"/><Relationship Id="rId1145" Type="http://schemas.openxmlformats.org/officeDocument/2006/relationships/hyperlink" Target="https://drive.google.com/open?id=1ZvFYK54J0IiQzFX-fWK72abX-L-2MGti" TargetMode="External"/><Relationship Id="rId1352" Type="http://schemas.openxmlformats.org/officeDocument/2006/relationships/hyperlink" Target="https://drive.google.com/open?id=13iAyr7kNcRktHJ6WntQDxx5oinIyKaC7" TargetMode="External"/><Relationship Id="rId1797" Type="http://schemas.openxmlformats.org/officeDocument/2006/relationships/hyperlink" Target="https://drive.google.com/open?id=0By9076QATsXNQ0h3MTRkUVBMMGM" TargetMode="External"/><Relationship Id="rId2403" Type="http://schemas.openxmlformats.org/officeDocument/2006/relationships/hyperlink" Target="https://drive.google.com/open?id=0B9VH351EVEJPRjE3TWRTa3BiTFk" TargetMode="External"/><Relationship Id="rId2848" Type="http://schemas.openxmlformats.org/officeDocument/2006/relationships/hyperlink" Target="https://drive.google.com/open?id=0B9VH351EVEJPfnZfOXRaMFFTbmowVlk4ZE0xZ19XRTNXdUpjZ18ydm40MENuTkloMEptbVU&amp;authuser=0" TargetMode="External"/><Relationship Id="rId89" Type="http://schemas.openxmlformats.org/officeDocument/2006/relationships/hyperlink" Target="https://drive.google.com/drive/folders/1xP3tX39gLuKVFnlzgKK-6416KfJjsSYS?usp=sharing" TargetMode="External"/><Relationship Id="rId1005" Type="http://schemas.openxmlformats.org/officeDocument/2006/relationships/hyperlink" Target="https://drive.google.com/open?id=1Q8w-1wXE1VsMzVNiSGjNsikSJA8qrHxR" TargetMode="External"/><Relationship Id="rId1212" Type="http://schemas.openxmlformats.org/officeDocument/2006/relationships/hyperlink" Target="https://drive.google.com/open?id=1tyJQwNelY5Ds_vLjCFz_VDjzsWBQGWwL" TargetMode="External"/><Relationship Id="rId1657" Type="http://schemas.openxmlformats.org/officeDocument/2006/relationships/hyperlink" Target="https://drive.google.com/open?id=0B2QUlEER30QDeU81Mk1IbEtoTDQ" TargetMode="External"/><Relationship Id="rId1864" Type="http://schemas.openxmlformats.org/officeDocument/2006/relationships/hyperlink" Target="https://drive.google.com/open?id=0B2QUlEER30QDc2JhdFVOQTd3cW8" TargetMode="External"/><Relationship Id="rId2610" Type="http://schemas.openxmlformats.org/officeDocument/2006/relationships/hyperlink" Target="https://drive.google.com/open?id=0B9VH351EVEJPfmhsUnMwRFVldXQ5cVRxODVLQzdRYVNMLXZaRTUyQTBfVU0tYWpjaFl3X0E" TargetMode="External"/><Relationship Id="rId2708" Type="http://schemas.openxmlformats.org/officeDocument/2006/relationships/hyperlink" Target="https://drive.google.com/open?id=0B9VH351EVEJPfjMyVXkzWF9tVnBPc1ZobkRUaXMySUxqVzJGdEVISTJzVXFzc0Z6WmRiQ0E" TargetMode="External"/><Relationship Id="rId2915" Type="http://schemas.openxmlformats.org/officeDocument/2006/relationships/hyperlink" Target="https://drive.google.com/open?id=0B9VH351EVEJPfmlFc0V3QUxFZzJRUVhwWVhxeHc0eGZpTWpfWFJLX09nMHBtOTRybHlJckk&amp;authuser=0" TargetMode="External"/><Relationship Id="rId1517" Type="http://schemas.openxmlformats.org/officeDocument/2006/relationships/hyperlink" Target="https://drive.google.com/open?id=1IuZdMsruhKHtUX97yY_jjALDMEpDJQEn" TargetMode="External"/><Relationship Id="rId1724" Type="http://schemas.openxmlformats.org/officeDocument/2006/relationships/hyperlink" Target="https://drive.google.com/open?id=0By9076QATsXNRzU2dGFyWjk5cFE" TargetMode="External"/><Relationship Id="rId16" Type="http://schemas.openxmlformats.org/officeDocument/2006/relationships/hyperlink" Target="https://drive.google.com/drive/folders/1_TAN3ZeIZW6Sg_RwGu7rrWqxK6tP4nt8?usp=sharing" TargetMode="External"/><Relationship Id="rId1931" Type="http://schemas.openxmlformats.org/officeDocument/2006/relationships/hyperlink" Target="https://drive.google.com/open?id=0B2QUlEER30QDeU5MbkNiNldRT0k" TargetMode="External"/><Relationship Id="rId2193" Type="http://schemas.openxmlformats.org/officeDocument/2006/relationships/hyperlink" Target="https://drive.google.com/open?id=0B9VH351EVEJPU3hfOWx2VWV4QXc" TargetMode="External"/><Relationship Id="rId2498" Type="http://schemas.openxmlformats.org/officeDocument/2006/relationships/hyperlink" Target="https://drive.google.com/open?id=0B9VH351EVEJPRWdTRnlIYmxMSWs" TargetMode="External"/><Relationship Id="rId165" Type="http://schemas.openxmlformats.org/officeDocument/2006/relationships/hyperlink" Target="https://drive.google.com/drive/folders/16NHn7-ertm9Z2q-D48mWmwUV3fE5eB_h?usp=sharing" TargetMode="External"/><Relationship Id="rId372" Type="http://schemas.openxmlformats.org/officeDocument/2006/relationships/hyperlink" Target="https://drive.google.com/drive/folders/18WjMYrRD6SNKxMfamxXoGB36xu7Ahw2l?usp=sharing" TargetMode="External"/><Relationship Id="rId677" Type="http://schemas.openxmlformats.org/officeDocument/2006/relationships/hyperlink" Target="https://drive.google.com/open?id=1WDcLEn_8qJCk3YauVvUQuDGwfKJESHl0" TargetMode="External"/><Relationship Id="rId2053" Type="http://schemas.openxmlformats.org/officeDocument/2006/relationships/hyperlink" Target="https://drive.google.com/open?id=0B9VH351EVEJPVmxWb0RxMXl0ZUU" TargetMode="External"/><Relationship Id="rId2260" Type="http://schemas.openxmlformats.org/officeDocument/2006/relationships/hyperlink" Target="https://drive.google.com/open?id=0B9VH351EVEJPR1lpZW8yMl93NUk" TargetMode="External"/><Relationship Id="rId2358" Type="http://schemas.openxmlformats.org/officeDocument/2006/relationships/hyperlink" Target="https://drive.google.com/open?id=0B9VH351EVEJPaU5tSEpteUtZdHc" TargetMode="External"/><Relationship Id="rId232" Type="http://schemas.openxmlformats.org/officeDocument/2006/relationships/hyperlink" Target="https://drive.google.com/drive/folders/1oDKbGqA190LwO-rynqzIKRjNjPvX4eRp?usp=sharing" TargetMode="External"/><Relationship Id="rId884" Type="http://schemas.openxmlformats.org/officeDocument/2006/relationships/hyperlink" Target="https://drive.google.com/open?id=1oQDXZKXUg8xo_qjyW3VFFFRjQJCxouM1" TargetMode="External"/><Relationship Id="rId2120" Type="http://schemas.openxmlformats.org/officeDocument/2006/relationships/hyperlink" Target="https://drive.google.com/open?id=0B9VH351EVEJPQzJLYnJaUFVEN3c" TargetMode="External"/><Relationship Id="rId2565" Type="http://schemas.openxmlformats.org/officeDocument/2006/relationships/hyperlink" Target="https://drive.google.com/open?id=0B9VH351EVEJPMGZCQzNaNU1Rdmc" TargetMode="External"/><Relationship Id="rId2772" Type="http://schemas.openxmlformats.org/officeDocument/2006/relationships/hyperlink" Target="https://drive.google.com/open?id=0B9VH351EVEJPflh0dGQzUjRuWVZBNzdzM2Q3VFc5X1JWWGNUQXJxUWtTdkpCUEY1UlpHdkk&amp;authuser=0" TargetMode="External"/><Relationship Id="rId537" Type="http://schemas.openxmlformats.org/officeDocument/2006/relationships/hyperlink" Target="https://drive.google.com/open?id=1HEJ64xtRDCD9so4oFffrgV5wPzeQohz9" TargetMode="External"/><Relationship Id="rId744" Type="http://schemas.openxmlformats.org/officeDocument/2006/relationships/hyperlink" Target="https://drive.google.com/open?id=1TUra-pb-hxVRsD0c2s2guSYFiQHC7upX" TargetMode="External"/><Relationship Id="rId951" Type="http://schemas.openxmlformats.org/officeDocument/2006/relationships/hyperlink" Target="https://drive.google.com/open?id=1qT2FP6totBcIZRC6kdR5ilhzxbYWqg2n" TargetMode="External"/><Relationship Id="rId1167" Type="http://schemas.openxmlformats.org/officeDocument/2006/relationships/hyperlink" Target="https://drive.google.com/open?id=1SyhPhKUlI10e9grMsXIAtEHV2BIFcyYp" TargetMode="External"/><Relationship Id="rId1374" Type="http://schemas.openxmlformats.org/officeDocument/2006/relationships/hyperlink" Target="https://drive.google.com/open?id=19jzBecfFsZG0pSQrapu6vgK0trdYng-V" TargetMode="External"/><Relationship Id="rId1581" Type="http://schemas.openxmlformats.org/officeDocument/2006/relationships/hyperlink" Target="https://drive.google.com/open?id=0By9076QATsXNclpVQlVHc1pXZGc" TargetMode="External"/><Relationship Id="rId1679" Type="http://schemas.openxmlformats.org/officeDocument/2006/relationships/hyperlink" Target="https://drive.google.com/open?id=0By9076QATsXNb3ctekJTcVhzcVU" TargetMode="External"/><Relationship Id="rId2218" Type="http://schemas.openxmlformats.org/officeDocument/2006/relationships/hyperlink" Target="https://drive.google.com/open?id=0B9VH351EVEJPZ2prUHp4VHJoazA" TargetMode="External"/><Relationship Id="rId2425" Type="http://schemas.openxmlformats.org/officeDocument/2006/relationships/hyperlink" Target="https://drive.google.com/open?id=0B9VH351EVEJPVDdBUnVqX3NnNzg" TargetMode="External"/><Relationship Id="rId2632" Type="http://schemas.openxmlformats.org/officeDocument/2006/relationships/hyperlink" Target="https://drive.google.com/open?id=0B9VH351EVEJPfnZ2d0lKeVVMNWljcndDOVVCby01SEMtd0xjV3A1UnE2LW0tR29zZlA3Yms" TargetMode="External"/><Relationship Id="rId80" Type="http://schemas.openxmlformats.org/officeDocument/2006/relationships/hyperlink" Target="https://drive.google.com/drive/folders/19GWJb2eC1NFScGYE9EAnM60ZGL_EXOof?usp=sharing" TargetMode="External"/><Relationship Id="rId604" Type="http://schemas.openxmlformats.org/officeDocument/2006/relationships/hyperlink" Target="https://drive.google.com/open?id=1Qo5aGWMwru_SlMwb66HlZ3iKiXwLN0U6" TargetMode="External"/><Relationship Id="rId811" Type="http://schemas.openxmlformats.org/officeDocument/2006/relationships/hyperlink" Target="https://drive.google.com/open?id=12FvAEMuMdbmJiqIorLiVpp3ZMJr6AZ1Y" TargetMode="External"/><Relationship Id="rId1027" Type="http://schemas.openxmlformats.org/officeDocument/2006/relationships/hyperlink" Target="https://drive.google.com/open?id=1M1i2djgKLV2_5DvcVsgxdlO87vr_opIU" TargetMode="External"/><Relationship Id="rId1234" Type="http://schemas.openxmlformats.org/officeDocument/2006/relationships/hyperlink" Target="https://drive.google.com/open?id=1ZXdCAdSlXlvifIhS1NOEP7DpAjd3Yl4B" TargetMode="External"/><Relationship Id="rId1441" Type="http://schemas.openxmlformats.org/officeDocument/2006/relationships/hyperlink" Target="https://drive.google.com/open?id=1D5lndDRwuSJYAXy8-1QqJL6bREcEslGB" TargetMode="External"/><Relationship Id="rId1886" Type="http://schemas.openxmlformats.org/officeDocument/2006/relationships/hyperlink" Target="https://drive.google.com/open?id=0B2QUlEER30QDSXVEb0J3c0p5UjQ" TargetMode="External"/><Relationship Id="rId2937" Type="http://schemas.openxmlformats.org/officeDocument/2006/relationships/hyperlink" Target="https://drive.google.com/open?id=0B9VH351EVEJPfmUtTkk3ZXVMUDlGV293U2g4TzE2STJJOUJFOEZsZE1GUFJnckQzOGd4XzA&amp;authuser=0" TargetMode="External"/><Relationship Id="rId909" Type="http://schemas.openxmlformats.org/officeDocument/2006/relationships/hyperlink" Target="https://drive.google.com/open?id=1uD_RJ4b8Bs8AN4Bwbc_hfzc_MF7QLtDi" TargetMode="External"/><Relationship Id="rId1301" Type="http://schemas.openxmlformats.org/officeDocument/2006/relationships/hyperlink" Target="https://drive.google.com/open?id=1cMw7Ra_PSvJ38_pNujnglMvbbtox_Dzp" TargetMode="External"/><Relationship Id="rId1539" Type="http://schemas.openxmlformats.org/officeDocument/2006/relationships/hyperlink" Target="https://drive.google.com/open?id=1EKb6rixJEOt3uQ5b_gtwOZvEl0q2upzS" TargetMode="External"/><Relationship Id="rId1746" Type="http://schemas.openxmlformats.org/officeDocument/2006/relationships/hyperlink" Target="https://drive.google.com/open?id=0By9076QATsXNLXNkT3Y0UEFCTTQ" TargetMode="External"/><Relationship Id="rId1953" Type="http://schemas.openxmlformats.org/officeDocument/2006/relationships/hyperlink" Target="https://drive.google.com/open?id=0By9076QATsXNYXczeTJ4QUc4Xzg" TargetMode="External"/><Relationship Id="rId38" Type="http://schemas.openxmlformats.org/officeDocument/2006/relationships/hyperlink" Target="https://drive.google.com/drive/folders/1r1KZZX3SzRaeCW7lZcg1AxZIYKFTyIc6?usp=sharing" TargetMode="External"/><Relationship Id="rId1606" Type="http://schemas.openxmlformats.org/officeDocument/2006/relationships/hyperlink" Target="https://drive.google.com/open?id=0By9076QATsXNNUR4SGV4NERETzQ" TargetMode="External"/><Relationship Id="rId1813" Type="http://schemas.openxmlformats.org/officeDocument/2006/relationships/hyperlink" Target="https://drive.google.com/open?id=0By9076QATsXNeUN5QUl6Rk9rQjA" TargetMode="External"/><Relationship Id="rId187" Type="http://schemas.openxmlformats.org/officeDocument/2006/relationships/hyperlink" Target="https://drive.google.com/drive/folders/10RIyyYT03F1ZZTEu6bk0S-EMItIKt7wh?usp=sharing" TargetMode="External"/><Relationship Id="rId394" Type="http://schemas.openxmlformats.org/officeDocument/2006/relationships/hyperlink" Target="https://drive.google.com/open?id=1QzqOnY7OI4BhS3qdKJla_BEstSXzW9Ls" TargetMode="External"/><Relationship Id="rId2075" Type="http://schemas.openxmlformats.org/officeDocument/2006/relationships/hyperlink" Target="https://drive.google.com/open?id=0B9VH351EVEJPVWg5aXdEaUlpcFE" TargetMode="External"/><Relationship Id="rId2282" Type="http://schemas.openxmlformats.org/officeDocument/2006/relationships/hyperlink" Target="https://drive.google.com/open?id=0B9VH351EVEJPejljSWJTNUJSdkk" TargetMode="External"/><Relationship Id="rId254" Type="http://schemas.openxmlformats.org/officeDocument/2006/relationships/hyperlink" Target="https://drive.google.com/drive/folders/1aIJOKKO8HcqI6IiJIjV61z05kEMpLN5Y?usp=sharing" TargetMode="External"/><Relationship Id="rId699" Type="http://schemas.openxmlformats.org/officeDocument/2006/relationships/hyperlink" Target="https://drive.google.com/open?id=1gl1F9vsuYq98nJTVlNV7jrw2NoKowKZY" TargetMode="External"/><Relationship Id="rId1091" Type="http://schemas.openxmlformats.org/officeDocument/2006/relationships/hyperlink" Target="https://drive.google.com/open?id=13fJjHuVkzHhQXDMbY4TICr2QP7DKUf_t" TargetMode="External"/><Relationship Id="rId2587" Type="http://schemas.openxmlformats.org/officeDocument/2006/relationships/hyperlink" Target="https://drive.google.com/open?id=0B9VH351EVEJPeHJ6WXpKWmdFQTA" TargetMode="External"/><Relationship Id="rId2794" Type="http://schemas.openxmlformats.org/officeDocument/2006/relationships/hyperlink" Target="https://drive.google.com/open?id=0B9VH351EVEJPfkZKTFZQcUFrRDVORlptc25JWVRVN0tISVVvRTNITVlmZUlOdVdRWUZnSlU&amp;authuser=0" TargetMode="External"/><Relationship Id="rId114" Type="http://schemas.openxmlformats.org/officeDocument/2006/relationships/hyperlink" Target="https://drive.google.com/drive/folders/1rnp7J5wKh7s0uWFRS3O-YYcE1XRPQSEb?usp=sharing" TargetMode="External"/><Relationship Id="rId461" Type="http://schemas.openxmlformats.org/officeDocument/2006/relationships/hyperlink" Target="https://drive.google.com/open?id=1gn1S6Hy6DwrIU3Qvljvuw_io4jUp8bDq" TargetMode="External"/><Relationship Id="rId559" Type="http://schemas.openxmlformats.org/officeDocument/2006/relationships/hyperlink" Target="https://drive.google.com/open?id=1bW_J4jyLbjba3t3HRH8yvMxSGTf1Qxeh" TargetMode="External"/><Relationship Id="rId766" Type="http://schemas.openxmlformats.org/officeDocument/2006/relationships/hyperlink" Target="https://drive.google.com/open?id=1pq9WwdZeTxdUMIeAHXPUy4m3WY2o2_em" TargetMode="External"/><Relationship Id="rId1189" Type="http://schemas.openxmlformats.org/officeDocument/2006/relationships/hyperlink" Target="https://drive.google.com/open?id=1j91MAGn6IhDX6xFiaaPa3SObX3Taf0a-" TargetMode="External"/><Relationship Id="rId1396" Type="http://schemas.openxmlformats.org/officeDocument/2006/relationships/hyperlink" Target="https://drive.google.com/open?id=1DqsujoJ1p5lllZG3ivYKxGbt_t7t96td" TargetMode="External"/><Relationship Id="rId2142" Type="http://schemas.openxmlformats.org/officeDocument/2006/relationships/hyperlink" Target="https://drive.google.com/open?id=0B9VH351EVEJPQUFuclQyeVZ3enM" TargetMode="External"/><Relationship Id="rId2447" Type="http://schemas.openxmlformats.org/officeDocument/2006/relationships/hyperlink" Target="https://drive.google.com/open?id=0B9VH351EVEJPT3puQkRHdi1ZNW8" TargetMode="External"/><Relationship Id="rId321" Type="http://schemas.openxmlformats.org/officeDocument/2006/relationships/hyperlink" Target="https://drive.google.com/drive/folders/1Uka16ejAlTDUPHVWFengDe1OrAw11tsD?usp=sharing" TargetMode="External"/><Relationship Id="rId419" Type="http://schemas.openxmlformats.org/officeDocument/2006/relationships/hyperlink" Target="https://drive.google.com/open?id=1oOW9WFiRS2bsow0NEv5VdaugPdRMn-8w" TargetMode="External"/><Relationship Id="rId626" Type="http://schemas.openxmlformats.org/officeDocument/2006/relationships/hyperlink" Target="https://drive.google.com/open?id=16pDpJqXr6GXVv8PQhIE0wb72aRcJLeAF" TargetMode="External"/><Relationship Id="rId973" Type="http://schemas.openxmlformats.org/officeDocument/2006/relationships/hyperlink" Target="https://drive.google.com/open?id=16lEf8Lm_ABi7v7NHx082WVD_v9jXTlCz" TargetMode="External"/><Relationship Id="rId1049" Type="http://schemas.openxmlformats.org/officeDocument/2006/relationships/hyperlink" Target="https://drive.google.com/open?id=1AmWJOs3cD2KmESom1hN15-xXR2gYGN81" TargetMode="External"/><Relationship Id="rId1256" Type="http://schemas.openxmlformats.org/officeDocument/2006/relationships/hyperlink" Target="https://drive.google.com/open?id=1B8EKyt6LjFA1zYgnPaisYzHDEXaX_bFQ" TargetMode="External"/><Relationship Id="rId2002" Type="http://schemas.openxmlformats.org/officeDocument/2006/relationships/hyperlink" Target="https://drive.google.com/open?id=0B9VH351EVEJPYTZuNFZLNE9IbEE" TargetMode="External"/><Relationship Id="rId2307" Type="http://schemas.openxmlformats.org/officeDocument/2006/relationships/hyperlink" Target="https://drive.google.com/open?id=0B9VH351EVEJPX0tPaHZOQ2hnOG8" TargetMode="External"/><Relationship Id="rId2654" Type="http://schemas.openxmlformats.org/officeDocument/2006/relationships/hyperlink" Target="https://drive.google.com/open?id=0B9VH351EVEJPfjVxNm5icVFsOENBQTBCZ19nRFlHSEd4WW1WQkp1dHBBXzBsajUtQTZ2Y0k" TargetMode="External"/><Relationship Id="rId2861" Type="http://schemas.openxmlformats.org/officeDocument/2006/relationships/hyperlink" Target="https://drive.google.com/open?id=0B9VH351EVEJPfnMzNHVTWWRVQ01LQkVWcmEwNDBEbTcwX01oUTFwajJGSjRfN1I0VnlZTW8&amp;authuser=0" TargetMode="External"/><Relationship Id="rId2959" Type="http://schemas.openxmlformats.org/officeDocument/2006/relationships/hyperlink" Target="https://drive.google.com/open?id=0B9VH351EVEJPfkdyLUlad09xY212WEtkaENOTW5Pb2pBWnNJUDdrQzBtVkRGV3UwUE1zZHM&amp;authuser=0" TargetMode="External"/><Relationship Id="rId833" Type="http://schemas.openxmlformats.org/officeDocument/2006/relationships/hyperlink" Target="https://drive.google.com/open?id=1fJgo1GRwWRvdyTza9x-MYzMmB8_0gB_8" TargetMode="External"/><Relationship Id="rId1116" Type="http://schemas.openxmlformats.org/officeDocument/2006/relationships/hyperlink" Target="https://drive.google.com/open?id=1enlT7G1cNjU8dpGz6oHKJX_fbQyHh6BN" TargetMode="External"/><Relationship Id="rId1463" Type="http://schemas.openxmlformats.org/officeDocument/2006/relationships/hyperlink" Target="https://drive.google.com/open?id=1qyX4LMtE8xNbqnbLhIHZJ9FWKeFFE5Co" TargetMode="External"/><Relationship Id="rId1670" Type="http://schemas.openxmlformats.org/officeDocument/2006/relationships/hyperlink" Target="https://drive.google.com/open?id=0By9076QATsXNSExJcUp6eklReHc" TargetMode="External"/><Relationship Id="rId1768" Type="http://schemas.openxmlformats.org/officeDocument/2006/relationships/hyperlink" Target="https://drive.google.com/open?id=0By9076QATsXNVVhVa1hBc1pfcUU" TargetMode="External"/><Relationship Id="rId2514" Type="http://schemas.openxmlformats.org/officeDocument/2006/relationships/hyperlink" Target="https://drive.google.com/open?id=0B9VH351EVEJPSXZ3M3ZPS2tLZTQ" TargetMode="External"/><Relationship Id="rId2721" Type="http://schemas.openxmlformats.org/officeDocument/2006/relationships/hyperlink" Target="https://drive.google.com/open?id=0B9VH351EVEJPfm5RYS1NQnNNUi00TkIwVGhXUDFCcTZmOFNFc3dONXlpOV9JZldvSFNQZ1U" TargetMode="External"/><Relationship Id="rId2819" Type="http://schemas.openxmlformats.org/officeDocument/2006/relationships/hyperlink" Target="https://drive.google.com/open?id=0B9VH351EVEJPfndXeF9HcnFmNDlnVzF5OUhhanlzZVlWSDJpb216d3Z3aHZMT2R1ZkJYYUU&amp;authuser=0" TargetMode="External"/><Relationship Id="rId900" Type="http://schemas.openxmlformats.org/officeDocument/2006/relationships/hyperlink" Target="https://drive.google.com/open?id=1W2n3yvU8gws1PKEO_3GqhxjSstAPVHqH" TargetMode="External"/><Relationship Id="rId1323" Type="http://schemas.openxmlformats.org/officeDocument/2006/relationships/hyperlink" Target="https://drive.google.com/open?id=1mgQv_15OlmW6BIti3ZWeWzvXbgZWDhjv" TargetMode="External"/><Relationship Id="rId1530" Type="http://schemas.openxmlformats.org/officeDocument/2006/relationships/hyperlink" Target="https://drive.google.com/open?id=1nkbPsD8Mkeux0bNfrDe6TQlJDl5Ku8ht" TargetMode="External"/><Relationship Id="rId1628" Type="http://schemas.openxmlformats.org/officeDocument/2006/relationships/hyperlink" Target="https://drive.google.com/open?id=0By9076QATsXNS2R3SHFiNVAwTHM" TargetMode="External"/><Relationship Id="rId1975" Type="http://schemas.openxmlformats.org/officeDocument/2006/relationships/hyperlink" Target="https://drive.google.com/open?id=0B9VH351EVEJPcVpUanE5MjRQVXc" TargetMode="External"/><Relationship Id="rId1835" Type="http://schemas.openxmlformats.org/officeDocument/2006/relationships/hyperlink" Target="https://drive.google.com/open?id=0By9076QATsXNdFVNNlhHczE1Qjg" TargetMode="External"/><Relationship Id="rId1902" Type="http://schemas.openxmlformats.org/officeDocument/2006/relationships/hyperlink" Target="https://drive.google.com/open?id=0B2QUlEER30QDeGdvZDlRS3Q0bEU" TargetMode="External"/><Relationship Id="rId2097" Type="http://schemas.openxmlformats.org/officeDocument/2006/relationships/hyperlink" Target="https://drive.google.com/open?id=0B9VH351EVEJPWUM1TXhhSlMzRGs" TargetMode="External"/><Relationship Id="rId276" Type="http://schemas.openxmlformats.org/officeDocument/2006/relationships/hyperlink" Target="https://drive.google.com/drive/folders/1ND_XQLFGGlzmiwlZv8T_vG3t-aUzhUu4?usp=sharing" TargetMode="External"/><Relationship Id="rId483" Type="http://schemas.openxmlformats.org/officeDocument/2006/relationships/hyperlink" Target="https://drive.google.com/open?id=1GfTx5Fb6IY51Un8cv7KCJpycWhprjU7_" TargetMode="External"/><Relationship Id="rId690" Type="http://schemas.openxmlformats.org/officeDocument/2006/relationships/hyperlink" Target="https://drive.google.com/open?id=19PNUvTzRuaQGnBL2PVqXPfxsWdMGAs3C" TargetMode="External"/><Relationship Id="rId2164" Type="http://schemas.openxmlformats.org/officeDocument/2006/relationships/hyperlink" Target="https://drive.google.com/open?id=0B9VH351EVEJPWGJYNG1ra2kyazA" TargetMode="External"/><Relationship Id="rId2371" Type="http://schemas.openxmlformats.org/officeDocument/2006/relationships/hyperlink" Target="https://drive.google.com/open?id=0B9VH351EVEJPWmMwa085a0FCQ2s" TargetMode="External"/><Relationship Id="rId136" Type="http://schemas.openxmlformats.org/officeDocument/2006/relationships/hyperlink" Target="https://drive.google.com/drive/folders/1JKadiDK4VFmN1hULXS2UQ_QUuQFFKk8C?usp=sharing" TargetMode="External"/><Relationship Id="rId343" Type="http://schemas.openxmlformats.org/officeDocument/2006/relationships/hyperlink" Target="https://drive.google.com/drive/folders/1HdQuQ4Ps-qak9SS4I5vdTdb0brR0_MAN?usp=sharing" TargetMode="External"/><Relationship Id="rId550" Type="http://schemas.openxmlformats.org/officeDocument/2006/relationships/hyperlink" Target="https://drive.google.com/open?id=18Si0PbYbJ-DwBMxTO0dAYGq850F6ztIk" TargetMode="External"/><Relationship Id="rId788" Type="http://schemas.openxmlformats.org/officeDocument/2006/relationships/hyperlink" Target="https://drive.google.com/open?id=1eCu5ZQkWR_g8eV1p7NBnQk_KzMSt_L3N" TargetMode="External"/><Relationship Id="rId995" Type="http://schemas.openxmlformats.org/officeDocument/2006/relationships/hyperlink" Target="https://drive.google.com/open?id=1w_jipWofixIv2JE9ttHDwqMefX-FsHwt" TargetMode="External"/><Relationship Id="rId1180" Type="http://schemas.openxmlformats.org/officeDocument/2006/relationships/hyperlink" Target="https://drive.google.com/open?id=1g10RmsVXuH1nBWx1w1Z1noNkw5SQJ8g4" TargetMode="External"/><Relationship Id="rId2024" Type="http://schemas.openxmlformats.org/officeDocument/2006/relationships/hyperlink" Target="https://drive.google.com/open?id=0B9VH351EVEJPOFYzdVFGOW9LejQ" TargetMode="External"/><Relationship Id="rId2231" Type="http://schemas.openxmlformats.org/officeDocument/2006/relationships/hyperlink" Target="https://drive.google.com/open?id=0B9VH351EVEJPOG13cFgyZ1ZtbXc" TargetMode="External"/><Relationship Id="rId2469" Type="http://schemas.openxmlformats.org/officeDocument/2006/relationships/hyperlink" Target="https://drive.google.com/open?id=0B9VH351EVEJPS2l2aHptQWtNdkU" TargetMode="External"/><Relationship Id="rId2676" Type="http://schemas.openxmlformats.org/officeDocument/2006/relationships/hyperlink" Target="https://drive.google.com/open?id=0B9VH351EVEJPfnVlYTFfSVh1NS1kRlBOTjB5cHB4LTJNNUtaVjl2OUFMNWc2dHhPc19KSlk" TargetMode="External"/><Relationship Id="rId2883" Type="http://schemas.openxmlformats.org/officeDocument/2006/relationships/hyperlink" Target="https://drive.google.com/open?id=0B9VH351EVEJPfnFweVRCSjlWYk1BbVFtUElxYXcxR1NVWG5wQnRIaVVRUlpHWWZNUVVQemM&amp;authuser=0" TargetMode="External"/><Relationship Id="rId203" Type="http://schemas.openxmlformats.org/officeDocument/2006/relationships/hyperlink" Target="https://drive.google.com/drive/folders/1XjFOORW4OH--rPtjKTKUoqF6tr-v_Dmz?usp=sharing" TargetMode="External"/><Relationship Id="rId648" Type="http://schemas.openxmlformats.org/officeDocument/2006/relationships/hyperlink" Target="https://drive.google.com/open?id=1Y_mC-1GMV0-jmJbU1YfJonPKY8cR-g8U" TargetMode="External"/><Relationship Id="rId855" Type="http://schemas.openxmlformats.org/officeDocument/2006/relationships/hyperlink" Target="https://drive.google.com/open?id=1Tltn5gzsIGjhwDOi7azQNMVjQHCwPpGq" TargetMode="External"/><Relationship Id="rId1040" Type="http://schemas.openxmlformats.org/officeDocument/2006/relationships/hyperlink" Target="https://drive.google.com/open?id=1UmS1DLSbXSufGkDpNA9wPwoaVPixXNEL" TargetMode="External"/><Relationship Id="rId1278" Type="http://schemas.openxmlformats.org/officeDocument/2006/relationships/hyperlink" Target="https://drive.google.com/open?id=1a9Gmu2M6j2DBNT8k5QFYis4XJef6t2j0" TargetMode="External"/><Relationship Id="rId1485" Type="http://schemas.openxmlformats.org/officeDocument/2006/relationships/hyperlink" Target="https://drive.google.com/open?id=1W3rXPgFKZLg8_g26shzrK3jQM1idEjUm" TargetMode="External"/><Relationship Id="rId1692" Type="http://schemas.openxmlformats.org/officeDocument/2006/relationships/hyperlink" Target="https://drive.google.com/open?id=0B9VH351EVEJPTnRnWmJ6QURSd2s" TargetMode="External"/><Relationship Id="rId2329" Type="http://schemas.openxmlformats.org/officeDocument/2006/relationships/hyperlink" Target="https://drive.google.com/open?id=0B9VH351EVEJPcmdzYm5kdnNFRHc" TargetMode="External"/><Relationship Id="rId2536" Type="http://schemas.openxmlformats.org/officeDocument/2006/relationships/hyperlink" Target="https://drive.google.com/open?id=0B9VH351EVEJPUFlON3BUS1FJdUk" TargetMode="External"/><Relationship Id="rId2743" Type="http://schemas.openxmlformats.org/officeDocument/2006/relationships/hyperlink" Target="https://drive.google.com/open?id=0By9076QATsXNSHNYR2cwa2YwcGM&amp;authuser=0" TargetMode="External"/><Relationship Id="rId410" Type="http://schemas.openxmlformats.org/officeDocument/2006/relationships/hyperlink" Target="https://drive.google.com/open?id=1B_8DSidMK84kijBzQgkldf1sV5z-uSc8" TargetMode="External"/><Relationship Id="rId508" Type="http://schemas.openxmlformats.org/officeDocument/2006/relationships/hyperlink" Target="https://drive.google.com/open?id=1F_KjJGcWMOmgmE6RoMiH1aw7zPGgfDts" TargetMode="External"/><Relationship Id="rId715" Type="http://schemas.openxmlformats.org/officeDocument/2006/relationships/hyperlink" Target="https://drive.google.com/open?id=1sbDgCh3IVrweI6X2SQmXfUPfE7OfHIpX" TargetMode="External"/><Relationship Id="rId922" Type="http://schemas.openxmlformats.org/officeDocument/2006/relationships/hyperlink" Target="https://drive.google.com/open?id=1VBPPU8lOiNXSSHeeX9AGasKk-Nj8Tfoq" TargetMode="External"/><Relationship Id="rId1138" Type="http://schemas.openxmlformats.org/officeDocument/2006/relationships/hyperlink" Target="https://drive.google.com/open?id=1tRl5Bl07MDlBx2O2-U6j4P1JOWGvmX-C" TargetMode="External"/><Relationship Id="rId1345" Type="http://schemas.openxmlformats.org/officeDocument/2006/relationships/hyperlink" Target="https://drive.google.com/open?id=1ayxxO7a_FC-OtsGSk3Y-vw-FR5u07D7J" TargetMode="External"/><Relationship Id="rId1552" Type="http://schemas.openxmlformats.org/officeDocument/2006/relationships/hyperlink" Target="https://drive.google.com/open?id=15KJkmF7ZTND2uM5rX3P12oJ6wZ7OpoSA" TargetMode="External"/><Relationship Id="rId1997" Type="http://schemas.openxmlformats.org/officeDocument/2006/relationships/hyperlink" Target="https://drive.google.com/open?id=0B9VH351EVEJPUzhtdGhaSWpJNjg" TargetMode="External"/><Relationship Id="rId2603" Type="http://schemas.openxmlformats.org/officeDocument/2006/relationships/hyperlink" Target="https://drive.google.com/open?id=0B9VH351EVEJPT0tMTFlMNDlnRW8" TargetMode="External"/><Relationship Id="rId2950" Type="http://schemas.openxmlformats.org/officeDocument/2006/relationships/hyperlink" Target="https://drive.google.com/open?id=0B9VH351EVEJPfnkwbUVTZ2VBeHZaV1hOR0syWExSdUZFazRQak5aWU1QcEJzQWFpNWVaREk&amp;authuser=0" TargetMode="External"/><Relationship Id="rId1205" Type="http://schemas.openxmlformats.org/officeDocument/2006/relationships/hyperlink" Target="https://drive.google.com/open?id=1B9S10_sSLamD7256AwXMgAQppUdHQ60z" TargetMode="External"/><Relationship Id="rId1857" Type="http://schemas.openxmlformats.org/officeDocument/2006/relationships/hyperlink" Target="https://drive.google.com/open?id=0By9076QATsXNMlN3Y3lGdDA4U2c" TargetMode="External"/><Relationship Id="rId2810" Type="http://schemas.openxmlformats.org/officeDocument/2006/relationships/hyperlink" Target="https://drive.google.com/open?id=0B9VH351EVEJPfmVmWjhvYU8wdV80SUR4ellLRUdyVDFhNUtNdTlHME5RbFNiQ2I1R2JERkU&amp;authuser=0" TargetMode="External"/><Relationship Id="rId2908" Type="http://schemas.openxmlformats.org/officeDocument/2006/relationships/hyperlink" Target="https://drive.google.com/open?id=0B9VH351EVEJPfjhkTHZJUmh5WTB4bFpxT0JGNFAzVFZia1ZzQUtYYUl6czg3bTVxcXk2X0E&amp;authuser=0" TargetMode="External"/><Relationship Id="rId51" Type="http://schemas.openxmlformats.org/officeDocument/2006/relationships/hyperlink" Target="https://drive.google.com/drive/folders/14nKZM6mCk_dkItB31_VpdnGMEoWtGHh2?usp=sharing" TargetMode="External"/><Relationship Id="rId1412" Type="http://schemas.openxmlformats.org/officeDocument/2006/relationships/hyperlink" Target="https://drive.google.com/open?id=1-VR-8AwKPZUCzAnUegBAHMRDi5umTe49" TargetMode="External"/><Relationship Id="rId1717" Type="http://schemas.openxmlformats.org/officeDocument/2006/relationships/hyperlink" Target="https://drive.google.com/open?id=0By9076QATsXNM1BnQThKUGhpSDQ" TargetMode="External"/><Relationship Id="rId1924" Type="http://schemas.openxmlformats.org/officeDocument/2006/relationships/hyperlink" Target="https://drive.google.com/open?id=0B2QUlEER30QDaWdxZzAzSjFLejQ" TargetMode="External"/><Relationship Id="rId298" Type="http://schemas.openxmlformats.org/officeDocument/2006/relationships/hyperlink" Target="https://drive.google.com/drive/folders/1ATEqQP26HPObc2PAOcYdjC20ckvGQlX1?usp=sharing" TargetMode="External"/><Relationship Id="rId158" Type="http://schemas.openxmlformats.org/officeDocument/2006/relationships/hyperlink" Target="https://drive.google.com/drive/folders/1lUpHi5_0m7azGjwtn3PWSWJgSIgjWeIv?usp=sharing" TargetMode="External"/><Relationship Id="rId2186" Type="http://schemas.openxmlformats.org/officeDocument/2006/relationships/hyperlink" Target="https://drive.google.com/open?id=0B9VH351EVEJPamw5X3RsdjRkVE0" TargetMode="External"/><Relationship Id="rId2393" Type="http://schemas.openxmlformats.org/officeDocument/2006/relationships/hyperlink" Target="https://drive.google.com/open?id=0B9VH351EVEJPVTNjZ2pPTThsZ0E" TargetMode="External"/><Relationship Id="rId2698" Type="http://schemas.openxmlformats.org/officeDocument/2006/relationships/hyperlink" Target="https://drive.google.com/open?id=0B9VH351EVEJPflNxdzE3VmdCT1BvbVRNR1cyZ1NraTJLZXlucEJMYTZJVzYtZ3liZ2tWOW8" TargetMode="External"/><Relationship Id="rId365" Type="http://schemas.openxmlformats.org/officeDocument/2006/relationships/hyperlink" Target="https://drive.google.com/drive/folders/1IS8pxpGPtd36r-DejwcXlGFc_afq84-Y?usp=sharing" TargetMode="External"/><Relationship Id="rId572" Type="http://schemas.openxmlformats.org/officeDocument/2006/relationships/hyperlink" Target="https://drive.google.com/open?id=1v-dYNxm7EoIj_YUTJFZUJSCvR9Tex5qw" TargetMode="External"/><Relationship Id="rId2046" Type="http://schemas.openxmlformats.org/officeDocument/2006/relationships/hyperlink" Target="https://drive.google.com/open?id=0B9VH351EVEJPY2NOQV93SVUwcDQ" TargetMode="External"/><Relationship Id="rId2253" Type="http://schemas.openxmlformats.org/officeDocument/2006/relationships/hyperlink" Target="https://drive.google.com/open?id=0B9VH351EVEJPLTdOc19MelN0VDA" TargetMode="External"/><Relationship Id="rId2460" Type="http://schemas.openxmlformats.org/officeDocument/2006/relationships/hyperlink" Target="https://drive.google.com/open?id=0B9VH351EVEJPbDV3cmpESzlMNkE" TargetMode="External"/><Relationship Id="rId225" Type="http://schemas.openxmlformats.org/officeDocument/2006/relationships/hyperlink" Target="https://drive.google.com/drive/folders/1t97vQcoWnkGcDN3Fvh9gfhhyTDElwii_?usp=sharing" TargetMode="External"/><Relationship Id="rId432" Type="http://schemas.openxmlformats.org/officeDocument/2006/relationships/hyperlink" Target="https://drive.google.com/open?id=1InBZIj8VDVdAdHn2AkEx83lYkEA-V782" TargetMode="External"/><Relationship Id="rId877" Type="http://schemas.openxmlformats.org/officeDocument/2006/relationships/hyperlink" Target="https://drive.google.com/open?id=1OxtifjH9uTpalyyV4TLI6wHGLdjQs9ou" TargetMode="External"/><Relationship Id="rId1062" Type="http://schemas.openxmlformats.org/officeDocument/2006/relationships/hyperlink" Target="https://drive.google.com/open?id=11Fb_PocaOnMb_L0zYo4uFxEYEwkVVZ3K" TargetMode="External"/><Relationship Id="rId2113" Type="http://schemas.openxmlformats.org/officeDocument/2006/relationships/hyperlink" Target="https://drive.google.com/open?id=0B9VH351EVEJPUW5kYzRkbmJIb2M" TargetMode="External"/><Relationship Id="rId2320" Type="http://schemas.openxmlformats.org/officeDocument/2006/relationships/hyperlink" Target="https://drive.google.com/open?id=0B9VH351EVEJPRzJ5NkFiNHVFTEk" TargetMode="External"/><Relationship Id="rId2558" Type="http://schemas.openxmlformats.org/officeDocument/2006/relationships/hyperlink" Target="https://drive.google.com/open?id=0B9VH351EVEJPdEhmZGVGVFdtT1k" TargetMode="External"/><Relationship Id="rId2765" Type="http://schemas.openxmlformats.org/officeDocument/2006/relationships/hyperlink" Target="https://drive.google.com/open?id=0B9VH351EVEJPfndKbDV4T2ZRbGxMaV9pOGh1YTM5bjRSMlhDeWxURU1telJnM0JmUjE2dTQ&amp;authuser=0" TargetMode="External"/><Relationship Id="rId2972" Type="http://schemas.openxmlformats.org/officeDocument/2006/relationships/hyperlink" Target="https://drive.google.com/open?id=0B9VH351EVEJPdXdWLXo1TU0ySlE&amp;authuser=0" TargetMode="External"/><Relationship Id="rId737" Type="http://schemas.openxmlformats.org/officeDocument/2006/relationships/hyperlink" Target="https://drive.google.com/open?id=1A3IQ0MzxYIVjWlbMyk7Mo4sis6q9fPMz" TargetMode="External"/><Relationship Id="rId944" Type="http://schemas.openxmlformats.org/officeDocument/2006/relationships/hyperlink" Target="https://drive.google.com/open?id=1XxmBzFwuChMosnoQDhqQ_UYEeNPptWF-" TargetMode="External"/><Relationship Id="rId1367" Type="http://schemas.openxmlformats.org/officeDocument/2006/relationships/hyperlink" Target="https://drive.google.com/open?id=1j8Mc5uI26CkL-oQatxyQ1-4XwLKAAz6g" TargetMode="External"/><Relationship Id="rId1574" Type="http://schemas.openxmlformats.org/officeDocument/2006/relationships/hyperlink" Target="https://drive.google.com/open?id=0By9076QATsXNVmpqUFdGcXpTYjQ" TargetMode="External"/><Relationship Id="rId1781" Type="http://schemas.openxmlformats.org/officeDocument/2006/relationships/hyperlink" Target="https://drive.google.com/open?id=0By9076QATsXNczFGN1dzR0JLMUE" TargetMode="External"/><Relationship Id="rId2418" Type="http://schemas.openxmlformats.org/officeDocument/2006/relationships/hyperlink" Target="https://drive.google.com/open?id=0B9VH351EVEJPT3gyWDNPdldja28" TargetMode="External"/><Relationship Id="rId2625" Type="http://schemas.openxmlformats.org/officeDocument/2006/relationships/hyperlink" Target="https://drive.google.com/open?id=0B9VH351EVEJPfml0RHJwTDB3RVZ2NjRWRXhld3AwbmtYaWd5dDFEbGYyYnEzOW5YbENjR2M" TargetMode="External"/><Relationship Id="rId2832" Type="http://schemas.openxmlformats.org/officeDocument/2006/relationships/hyperlink" Target="https://drive.google.com/open?id=0B9VH351EVEJPflg3U0gxdVF0azk4Zk5LaFg2LUQyTE9Mb29jRmQzZDRRTWI4Tlg4OWRmbzA&amp;authuser=0" TargetMode="External"/><Relationship Id="rId73" Type="http://schemas.openxmlformats.org/officeDocument/2006/relationships/hyperlink" Target="https://drive.google.com/drive/folders/1Zzq3V_xedV-7dEY-z8TEDss9xBQQPE-0?usp=sharing" TargetMode="External"/><Relationship Id="rId804" Type="http://schemas.openxmlformats.org/officeDocument/2006/relationships/hyperlink" Target="https://drive.google.com/open?id=1w_5u99t2ifBUu-j-_v-LzOMN2uKsV-Hm" TargetMode="External"/><Relationship Id="rId1227" Type="http://schemas.openxmlformats.org/officeDocument/2006/relationships/hyperlink" Target="https://drive.google.com/open?id=1Dg36OXlFtkOTDYNQT5N5hVYEkeNsEP48" TargetMode="External"/><Relationship Id="rId1434" Type="http://schemas.openxmlformats.org/officeDocument/2006/relationships/hyperlink" Target="https://drive.google.com/open?id=1BSx-3BZedHDLzrbY88cQxDbyYQADsKOp" TargetMode="External"/><Relationship Id="rId1641" Type="http://schemas.openxmlformats.org/officeDocument/2006/relationships/hyperlink" Target="https://drive.google.com/open?id=0By9076QATsXNSDloaFZGblI2cUE" TargetMode="External"/><Relationship Id="rId1879" Type="http://schemas.openxmlformats.org/officeDocument/2006/relationships/hyperlink" Target="https://drive.google.com/open?id=0B2QUlEER30QDSXlDN2M5bHhkY1k" TargetMode="External"/><Relationship Id="rId1501" Type="http://schemas.openxmlformats.org/officeDocument/2006/relationships/hyperlink" Target="https://drive.google.com/open?id=1s5tkUKr7VteAA4bkodZ4ZYOaHKofvXe9" TargetMode="External"/><Relationship Id="rId1739" Type="http://schemas.openxmlformats.org/officeDocument/2006/relationships/hyperlink" Target="https://drive.google.com/open?id=0By9076QATsXNSFZtb1U3S0JEalk" TargetMode="External"/><Relationship Id="rId1946" Type="http://schemas.openxmlformats.org/officeDocument/2006/relationships/hyperlink" Target="https://drive.google.com/open?id=0B9VH351EVEJPQTFYRHUydHRuQ2M" TargetMode="External"/><Relationship Id="rId1806" Type="http://schemas.openxmlformats.org/officeDocument/2006/relationships/hyperlink" Target="https://drive.google.com/open?id=0By9076QATsXNQlVZUjZCR1BjQTQ" TargetMode="External"/><Relationship Id="rId387" Type="http://schemas.openxmlformats.org/officeDocument/2006/relationships/hyperlink" Target="https://drive.google.com/drive/folders/1nEzLKAvohh9bdt-z0zlFdz0grLO30Y_D?usp=sharing" TargetMode="External"/><Relationship Id="rId594" Type="http://schemas.openxmlformats.org/officeDocument/2006/relationships/hyperlink" Target="https://drive.google.com/open?id=16pAoW9TU88YZTiT0GfNVM-_7_qCIBTgZ" TargetMode="External"/><Relationship Id="rId2068" Type="http://schemas.openxmlformats.org/officeDocument/2006/relationships/hyperlink" Target="https://drive.google.com/open?id=0B9VH351EVEJPSFJ2VnY1aE51c0k" TargetMode="External"/><Relationship Id="rId2275" Type="http://schemas.openxmlformats.org/officeDocument/2006/relationships/hyperlink" Target="https://drive.google.com/open?id=0B9VH351EVEJPQnlKZ19Hc2s5dWM" TargetMode="External"/><Relationship Id="rId247" Type="http://schemas.openxmlformats.org/officeDocument/2006/relationships/hyperlink" Target="https://drive.google.com/drive/folders/1Z2eKmK6QdBNXuUPPe6ooLbc4syh0oQ-c?usp=sharing" TargetMode="External"/><Relationship Id="rId899" Type="http://schemas.openxmlformats.org/officeDocument/2006/relationships/hyperlink" Target="https://drive.google.com/open?id=14RXv2jZlYeshUqIAadfJHsELivrGBgyB" TargetMode="External"/><Relationship Id="rId1084" Type="http://schemas.openxmlformats.org/officeDocument/2006/relationships/hyperlink" Target="https://drive.google.com/open?id=1Vko9QBw9AHUbGB_KRs1KWkH-8TbaWz4j" TargetMode="External"/><Relationship Id="rId2482" Type="http://schemas.openxmlformats.org/officeDocument/2006/relationships/hyperlink" Target="https://drive.google.com/open?id=0By9076QATsXNVC1feDJDbVBNS28" TargetMode="External"/><Relationship Id="rId2787" Type="http://schemas.openxmlformats.org/officeDocument/2006/relationships/hyperlink" Target="https://drive.google.com/open?id=0B9VH351EVEJPfmx4ZXN1T2pSUHFCV2FqWkk2TnhCX1B4ekp5bHRsNjlEYUMxWkI1N09jQ28&amp;authuser=0" TargetMode="External"/><Relationship Id="rId107" Type="http://schemas.openxmlformats.org/officeDocument/2006/relationships/hyperlink" Target="https://drive.google.com/drive/folders/1-qRiOAdlBznC2WLicOkUEVxNqxmS2nXt?usp=sharing" TargetMode="External"/><Relationship Id="rId454" Type="http://schemas.openxmlformats.org/officeDocument/2006/relationships/hyperlink" Target="https://drive.google.com/open?id=1WUyFuRo5F89wVaMSEvvc4qZpm2Wp3xRb" TargetMode="External"/><Relationship Id="rId661" Type="http://schemas.openxmlformats.org/officeDocument/2006/relationships/hyperlink" Target="https://drive.google.com/open?id=1z9ssKyyBOZco8qhLNgKNcJ8kl1MSTEOo" TargetMode="External"/><Relationship Id="rId759" Type="http://schemas.openxmlformats.org/officeDocument/2006/relationships/hyperlink" Target="https://drive.google.com/open?id=1We_-NdyqezBqncoMKWSHH3MZM7rKwwHO" TargetMode="External"/><Relationship Id="rId966" Type="http://schemas.openxmlformats.org/officeDocument/2006/relationships/hyperlink" Target="https://drive.google.com/open?id=1AnwVL4bG1-ebu2QPnQYQi2h7Itp1x73b" TargetMode="External"/><Relationship Id="rId1291" Type="http://schemas.openxmlformats.org/officeDocument/2006/relationships/hyperlink" Target="https://drive.google.com/open?id=1G5JbedVF7ZY6pRNizmPyNmAOUakmu778" TargetMode="External"/><Relationship Id="rId1389" Type="http://schemas.openxmlformats.org/officeDocument/2006/relationships/hyperlink" Target="https://drive.google.com/open?id=14b8Rwug1G9u0vUrT2dVJsk0_cutPw9Gq" TargetMode="External"/><Relationship Id="rId1596" Type="http://schemas.openxmlformats.org/officeDocument/2006/relationships/hyperlink" Target="https://drive.google.com/open?id=0By9076QATsXNdE1ta3JNNjk1eTA" TargetMode="External"/><Relationship Id="rId2135" Type="http://schemas.openxmlformats.org/officeDocument/2006/relationships/hyperlink" Target="https://drive.google.com/open?id=0B9VH351EVEJPS1RkWm1SRDVGSWc" TargetMode="External"/><Relationship Id="rId2342" Type="http://schemas.openxmlformats.org/officeDocument/2006/relationships/hyperlink" Target="https://drive.google.com/open?id=0B9VH351EVEJPTi1maTVIdVFLbUk" TargetMode="External"/><Relationship Id="rId2647" Type="http://schemas.openxmlformats.org/officeDocument/2006/relationships/hyperlink" Target="https://drive.google.com/open?id=0B9VH351EVEJPflVldE8xVDBqRmJqUkVKZ2JXendCSk11ZHZkMlczWGZjdWQtazR1d0JseEE" TargetMode="External"/><Relationship Id="rId314" Type="http://schemas.openxmlformats.org/officeDocument/2006/relationships/hyperlink" Target="https://drive.google.com/drive/folders/1jwUPGiILf-qqi6_cH_LX20uzxH1L2g6E?usp=sharing" TargetMode="External"/><Relationship Id="rId521" Type="http://schemas.openxmlformats.org/officeDocument/2006/relationships/hyperlink" Target="https://drive.google.com/open?id=13BzsQbMqADqnb2ndcQSL0jTuCotfo4dU" TargetMode="External"/><Relationship Id="rId619" Type="http://schemas.openxmlformats.org/officeDocument/2006/relationships/hyperlink" Target="https://drive.google.com/open?id=1v8ZvQXlm56HgzcKmwv2_oztOexfqagh_" TargetMode="External"/><Relationship Id="rId1151" Type="http://schemas.openxmlformats.org/officeDocument/2006/relationships/hyperlink" Target="https://drive.google.com/open?id=1DcsELjmYfmxFnCuAJI-MlEyhUNGEmTSG" TargetMode="External"/><Relationship Id="rId1249" Type="http://schemas.openxmlformats.org/officeDocument/2006/relationships/hyperlink" Target="https://drive.google.com/open?id=17csbtoX0a338Y4ynae_xihOZG22VcW56" TargetMode="External"/><Relationship Id="rId2202" Type="http://schemas.openxmlformats.org/officeDocument/2006/relationships/hyperlink" Target="https://drive.google.com/open?id=0B9VH351EVEJPLWJWeFJYdGZSbEU" TargetMode="External"/><Relationship Id="rId2854" Type="http://schemas.openxmlformats.org/officeDocument/2006/relationships/hyperlink" Target="https://drive.google.com/open?id=0B9VH351EVEJPfmc2dWNnSUdDdWhEWVhGZ0FaWG92V2pPM3U4SW9SbzRBUDhqd1FtOGNyODQ&amp;authuser=0" TargetMode="External"/><Relationship Id="rId95" Type="http://schemas.openxmlformats.org/officeDocument/2006/relationships/hyperlink" Target="https://drive.google.com/drive/folders/1iHiE2GeSDWGfdFnxQ7lPyKNzJRFHB-kg?usp=sharing" TargetMode="External"/><Relationship Id="rId826" Type="http://schemas.openxmlformats.org/officeDocument/2006/relationships/hyperlink" Target="https://drive.google.com/open?id=1EfXQVYFcAI6Y-qg3lwwc6L2v29ZDhn2F" TargetMode="External"/><Relationship Id="rId1011" Type="http://schemas.openxmlformats.org/officeDocument/2006/relationships/hyperlink" Target="https://drive.google.com/open?id=1oM0DfuDX3rYPODK_R4z0RAfrr1e1P3_0" TargetMode="External"/><Relationship Id="rId1109" Type="http://schemas.openxmlformats.org/officeDocument/2006/relationships/hyperlink" Target="https://drive.google.com/open?id=1V-DSqfka8hNmrbqNx7Z3b4mEnaEsBIq-" TargetMode="External"/><Relationship Id="rId1456" Type="http://schemas.openxmlformats.org/officeDocument/2006/relationships/hyperlink" Target="https://drive.google.com/open?id=1Dmx0nr4ohBEPfXlhSiR4dgfBKi1Nj0KG" TargetMode="External"/><Relationship Id="rId1663" Type="http://schemas.openxmlformats.org/officeDocument/2006/relationships/hyperlink" Target="https://drive.google.com/open?id=0B9VH351EVEJPR1dtV0lueUxyLTQ" TargetMode="External"/><Relationship Id="rId1870" Type="http://schemas.openxmlformats.org/officeDocument/2006/relationships/hyperlink" Target="https://drive.google.com/open?id=0B2QUlEER30QDREwzU0tuLTdRbGM" TargetMode="External"/><Relationship Id="rId1968" Type="http://schemas.openxmlformats.org/officeDocument/2006/relationships/hyperlink" Target="https://drive.google.com/open?id=0B9VH351EVEJPNVFXRm5TTG1OdTg" TargetMode="External"/><Relationship Id="rId2507" Type="http://schemas.openxmlformats.org/officeDocument/2006/relationships/hyperlink" Target="https://drive.google.com/open?id=0B9VH351EVEJPSXZ3M3ZPS2tLZTQ" TargetMode="External"/><Relationship Id="rId2714" Type="http://schemas.openxmlformats.org/officeDocument/2006/relationships/hyperlink" Target="https://drive.google.com/open?id=0B9VH351EVEJPfnU5Z0liS1JMVVVGZk1acFU2TUJ3TTNNaDZ5X241eUhhR3hSdUFEVXhWaEE" TargetMode="External"/><Relationship Id="rId2921" Type="http://schemas.openxmlformats.org/officeDocument/2006/relationships/hyperlink" Target="https://drive.google.com/open?id=0B9VH351EVEJPfmxiUU5UeVc0ZDlpMHBVdE40VlFUSUVaVDBXWHdCVDNyZHN4S1VIb1hlU1E&amp;authuser=0" TargetMode="External"/><Relationship Id="rId1316" Type="http://schemas.openxmlformats.org/officeDocument/2006/relationships/hyperlink" Target="https://drive.google.com/open?id=11bqlYngOwtoUlm4vI6Yy2D5IcrMW83uv" TargetMode="External"/><Relationship Id="rId1523" Type="http://schemas.openxmlformats.org/officeDocument/2006/relationships/hyperlink" Target="https://drive.google.com/open?id=1q2-PzdI2c2LuKDXuCpxhEtP8LwbtMGtv" TargetMode="External"/><Relationship Id="rId1730" Type="http://schemas.openxmlformats.org/officeDocument/2006/relationships/hyperlink" Target="https://drive.google.com/open?id=0By9076QATsXNeW1vcFllZG5TWkU" TargetMode="External"/><Relationship Id="rId22" Type="http://schemas.openxmlformats.org/officeDocument/2006/relationships/hyperlink" Target="https://drive.google.com/drive/folders/1W4Vd-Aa6qunUsG8uB0DumadYWMkmmWmF?usp=sharing" TargetMode="External"/><Relationship Id="rId1828" Type="http://schemas.openxmlformats.org/officeDocument/2006/relationships/hyperlink" Target="https://drive.google.com/open?id=0By9076QATsXNTUVZa2UtUXVmeWM" TargetMode="External"/><Relationship Id="rId171" Type="http://schemas.openxmlformats.org/officeDocument/2006/relationships/hyperlink" Target="https://drive.google.com/drive/folders/1TUs3dPIBkv5IPYB1gG1OHVGKJ5yEKkUL?usp=sharing" TargetMode="External"/><Relationship Id="rId2297" Type="http://schemas.openxmlformats.org/officeDocument/2006/relationships/hyperlink" Target="https://drive.google.com/open?id=0B9VH351EVEJPRUFKMnpJQkc0Q3M" TargetMode="External"/><Relationship Id="rId269" Type="http://schemas.openxmlformats.org/officeDocument/2006/relationships/hyperlink" Target="https://drive.google.com/drive/folders/1_AbS8ccZ54HUCmxEyTpNVo61P7UPbaEE?usp=sharing" TargetMode="External"/><Relationship Id="rId476" Type="http://schemas.openxmlformats.org/officeDocument/2006/relationships/hyperlink" Target="https://drive.google.com/open?id=1X1TOLYwlO3OMwz68HrR-DrrU1EMHert5" TargetMode="External"/><Relationship Id="rId683" Type="http://schemas.openxmlformats.org/officeDocument/2006/relationships/hyperlink" Target="https://drive.google.com/open?id=1s6QzRhXGZ4H0SlIE3JWmL8EWcmTdWEYR" TargetMode="External"/><Relationship Id="rId890" Type="http://schemas.openxmlformats.org/officeDocument/2006/relationships/hyperlink" Target="https://drive.google.com/open?id=1uNQpNC9ng5sQij9x9MVq8SpiJQV3ha5P" TargetMode="External"/><Relationship Id="rId2157" Type="http://schemas.openxmlformats.org/officeDocument/2006/relationships/hyperlink" Target="https://drive.google.com/open?id=0B9VH351EVEJPUmxMYnFyQUpMcjA" TargetMode="External"/><Relationship Id="rId2364" Type="http://schemas.openxmlformats.org/officeDocument/2006/relationships/hyperlink" Target="https://drive.google.com/open?id=0B9VH351EVEJPeXB2TjI4bThBUVE" TargetMode="External"/><Relationship Id="rId2571" Type="http://schemas.openxmlformats.org/officeDocument/2006/relationships/hyperlink" Target="https://drive.google.com/open?id=0B9VH351EVEJPYmI4UDBwTTZDeVk" TargetMode="External"/><Relationship Id="rId129" Type="http://schemas.openxmlformats.org/officeDocument/2006/relationships/hyperlink" Target="https://drive.google.com/drive/folders/1jwkKHFDKz3M8nYL5W9CuLKmpUMXMJ8mS?usp=sharing" TargetMode="External"/><Relationship Id="rId336" Type="http://schemas.openxmlformats.org/officeDocument/2006/relationships/hyperlink" Target="https://drive.google.com/drive/folders/14SKbgV__DVsM4LebrT_0wXwKbDriQZ43?usp=sharing" TargetMode="External"/><Relationship Id="rId543" Type="http://schemas.openxmlformats.org/officeDocument/2006/relationships/hyperlink" Target="https://drive.google.com/open?id=1jDwQW_rApTKQC0b7ua_3UJXzirKSjz9X" TargetMode="External"/><Relationship Id="rId988" Type="http://schemas.openxmlformats.org/officeDocument/2006/relationships/hyperlink" Target="https://drive.google.com/open?id=1WD8z2l_66PZDYiStv5k4csb-FmND_acT" TargetMode="External"/><Relationship Id="rId1173" Type="http://schemas.openxmlformats.org/officeDocument/2006/relationships/hyperlink" Target="https://drive.google.com/drive/folders/1BLW584FFt0uuWPYTuBSdN4GeyOt15iCX" TargetMode="External"/><Relationship Id="rId1380" Type="http://schemas.openxmlformats.org/officeDocument/2006/relationships/hyperlink" Target="https://drive.google.com/open?id=1nrKSn1VnxuKgyuE2x0sHe-Pu7IpgBA_k" TargetMode="External"/><Relationship Id="rId2017" Type="http://schemas.openxmlformats.org/officeDocument/2006/relationships/hyperlink" Target="https://drive.google.com/open?id=0B9VH351EVEJPX2p0LVJkeTFPdWs" TargetMode="External"/><Relationship Id="rId2224" Type="http://schemas.openxmlformats.org/officeDocument/2006/relationships/hyperlink" Target="https://drive.google.com/open?id=0B9VH351EVEJPWHZoX1FtRnlSMnc" TargetMode="External"/><Relationship Id="rId2669" Type="http://schemas.openxmlformats.org/officeDocument/2006/relationships/hyperlink" Target="https://drive.google.com/open?id=0B9VH351EVEJPfjNud0pIQXd2Nk1oY3doMjBxYlZqek56TWRRamJCSnZrYTVvMlRhMjZvdW8" TargetMode="External"/><Relationship Id="rId2876" Type="http://schemas.openxmlformats.org/officeDocument/2006/relationships/hyperlink" Target="https://drive.google.com/open?id=0By9076QATsXNcE5OZXZ2blZXSUU&amp;authuser=0" TargetMode="External"/><Relationship Id="rId403" Type="http://schemas.openxmlformats.org/officeDocument/2006/relationships/hyperlink" Target="https://drive.google.com/open?id=1cTDR8ZDXvOj6w-UM6KZOaeOE-Bs4ug2N" TargetMode="External"/><Relationship Id="rId750" Type="http://schemas.openxmlformats.org/officeDocument/2006/relationships/hyperlink" Target="https://drive.google.com/open?id=1Vokx1d3VKVywC4qMTn0lThJ3C_aQY_Ny" TargetMode="External"/><Relationship Id="rId848" Type="http://schemas.openxmlformats.org/officeDocument/2006/relationships/hyperlink" Target="https://drive.google.com/open?id=1tjzn8860nNFFx4ZMT4ipiEYyxc7LE7KO" TargetMode="External"/><Relationship Id="rId1033" Type="http://schemas.openxmlformats.org/officeDocument/2006/relationships/hyperlink" Target="https://drive.google.com/open?id=1BgOl0-A0kSFAStKbwv9QCOENNBHcTMDt" TargetMode="External"/><Relationship Id="rId1478" Type="http://schemas.openxmlformats.org/officeDocument/2006/relationships/hyperlink" Target="https://drive.google.com/open?id=1d7aUqmm44_yeBoW02sHecniO83-ePq0S" TargetMode="External"/><Relationship Id="rId1685" Type="http://schemas.openxmlformats.org/officeDocument/2006/relationships/hyperlink" Target="https://drive.google.com/open?id=0By9076QATsXNcTFWeU9HYU5oSkk" TargetMode="External"/><Relationship Id="rId1892" Type="http://schemas.openxmlformats.org/officeDocument/2006/relationships/hyperlink" Target="https://drive.google.com/open?id=0By9076QATsXNWVdJd1BULTdjbkE" TargetMode="External"/><Relationship Id="rId2431" Type="http://schemas.openxmlformats.org/officeDocument/2006/relationships/hyperlink" Target="https://drive.google.com/open?id=0By9076QATsXNMVRyRUZjdkxiQWs" TargetMode="External"/><Relationship Id="rId2529" Type="http://schemas.openxmlformats.org/officeDocument/2006/relationships/hyperlink" Target="https://drive.google.com/open?id=0B9VH351EVEJPUkFqcnB0WU9uM1U" TargetMode="External"/><Relationship Id="rId2736" Type="http://schemas.openxmlformats.org/officeDocument/2006/relationships/hyperlink" Target="https://drive.google.com/open?id=0B9VH351EVEJPfnIzVm12Vm92V0RVTVlZbzN1ZDI0UzJtMFVqMGNWZHFIUW9McmJBOWlUbjQ&amp;authuser=0" TargetMode="External"/><Relationship Id="rId610" Type="http://schemas.openxmlformats.org/officeDocument/2006/relationships/hyperlink" Target="https://drive.google.com/open?id=1cWNGUpVz_Ox9eftviOs76pBUC1NYQiA-" TargetMode="External"/><Relationship Id="rId708" Type="http://schemas.openxmlformats.org/officeDocument/2006/relationships/hyperlink" Target="https://drive.google.com/open?id=12xAOu4PJHTZC45R_BWRFsZ6LiSQ4-D3C" TargetMode="External"/><Relationship Id="rId915" Type="http://schemas.openxmlformats.org/officeDocument/2006/relationships/hyperlink" Target="https://drive.google.com/open?id=1tp2HNLnH8S9W1cVHA8fQD1Xrj37Fr3tt" TargetMode="External"/><Relationship Id="rId1240" Type="http://schemas.openxmlformats.org/officeDocument/2006/relationships/hyperlink" Target="https://drive.google.com/open?id=1nVhu20EEk7MYlP0w7O9pdli-epnMtvEZ" TargetMode="External"/><Relationship Id="rId1338" Type="http://schemas.openxmlformats.org/officeDocument/2006/relationships/hyperlink" Target="https://drive.google.com/open?id=1QUcRgVUbYJsAG9-8w8M2RbBaJzbM5MET" TargetMode="External"/><Relationship Id="rId1545" Type="http://schemas.openxmlformats.org/officeDocument/2006/relationships/hyperlink" Target="https://drive.google.com/open?id=1fjZyQaKM9yIXaZDf8uJbJYFRIcizNqWP" TargetMode="External"/><Relationship Id="rId2943" Type="http://schemas.openxmlformats.org/officeDocument/2006/relationships/hyperlink" Target="https://drive.google.com/open?id=0B9VH351EVEJPfmpNZVo5TGwwYjRtZlhVNzRUdExjd2tBczRnRE8wZG9YdDF5SHgzWU5lRlU&amp;authuser=0" TargetMode="External"/><Relationship Id="rId1100" Type="http://schemas.openxmlformats.org/officeDocument/2006/relationships/hyperlink" Target="https://drive.google.com/open?id=1c-sMwJTFFR62puRnlwJBe5bwpLs0Zkxt" TargetMode="External"/><Relationship Id="rId1405" Type="http://schemas.openxmlformats.org/officeDocument/2006/relationships/hyperlink" Target="https://drive.google.com/open?id=1JGNF6Dsw8rbmCUw91LFqWB_qwoFjxkNi" TargetMode="External"/><Relationship Id="rId1752" Type="http://schemas.openxmlformats.org/officeDocument/2006/relationships/hyperlink" Target="https://drive.google.com/open?id=0By9076QATsXNUWtkTVhRQU1vRFE" TargetMode="External"/><Relationship Id="rId2803" Type="http://schemas.openxmlformats.org/officeDocument/2006/relationships/hyperlink" Target="https://drive.google.com/open?id=0B9VH351EVEJPflhMZE84N2UzMUkyV1RUQUpKN0hHYUNzcjJlbDZPdGQwcVZ0cEhqX2huYlk&amp;authuser=0" TargetMode="External"/><Relationship Id="rId44" Type="http://schemas.openxmlformats.org/officeDocument/2006/relationships/hyperlink" Target="https://drive.google.com/drive/folders/1DC3vATseEbxrKaa-T1P-Ax9L9SluPQOH?usp=sharing" TargetMode="External"/><Relationship Id="rId1612" Type="http://schemas.openxmlformats.org/officeDocument/2006/relationships/hyperlink" Target="https://drive.google.com/open?id=0By9076QATsXNLXpjV0ZqUWdmejA" TargetMode="External"/><Relationship Id="rId1917" Type="http://schemas.openxmlformats.org/officeDocument/2006/relationships/hyperlink" Target="https://drive.google.com/open?id=0B2QUlEER30QDRDRhaUZWZmRmZms" TargetMode="External"/><Relationship Id="rId193" Type="http://schemas.openxmlformats.org/officeDocument/2006/relationships/hyperlink" Target="https://drive.google.com/drive/folders/1iIPkqUCVtmyyRwkTwShAe3JmU-yyU2hs?usp=sharing" TargetMode="External"/><Relationship Id="rId498" Type="http://schemas.openxmlformats.org/officeDocument/2006/relationships/hyperlink" Target="https://drive.google.com/open?id=1gk3_xkXLsc66JWWPLcef_tBTzKO_vVT1" TargetMode="External"/><Relationship Id="rId2081" Type="http://schemas.openxmlformats.org/officeDocument/2006/relationships/hyperlink" Target="https://drive.google.com/open?id=0B9VH351EVEJPc18tUFJEZ2pUc1E" TargetMode="External"/><Relationship Id="rId2179" Type="http://schemas.openxmlformats.org/officeDocument/2006/relationships/hyperlink" Target="https://drive.google.com/open?id=0B9VH351EVEJPRHJHcGlxcS11MmM" TargetMode="External"/><Relationship Id="rId260" Type="http://schemas.openxmlformats.org/officeDocument/2006/relationships/hyperlink" Target="https://drive.google.com/drive/folders/12wqX9oMqi0bK68XtdCSsKIv5whPwbm00?usp=sharing" TargetMode="External"/><Relationship Id="rId2386" Type="http://schemas.openxmlformats.org/officeDocument/2006/relationships/hyperlink" Target="https://drive.google.com/open?id=0B9VH351EVEJPcWhveDUybDJGeEE" TargetMode="External"/><Relationship Id="rId2593" Type="http://schemas.openxmlformats.org/officeDocument/2006/relationships/hyperlink" Target="https://drive.google.com/open?id=0B9VH351EVEJPZUhQaDQ0N0F1M28" TargetMode="External"/><Relationship Id="rId120" Type="http://schemas.openxmlformats.org/officeDocument/2006/relationships/hyperlink" Target="https://drive.google.com/drive/folders/1nRY2QZxaaV6QhCBaJ_65lcYdOaPFGYbh?usp=sharing" TargetMode="External"/><Relationship Id="rId358" Type="http://schemas.openxmlformats.org/officeDocument/2006/relationships/hyperlink" Target="https://drive.google.com/drive/folders/1p-uZjpUoQrufXHRCEf2U3afRHKUyb_Aj?usp=sharing" TargetMode="External"/><Relationship Id="rId565" Type="http://schemas.openxmlformats.org/officeDocument/2006/relationships/hyperlink" Target="https://drive.google.com/open?id=1NVy8rFv48JnXt5cKFV3NB38XVQdmPG4h" TargetMode="External"/><Relationship Id="rId772" Type="http://schemas.openxmlformats.org/officeDocument/2006/relationships/hyperlink" Target="https://drive.google.com/open?id=1Q0QAfwBVc-PvxqnBcI9kGq9NrSBARsHY" TargetMode="External"/><Relationship Id="rId1195" Type="http://schemas.openxmlformats.org/officeDocument/2006/relationships/hyperlink" Target="https://drive.google.com/open?id=1kjM3eWmPRKDRHScHUnfImU90dayyahpI" TargetMode="External"/><Relationship Id="rId2039" Type="http://schemas.openxmlformats.org/officeDocument/2006/relationships/hyperlink" Target="https://drive.google.com/open?id=0B9VH351EVEJPNDl1TUNoVjh1WlU" TargetMode="External"/><Relationship Id="rId2246" Type="http://schemas.openxmlformats.org/officeDocument/2006/relationships/hyperlink" Target="https://drive.google.com/open?id=0B9VH351EVEJPa0tEcW44VEp4azA" TargetMode="External"/><Relationship Id="rId2453" Type="http://schemas.openxmlformats.org/officeDocument/2006/relationships/hyperlink" Target="https://drive.google.com/open?id=0B9VH351EVEJPZUhCckhKWThrTmc" TargetMode="External"/><Relationship Id="rId2660" Type="http://schemas.openxmlformats.org/officeDocument/2006/relationships/hyperlink" Target="https://drive.google.com/open?id=0B9VH351EVEJPfnVjVHRCZGNqMFpVVnM1bTZkVllLSFVmc0FyYWh4Mnk4TjRKLWg5SXBNLTQ" TargetMode="External"/><Relationship Id="rId2898" Type="http://schemas.openxmlformats.org/officeDocument/2006/relationships/hyperlink" Target="https://drive.google.com/open?id=0B9VH351EVEJPfml1ZENQY0loOERRUGFMRkd0ekxVR2RFZm8tek5QeXZkT3FrQkFrcVdJTUU&amp;authuser=0" TargetMode="External"/><Relationship Id="rId218" Type="http://schemas.openxmlformats.org/officeDocument/2006/relationships/hyperlink" Target="https://drive.google.com/drive/folders/1MXR9opp6qAsgueDbIkR6rAHGCMIynBRc?usp=sharing" TargetMode="External"/><Relationship Id="rId425" Type="http://schemas.openxmlformats.org/officeDocument/2006/relationships/hyperlink" Target="https://drive.google.com/open?id=1OVYoV3hO9dEBt28uO7ogGoCiZJh02z8p" TargetMode="External"/><Relationship Id="rId632" Type="http://schemas.openxmlformats.org/officeDocument/2006/relationships/hyperlink" Target="https://drive.google.com/open?id=1IfeuCdQPh5ESFentWtRLESa0ZkMvF52z" TargetMode="External"/><Relationship Id="rId1055" Type="http://schemas.openxmlformats.org/officeDocument/2006/relationships/hyperlink" Target="https://drive.google.com/open?id=1yHp7-xsJ9B4UMWaIO7iBIx4BW8AAvp2S" TargetMode="External"/><Relationship Id="rId1262" Type="http://schemas.openxmlformats.org/officeDocument/2006/relationships/hyperlink" Target="https://drive.google.com/open?id=1-ftrSIN4V2G8c7i1aR_mcEWjcqASpkOq" TargetMode="External"/><Relationship Id="rId2106" Type="http://schemas.openxmlformats.org/officeDocument/2006/relationships/hyperlink" Target="https://drive.google.com/open?id=0B9VH351EVEJPN1dJVDlBM1RwazQ" TargetMode="External"/><Relationship Id="rId2313" Type="http://schemas.openxmlformats.org/officeDocument/2006/relationships/hyperlink" Target="https://drive.google.com/open?id=0B9VH351EVEJPaEtxUlQ0Y0tLTU0" TargetMode="External"/><Relationship Id="rId2520" Type="http://schemas.openxmlformats.org/officeDocument/2006/relationships/hyperlink" Target="https://drive.google.com/open?id=0B9VH351EVEJPYVlPSmRhSkstc3c" TargetMode="External"/><Relationship Id="rId2758" Type="http://schemas.openxmlformats.org/officeDocument/2006/relationships/hyperlink" Target="https://drive.google.com/open?id=0B9VH351EVEJPfk1DRk1Ed0swLXh2ejRuaGVCanVVSzhwRm9FaGF6VkZvUmxtXzhDZ0lWOGM&amp;authuser=0" TargetMode="External"/><Relationship Id="rId2965" Type="http://schemas.openxmlformats.org/officeDocument/2006/relationships/hyperlink" Target="https://drive.google.com/open?id=0B9VH351EVEJPfmlVR09EMGppaDBBWXc1YWVwSVJVcTZCalJhODcta1Jld3ZPNmszSDZQVGM&amp;authuser=0" TargetMode="External"/><Relationship Id="rId937" Type="http://schemas.openxmlformats.org/officeDocument/2006/relationships/hyperlink" Target="https://drive.google.com/open?id=17Rp3hHwyVZXxteL9Um7AuQphGP8UHZcS" TargetMode="External"/><Relationship Id="rId1122" Type="http://schemas.openxmlformats.org/officeDocument/2006/relationships/hyperlink" Target="https://drive.google.com/open?id=1p2CMDBVXgfKYY2JhYTyfs74HuL_EAjuU" TargetMode="External"/><Relationship Id="rId1567" Type="http://schemas.openxmlformats.org/officeDocument/2006/relationships/hyperlink" Target="https://drive.google.com/open?id=0By9076QATsXNTmc4aFROTjN6NlU" TargetMode="External"/><Relationship Id="rId1774" Type="http://schemas.openxmlformats.org/officeDocument/2006/relationships/hyperlink" Target="https://drive.google.com/open?id=0By9076QATsXNWF9wS0N0Q3YxNEU" TargetMode="External"/><Relationship Id="rId1981" Type="http://schemas.openxmlformats.org/officeDocument/2006/relationships/hyperlink" Target="https://drive.google.com/open?id=0B9VH351EVEJPZnUxb2FROFJDMVk" TargetMode="External"/><Relationship Id="rId2618" Type="http://schemas.openxmlformats.org/officeDocument/2006/relationships/hyperlink" Target="https://drive.google.com/open?id=0By9076QATsXNWWl6UW5ZQTBnMUU" TargetMode="External"/><Relationship Id="rId2825" Type="http://schemas.openxmlformats.org/officeDocument/2006/relationships/hyperlink" Target="https://drive.google.com/open?id=0B9VH351EVEJPfmU2TDJuY0psUjR6S2xzVEl6b2lIc1Ftb3JEYV85WTNJVENkUWJKMWVpUTA&amp;authuser=0" TargetMode="External"/><Relationship Id="rId66" Type="http://schemas.openxmlformats.org/officeDocument/2006/relationships/hyperlink" Target="https://drive.google.com/drive/folders/1aPUt5PqTu4HUkn2F4E4EqXNQt2ojJZQQ?usp=sharing" TargetMode="External"/><Relationship Id="rId1427" Type="http://schemas.openxmlformats.org/officeDocument/2006/relationships/hyperlink" Target="https://drive.google.com/open?id=1jzWrrCbU9NF3rfX0OnRfC9o5VmclC5fG" TargetMode="External"/><Relationship Id="rId1634" Type="http://schemas.openxmlformats.org/officeDocument/2006/relationships/hyperlink" Target="https://drive.google.com/open?id=0By9076QATsXNWWhSeHk1cWhubUk" TargetMode="External"/><Relationship Id="rId1841" Type="http://schemas.openxmlformats.org/officeDocument/2006/relationships/hyperlink" Target="https://drive.google.com/open?id=0By9076QATsXNbkJBVkxiT0VRNEk" TargetMode="External"/><Relationship Id="rId1939" Type="http://schemas.openxmlformats.org/officeDocument/2006/relationships/hyperlink" Target="https://drive.google.com/open?id=0B9VH351EVEJPODN4R2t2THVmUjg" TargetMode="External"/><Relationship Id="rId1701" Type="http://schemas.openxmlformats.org/officeDocument/2006/relationships/hyperlink" Target="https://drive.google.com/open?id=0By9076QATsXNRTFjbUEzakpGdUE" TargetMode="External"/><Relationship Id="rId282" Type="http://schemas.openxmlformats.org/officeDocument/2006/relationships/hyperlink" Target="https://drive.google.com/drive/folders/1i487mGkDUFJxQY5ajScqstuXfCNdpnCZ?usp=sharing" TargetMode="External"/><Relationship Id="rId587" Type="http://schemas.openxmlformats.org/officeDocument/2006/relationships/hyperlink" Target="https://drive.google.com/open?id=1ztbu349mW-5XVzmclG3vJeFtDX_pWTGS" TargetMode="External"/><Relationship Id="rId2170" Type="http://schemas.openxmlformats.org/officeDocument/2006/relationships/hyperlink" Target="https://drive.google.com/open?id=0B9VH351EVEJPLUFmWXd5Zm5ETjA" TargetMode="External"/><Relationship Id="rId2268" Type="http://schemas.openxmlformats.org/officeDocument/2006/relationships/hyperlink" Target="https://drive.google.com/open?id=0B9VH351EVEJPUW52WjFlT0FzU2c" TargetMode="External"/><Relationship Id="rId8" Type="http://schemas.openxmlformats.org/officeDocument/2006/relationships/hyperlink" Target="https://drive.google.com/drive/folders/1b47P-QFhjTxwyOEL-TN4eNyDm-b5Oggb?usp=sharing" TargetMode="External"/><Relationship Id="rId142" Type="http://schemas.openxmlformats.org/officeDocument/2006/relationships/hyperlink" Target="https://drive.google.com/drive/folders/1aEDS39XDOKxul3EnFuHd4s6N7hqx9Z9s?usp=sharing" TargetMode="External"/><Relationship Id="rId447" Type="http://schemas.openxmlformats.org/officeDocument/2006/relationships/hyperlink" Target="https://drive.google.com/open?id=1eOtPK5njoFi9Y7sQ_StsAWYc-yOrfed3" TargetMode="External"/><Relationship Id="rId794" Type="http://schemas.openxmlformats.org/officeDocument/2006/relationships/hyperlink" Target="https://drive.google.com/open?id=1wjr4Dpvhd_ECbwrutCBP2Vqs14BkPtpA" TargetMode="External"/><Relationship Id="rId1077" Type="http://schemas.openxmlformats.org/officeDocument/2006/relationships/hyperlink" Target="https://drive.google.com/open?id=14_TJvBiwMLzi04fDJg6HqXQ6IMdOJj2T" TargetMode="External"/><Relationship Id="rId2030" Type="http://schemas.openxmlformats.org/officeDocument/2006/relationships/hyperlink" Target="https://drive.google.com/open?id=0B9VH351EVEJPZEJYaWlRTElha1k" TargetMode="External"/><Relationship Id="rId2128" Type="http://schemas.openxmlformats.org/officeDocument/2006/relationships/hyperlink" Target="https://drive.google.com/open?id=0B9VH351EVEJPUjVCek5ybWltQmc" TargetMode="External"/><Relationship Id="rId2475" Type="http://schemas.openxmlformats.org/officeDocument/2006/relationships/hyperlink" Target="https://drive.google.com/open?id=0B9VH351EVEJPSW9kc0Ewa3I0Vk0" TargetMode="External"/><Relationship Id="rId2682" Type="http://schemas.openxmlformats.org/officeDocument/2006/relationships/hyperlink" Target="https://drive.google.com/open?id=0B9VH351EVEJPfk04QlJwQW51NDJMRk0ybjREMnVkUk1MdENCZG5wX1VSaEZNNUlxcEcybFU" TargetMode="External"/><Relationship Id="rId654" Type="http://schemas.openxmlformats.org/officeDocument/2006/relationships/hyperlink" Target="https://drive.google.com/open?id=15Sgcv-bxfR3gnaRHY445lSpMQ-5fJ1uk" TargetMode="External"/><Relationship Id="rId861" Type="http://schemas.openxmlformats.org/officeDocument/2006/relationships/hyperlink" Target="https://drive.google.com/open?id=1EPZrT3HHNjeoD-a0L77Fbmsj19XjrEUQ" TargetMode="External"/><Relationship Id="rId959" Type="http://schemas.openxmlformats.org/officeDocument/2006/relationships/hyperlink" Target="https://drive.google.com/open?id=1w0lte90ift_4cq3KkMaF-e-Zpjn0CkNp" TargetMode="External"/><Relationship Id="rId1284" Type="http://schemas.openxmlformats.org/officeDocument/2006/relationships/hyperlink" Target="https://drive.google.com/open?id=1KxpvF3KJVK0k5V0qZ79hVPsakhvTT22r" TargetMode="External"/><Relationship Id="rId1491" Type="http://schemas.openxmlformats.org/officeDocument/2006/relationships/hyperlink" Target="https://drive.google.com/open?id=1jz0COjBT3OfsCQyApImbkK-6X4-Na77n" TargetMode="External"/><Relationship Id="rId1589" Type="http://schemas.openxmlformats.org/officeDocument/2006/relationships/hyperlink" Target="https://drive.google.com/open?id=0By9076QATsXNekdaQ1l0VGNrcnM" TargetMode="External"/><Relationship Id="rId2335" Type="http://schemas.openxmlformats.org/officeDocument/2006/relationships/hyperlink" Target="https://drive.google.com/open?id=0B9VH351EVEJPcUhfZWY2ZEt5YTg" TargetMode="External"/><Relationship Id="rId2542" Type="http://schemas.openxmlformats.org/officeDocument/2006/relationships/hyperlink" Target="https://drive.google.com/open?id=0B9VH351EVEJPc2FIVHd2U3FkS0E" TargetMode="External"/><Relationship Id="rId307" Type="http://schemas.openxmlformats.org/officeDocument/2006/relationships/hyperlink" Target="https://drive.google.com/drive/folders/1CIP95-y8c4JZGxABd3SjlwzSh-VAIxX5?usp=sharing" TargetMode="External"/><Relationship Id="rId514" Type="http://schemas.openxmlformats.org/officeDocument/2006/relationships/hyperlink" Target="https://drive.google.com/open?id=1Faw7RgPn8LmcP3jsnc--bNmkGnbC7wOG" TargetMode="External"/><Relationship Id="rId721" Type="http://schemas.openxmlformats.org/officeDocument/2006/relationships/hyperlink" Target="https://drive.google.com/open?id=13gY-idsTJ4XOA-ffTMjvQqcUnKXbU2Km" TargetMode="External"/><Relationship Id="rId1144" Type="http://schemas.openxmlformats.org/officeDocument/2006/relationships/hyperlink" Target="https://drive.google.com/open?id=16zNnOIrPmkQLHyGIHnTOCuBvJWTAkpRS" TargetMode="External"/><Relationship Id="rId1351" Type="http://schemas.openxmlformats.org/officeDocument/2006/relationships/hyperlink" Target="https://drive.google.com/open?id=1pQI7LR0a9Qh7pe5dKP_V8tjXpJLHDxvl" TargetMode="External"/><Relationship Id="rId1449" Type="http://schemas.openxmlformats.org/officeDocument/2006/relationships/hyperlink" Target="https://drive.google.com/open?id=1awmzWK7cXSGFCSQH0Kst67I1PndZRIAk" TargetMode="External"/><Relationship Id="rId1796" Type="http://schemas.openxmlformats.org/officeDocument/2006/relationships/hyperlink" Target="https://drive.google.com/open?id=0By9076QATsXNUkU4dTFWNTMtcXc" TargetMode="External"/><Relationship Id="rId2402" Type="http://schemas.openxmlformats.org/officeDocument/2006/relationships/hyperlink" Target="https://drive.google.com/open?id=0B9VH351EVEJPdlRVZVAtMjBmVUE" TargetMode="External"/><Relationship Id="rId2847" Type="http://schemas.openxmlformats.org/officeDocument/2006/relationships/hyperlink" Target="https://drive.google.com/open?id=0B9VH351EVEJPfjljR2xNVkNUVFdrWUpIcEk0SDBZMkV5OW0wYW1vWWt0RFRIaGpjM1A1WDA&amp;authuser=0" TargetMode="External"/><Relationship Id="rId88" Type="http://schemas.openxmlformats.org/officeDocument/2006/relationships/hyperlink" Target="https://drive.google.com/drive/folders/1rRGX76nmlXZCWMVQKP57nYOp97dCobKQ?usp=sharing" TargetMode="External"/><Relationship Id="rId819" Type="http://schemas.openxmlformats.org/officeDocument/2006/relationships/hyperlink" Target="https://drive.google.com/open?id=1gh7JqFHAE_v3nJQt1M8u9J81aWMSP_au" TargetMode="External"/><Relationship Id="rId1004" Type="http://schemas.openxmlformats.org/officeDocument/2006/relationships/hyperlink" Target="https://drive.google.com/open?id=1ZqVvYhz40AwJNGAs9QnjwJlD7TUSJW8o" TargetMode="External"/><Relationship Id="rId1211" Type="http://schemas.openxmlformats.org/officeDocument/2006/relationships/hyperlink" Target="https://drive.google.com/open?id=1G2rHS9ZmRexYi-oyupCej7JIK3aorU_F" TargetMode="External"/><Relationship Id="rId1656" Type="http://schemas.openxmlformats.org/officeDocument/2006/relationships/hyperlink" Target="https://drive.google.com/open?id=0B9VH351EVEJPSms0Q2F2LTM2TGs" TargetMode="External"/><Relationship Id="rId1863" Type="http://schemas.openxmlformats.org/officeDocument/2006/relationships/hyperlink" Target="https://drive.google.com/open?id=0B2QUlEER30QDc2JhdFVOQTd3cW8" TargetMode="External"/><Relationship Id="rId2707" Type="http://schemas.openxmlformats.org/officeDocument/2006/relationships/hyperlink" Target="https://drive.google.com/open?id=0B9VH351EVEJPfjNYOXBkV3FqaGw1Rm1UNkctbkREaUN6Z09ubFJpUG1KUXNGNWlqN1F1dWs" TargetMode="External"/><Relationship Id="rId2914" Type="http://schemas.openxmlformats.org/officeDocument/2006/relationships/hyperlink" Target="https://drive.google.com/open?id=0B9VH351EVEJPfnZ6Sno2b3VzbjBreUZHdUxOTGVxOUdFMHdrSVpNRUI4aHhHVXNKRThlQlk&amp;authuser=0" TargetMode="External"/><Relationship Id="rId1309" Type="http://schemas.openxmlformats.org/officeDocument/2006/relationships/hyperlink" Target="https://drive.google.com/open?id=1Pk7tcPBNncBjuGt4RQo3-RczaaP41ZMG" TargetMode="External"/><Relationship Id="rId1516" Type="http://schemas.openxmlformats.org/officeDocument/2006/relationships/hyperlink" Target="https://drive.google.com/open?id=1cVuEmr7r84Th1ab7H4bbFYTApaFYSYze" TargetMode="External"/><Relationship Id="rId1723" Type="http://schemas.openxmlformats.org/officeDocument/2006/relationships/hyperlink" Target="https://drive.google.com/open?id=0By9076QATsXNbUFrbGdTekZISkk" TargetMode="External"/><Relationship Id="rId1930" Type="http://schemas.openxmlformats.org/officeDocument/2006/relationships/hyperlink" Target="https://drive.google.com/open?id=0B2QUlEER30QDVUhEUEQzUmxjU00" TargetMode="External"/><Relationship Id="rId15" Type="http://schemas.openxmlformats.org/officeDocument/2006/relationships/hyperlink" Target="https://drive.google.com/drive/folders/1kAExQW7_SDlb4uDtZ9DK71wIpOW0uX0C?usp=sharing" TargetMode="External"/><Relationship Id="rId2192" Type="http://schemas.openxmlformats.org/officeDocument/2006/relationships/hyperlink" Target="https://drive.google.com/open?id=0B9VH351EVEJPZVp3NUptR2V3bk0" TargetMode="External"/><Relationship Id="rId164" Type="http://schemas.openxmlformats.org/officeDocument/2006/relationships/hyperlink" Target="https://drive.google.com/drive/folders/1ucXmVAzrsoJjhhhVMvg2ImEdA-V1aVA0?usp=sharing" TargetMode="External"/><Relationship Id="rId371" Type="http://schemas.openxmlformats.org/officeDocument/2006/relationships/hyperlink" Target="https://drive.google.com/drive/folders/18WjMYrRD6SNKxMfamxXoGB36xu7Ahw2l?usp=sharing" TargetMode="External"/><Relationship Id="rId2052" Type="http://schemas.openxmlformats.org/officeDocument/2006/relationships/hyperlink" Target="https://drive.google.com/open?id=0B9VH351EVEJPcV9ETncyZWVhbUk" TargetMode="External"/><Relationship Id="rId2497" Type="http://schemas.openxmlformats.org/officeDocument/2006/relationships/hyperlink" Target="https://drive.google.com/open?id=0B9VH351EVEJPOHY2allTSEJ1STQ" TargetMode="External"/><Relationship Id="rId469" Type="http://schemas.openxmlformats.org/officeDocument/2006/relationships/hyperlink" Target="https://drive.google.com/open?id=1mDwAsGXkD0ord7-_kpYl7nffkV-ql8vA" TargetMode="External"/><Relationship Id="rId676" Type="http://schemas.openxmlformats.org/officeDocument/2006/relationships/hyperlink" Target="https://drive.google.com/open?id=1bGtOeYFIBxvJPG9PQcXxyIzaLTCRQsvK" TargetMode="External"/><Relationship Id="rId883" Type="http://schemas.openxmlformats.org/officeDocument/2006/relationships/hyperlink" Target="https://drive.google.com/open?id=1upISuv7yEGVw8zYpgAXtZsjtWDHrkmqW" TargetMode="External"/><Relationship Id="rId1099" Type="http://schemas.openxmlformats.org/officeDocument/2006/relationships/hyperlink" Target="https://drive.google.com/open?id=1c-sMwJTFFR62puRnlwJBe5bwpLs0Zkxt" TargetMode="External"/><Relationship Id="rId2357" Type="http://schemas.openxmlformats.org/officeDocument/2006/relationships/hyperlink" Target="https://drive.google.com/open?id=0B9VH351EVEJPNk9DRVJGX2ZBTzQ" TargetMode="External"/><Relationship Id="rId2564" Type="http://schemas.openxmlformats.org/officeDocument/2006/relationships/hyperlink" Target="https://drive.google.com/open?id=0B9VH351EVEJPX0NwXzMydWNOUGs" TargetMode="External"/><Relationship Id="rId231" Type="http://schemas.openxmlformats.org/officeDocument/2006/relationships/hyperlink" Target="https://drive.google.com/drive/folders/1U13QZ0Bi1Xl-TqhriqFqHf3rfDsMQG0n?usp=sharing" TargetMode="External"/><Relationship Id="rId329" Type="http://schemas.openxmlformats.org/officeDocument/2006/relationships/hyperlink" Target="https://drive.google.com/drive/folders/1pssOD75IozRrqVdJdHwTRd4YRizpnGc_?usp=sharing" TargetMode="External"/><Relationship Id="rId536" Type="http://schemas.openxmlformats.org/officeDocument/2006/relationships/hyperlink" Target="https://drive.google.com/open?id=1yqHX17UVeLaECP7g2Rw-xJ2IKgk66PcA" TargetMode="External"/><Relationship Id="rId1166" Type="http://schemas.openxmlformats.org/officeDocument/2006/relationships/hyperlink" Target="https://drive.google.com/open?id=1zGfFt14G9rf92AH40uVh3wX5bPidFmNL" TargetMode="External"/><Relationship Id="rId1373" Type="http://schemas.openxmlformats.org/officeDocument/2006/relationships/hyperlink" Target="https://drive.google.com/open?id=19jzBecfFsZG0pSQrapu6vgK0trdYng-V" TargetMode="External"/><Relationship Id="rId2217" Type="http://schemas.openxmlformats.org/officeDocument/2006/relationships/hyperlink" Target="https://drive.google.com/open?id=0B9VH351EVEJPYkk0RUFOWnFXQnc" TargetMode="External"/><Relationship Id="rId2771" Type="http://schemas.openxmlformats.org/officeDocument/2006/relationships/hyperlink" Target="https://drive.google.com/open?id=0B9VH351EVEJPfjNFVzViVDNiSGJPLS1IYjRXZVFGMldoZlJILTBCdVJ3eW83S1JXRW1XelU&amp;authuser=0" TargetMode="External"/><Relationship Id="rId2869" Type="http://schemas.openxmlformats.org/officeDocument/2006/relationships/hyperlink" Target="https://drive.google.com/open?id=0By9076QATsXNcXlkNy12TnRIV2s&amp;authuser=0" TargetMode="External"/><Relationship Id="rId743" Type="http://schemas.openxmlformats.org/officeDocument/2006/relationships/hyperlink" Target="https://drive.google.com/open?id=1V1oy4lBdTIL96n0PsZ3FxNkxJlaAW7Ny" TargetMode="External"/><Relationship Id="rId950" Type="http://schemas.openxmlformats.org/officeDocument/2006/relationships/hyperlink" Target="https://drive.google.com/open?id=1qT2FP6totBcIZRC6kdR5ilhzxbYWqg2n" TargetMode="External"/><Relationship Id="rId1026" Type="http://schemas.openxmlformats.org/officeDocument/2006/relationships/hyperlink" Target="https://drive.google.com/open?id=18CZ6U0WW257VmhFEGfjWxMX8p9m-vv-k" TargetMode="External"/><Relationship Id="rId1580" Type="http://schemas.openxmlformats.org/officeDocument/2006/relationships/hyperlink" Target="https://drive.google.com/open?id=0By9076QATsXNeENraW0xVndBbWs" TargetMode="External"/><Relationship Id="rId1678" Type="http://schemas.openxmlformats.org/officeDocument/2006/relationships/hyperlink" Target="https://drive.google.com/open?id=0By9076QATsXNYlpKSW9TWkQtX0E" TargetMode="External"/><Relationship Id="rId1885" Type="http://schemas.openxmlformats.org/officeDocument/2006/relationships/hyperlink" Target="https://drive.google.com/open?id=0By9076QATsXNS0tiRFNXYkF5VHc" TargetMode="External"/><Relationship Id="rId2424" Type="http://schemas.openxmlformats.org/officeDocument/2006/relationships/hyperlink" Target="https://drive.google.com/open?id=0B9VH351EVEJPMC1DcVh1SnZVb2s" TargetMode="External"/><Relationship Id="rId2631" Type="http://schemas.openxmlformats.org/officeDocument/2006/relationships/hyperlink" Target="https://drive.google.com/open?id=0B9VH351EVEJPfkdqYXNiSVlqQU9hMUJtMjhBenB1SmlMQU1RSDI0dlJscUlnSFVjaXAwaWc" TargetMode="External"/><Relationship Id="rId2729" Type="http://schemas.openxmlformats.org/officeDocument/2006/relationships/hyperlink" Target="https://drive.google.com/open?id=0B9VH351EVEJPfjY3NEVIbUgxcDJRTzI0NTNkbTdJRE8wbkNlS204S0JxZlFBY2d0OUlDYjg&amp;authuser=0" TargetMode="External"/><Relationship Id="rId2936" Type="http://schemas.openxmlformats.org/officeDocument/2006/relationships/hyperlink" Target="https://drive.google.com/open?id=0B9VH351EVEJPfmUtTkk3ZXVMUDlGV293U2g4TzE2STJJOUJFOEZsZE1GUFJnckQzOGd4XzA&amp;authuser=0" TargetMode="External"/><Relationship Id="rId603" Type="http://schemas.openxmlformats.org/officeDocument/2006/relationships/hyperlink" Target="https://drive.google.com/open?id=1ggRbSS-DNhmfY9H0Q3QOK70ZDIeXWqSY" TargetMode="External"/><Relationship Id="rId810" Type="http://schemas.openxmlformats.org/officeDocument/2006/relationships/hyperlink" Target="https://drive.google.com/open?id=1TgD2WKY7m6esI6ZyUMwP4DVc-itJ6LHv" TargetMode="External"/><Relationship Id="rId908" Type="http://schemas.openxmlformats.org/officeDocument/2006/relationships/hyperlink" Target="https://drive.google.com/open?id=1x1ToIn6EjLDHKGIDVkdleHC7ZNY9-Ug0" TargetMode="External"/><Relationship Id="rId1233" Type="http://schemas.openxmlformats.org/officeDocument/2006/relationships/hyperlink" Target="https://drive.google.com/open?id=1ZXdCAdSlXlvifIhS1NOEP7DpAjd3Yl4B" TargetMode="External"/><Relationship Id="rId1440" Type="http://schemas.openxmlformats.org/officeDocument/2006/relationships/hyperlink" Target="https://drive.google.com/open?id=1Q2syzyb8KnXCANPPYmXcmQdH6YW2yoVu" TargetMode="External"/><Relationship Id="rId1538" Type="http://schemas.openxmlformats.org/officeDocument/2006/relationships/hyperlink" Target="https://drive.google.com/open?id=1Xtiqq4jDwOtToUHxj61aqG70TokCxC5h" TargetMode="External"/><Relationship Id="rId1300" Type="http://schemas.openxmlformats.org/officeDocument/2006/relationships/hyperlink" Target="https://drive.google.com/open?id=1USUZg9KG_-COXB5adOVf1hcJW2Mgd1Le" TargetMode="External"/><Relationship Id="rId1745" Type="http://schemas.openxmlformats.org/officeDocument/2006/relationships/hyperlink" Target="https://drive.google.com/open?id=0By9076QATsXNeFZtdklQbklHWms" TargetMode="External"/><Relationship Id="rId1952" Type="http://schemas.openxmlformats.org/officeDocument/2006/relationships/hyperlink" Target="https://drive.google.com/open?id=0By9076QATsXNTEI5WHl3blJwbkk" TargetMode="External"/><Relationship Id="rId37" Type="http://schemas.openxmlformats.org/officeDocument/2006/relationships/hyperlink" Target="https://drive.google.com/drive/folders/18FqvG7nvoyvU9q3OL6smApYJpwGrbI2P?usp=sharing" TargetMode="External"/><Relationship Id="rId1605" Type="http://schemas.openxmlformats.org/officeDocument/2006/relationships/hyperlink" Target="https://drive.google.com/open?id=0By9076QATsXNTDBFZTVrUlhOUG8" TargetMode="External"/><Relationship Id="rId1812" Type="http://schemas.openxmlformats.org/officeDocument/2006/relationships/hyperlink" Target="https://drive.google.com/open?id=0By9076QATsXNM3hPeUhyY3hfVW8" TargetMode="External"/><Relationship Id="rId186" Type="http://schemas.openxmlformats.org/officeDocument/2006/relationships/hyperlink" Target="https://drive.google.com/drive/folders/1oFOe_ZYwRfCGdf5ZZiJi27HL2IFvs2cB?usp=sharing" TargetMode="External"/><Relationship Id="rId393" Type="http://schemas.openxmlformats.org/officeDocument/2006/relationships/hyperlink" Target="https://drive.google.com/open?id=1P2uwGXIdl0fGzr0Wj-gs9uwbZLbi7-WL" TargetMode="External"/><Relationship Id="rId2074" Type="http://schemas.openxmlformats.org/officeDocument/2006/relationships/hyperlink" Target="https://drive.google.com/open?id=0B9VH351EVEJPT3NYRUF6NlVtZ2M" TargetMode="External"/><Relationship Id="rId2281" Type="http://schemas.openxmlformats.org/officeDocument/2006/relationships/hyperlink" Target="https://drive.google.com/open?id=0B9VH351EVEJPM1YwYTE0dVoxWnc" TargetMode="External"/><Relationship Id="rId253" Type="http://schemas.openxmlformats.org/officeDocument/2006/relationships/hyperlink" Target="https://drive.google.com/drive/folders/1UbW6AKdvQQK2bu94zk_jteGHo4CmeFE4?usp=sharing" TargetMode="External"/><Relationship Id="rId460" Type="http://schemas.openxmlformats.org/officeDocument/2006/relationships/hyperlink" Target="https://drive.google.com/open?id=1ts6HDEovDM-O1quXiBLH3CU2SUuZ_iGi" TargetMode="External"/><Relationship Id="rId698" Type="http://schemas.openxmlformats.org/officeDocument/2006/relationships/hyperlink" Target="https://drive.google.com/open?id=101LKLFjide7E4YvT2WqskRYSu0MU7jlG" TargetMode="External"/><Relationship Id="rId1090" Type="http://schemas.openxmlformats.org/officeDocument/2006/relationships/hyperlink" Target="https://drive.google.com/open?id=1V5I5FBWLTJHcDemxGI-A-ib1T42Ykhtd" TargetMode="External"/><Relationship Id="rId2141" Type="http://schemas.openxmlformats.org/officeDocument/2006/relationships/hyperlink" Target="https://drive.google.com/open?id=0B9VH351EVEJPQ3ZUMjhSUHlpODA" TargetMode="External"/><Relationship Id="rId2379" Type="http://schemas.openxmlformats.org/officeDocument/2006/relationships/hyperlink" Target="https://drive.google.com/open?id=0B9VH351EVEJPTjBMeml2bzB1OVk" TargetMode="External"/><Relationship Id="rId2586" Type="http://schemas.openxmlformats.org/officeDocument/2006/relationships/hyperlink" Target="https://drive.google.com/open?id=0B9VH351EVEJPaGtXaElOaDBZMjQ" TargetMode="External"/><Relationship Id="rId2793" Type="http://schemas.openxmlformats.org/officeDocument/2006/relationships/hyperlink" Target="https://drive.google.com/open?id=0B9VH351EVEJPfkZKTFZQcUFrRDVORlptc25JWVRVN0tISVVvRTNITVlmZUlOdVdRWUZnSlU&amp;authuser=0" TargetMode="External"/><Relationship Id="rId113" Type="http://schemas.openxmlformats.org/officeDocument/2006/relationships/hyperlink" Target="https://drive.google.com/drive/folders/1JcFPyzhOGCNSf9Tpviuale9GD2ojwlyJ?usp=sharing" TargetMode="External"/><Relationship Id="rId320" Type="http://schemas.openxmlformats.org/officeDocument/2006/relationships/hyperlink" Target="https://drive.google.com/drive/folders/1Uka16ejAlTDUPHVWFengDe1OrAw11tsD?usp=sharing" TargetMode="External"/><Relationship Id="rId558" Type="http://schemas.openxmlformats.org/officeDocument/2006/relationships/hyperlink" Target="https://drive.google.com/open?id=1Myxi8MUP5LxbU2u6TevNSvrYsV2iVnxj" TargetMode="External"/><Relationship Id="rId765" Type="http://schemas.openxmlformats.org/officeDocument/2006/relationships/hyperlink" Target="https://drive.google.com/open?id=1AkZYtNJeGSwVMIgf8vRTK6NDV20m2kmD" TargetMode="External"/><Relationship Id="rId972" Type="http://schemas.openxmlformats.org/officeDocument/2006/relationships/hyperlink" Target="https://drive.google.com/open?id=195kR0zDI2BcmNcxBBSwqZTeG_iqmeSXl" TargetMode="External"/><Relationship Id="rId1188" Type="http://schemas.openxmlformats.org/officeDocument/2006/relationships/hyperlink" Target="https://drive.google.com/open?id=1Is1Opj7PvMs7uRa_u_QOrC_dDTt0M8Z7" TargetMode="External"/><Relationship Id="rId1395" Type="http://schemas.openxmlformats.org/officeDocument/2006/relationships/hyperlink" Target="https://drive.google.com/open?id=1Quq2hwjmNzjzRgqB5ZXtCbIkZz-_gebo" TargetMode="External"/><Relationship Id="rId2001" Type="http://schemas.openxmlformats.org/officeDocument/2006/relationships/hyperlink" Target="https://drive.google.com/open?id=0B9VH351EVEJPT0JRMEExaXJGNzg" TargetMode="External"/><Relationship Id="rId2239" Type="http://schemas.openxmlformats.org/officeDocument/2006/relationships/hyperlink" Target="https://drive.google.com/open?id=0B9VH351EVEJPWlpjVjMtWHh5UDQ" TargetMode="External"/><Relationship Id="rId2446" Type="http://schemas.openxmlformats.org/officeDocument/2006/relationships/hyperlink" Target="https://drive.google.com/open?id=0B9VH351EVEJPNXhBQWRTdzI0VTA" TargetMode="External"/><Relationship Id="rId2653" Type="http://schemas.openxmlformats.org/officeDocument/2006/relationships/hyperlink" Target="https://drive.google.com/open?id=0B9VH351EVEJPfnhDOW5Wd2RrYkN6UEdoWHZQdjJnNzVjc2hCeEI4OFlNMkwtNWd4T0NINUU" TargetMode="External"/><Relationship Id="rId2860" Type="http://schemas.openxmlformats.org/officeDocument/2006/relationships/hyperlink" Target="https://drive.google.com/open?id=0B9VH351EVEJPfmlXZnVoc25nVUw0S1ZMdWhCeG50RzUwNUhIU0tOTXNRSmxJcFdRMVIzblU&amp;authuser=0" TargetMode="External"/><Relationship Id="rId418" Type="http://schemas.openxmlformats.org/officeDocument/2006/relationships/hyperlink" Target="https://drive.google.com/open?id=1KcUg7Io5jVQudfxJDp4OwSAm3XG5H31v" TargetMode="External"/><Relationship Id="rId625" Type="http://schemas.openxmlformats.org/officeDocument/2006/relationships/hyperlink" Target="https://drive.google.com/open?id=1C0bunkkJDHrrVbK5lUTauxkfA5MKCqZ8" TargetMode="External"/><Relationship Id="rId832" Type="http://schemas.openxmlformats.org/officeDocument/2006/relationships/hyperlink" Target="https://drive.google.com/open?id=19GUIbLQazwTgprd2zS4gzi6VJ6aKF6S6" TargetMode="External"/><Relationship Id="rId1048" Type="http://schemas.openxmlformats.org/officeDocument/2006/relationships/hyperlink" Target="https://drive.google.com/open?id=1VSMquYt5MIEaO6WApL0s_HR9t7HyCIfx" TargetMode="External"/><Relationship Id="rId1255" Type="http://schemas.openxmlformats.org/officeDocument/2006/relationships/hyperlink" Target="https://drive.google.com/open?id=1F4uFO3eAfj_R0myTkuvzXwKuWtGO_EV6" TargetMode="External"/><Relationship Id="rId1462" Type="http://schemas.openxmlformats.org/officeDocument/2006/relationships/hyperlink" Target="https://drive.google.com/open?id=1z1kd0Fnpx-llnWR6r4gUmcGIJO27Ohgv" TargetMode="External"/><Relationship Id="rId2306" Type="http://schemas.openxmlformats.org/officeDocument/2006/relationships/hyperlink" Target="https://drive.google.com/open?id=0B9VH351EVEJPVVRRQklyNy1MYk0" TargetMode="External"/><Relationship Id="rId2513" Type="http://schemas.openxmlformats.org/officeDocument/2006/relationships/hyperlink" Target="https://drive.google.com/open?id=0B9VH351EVEJPTy1LeHN3V2szNEU" TargetMode="External"/><Relationship Id="rId2958" Type="http://schemas.openxmlformats.org/officeDocument/2006/relationships/hyperlink" Target="https://drive.google.com/open?id=0B9VH351EVEJPflh6ZFJnZW5nNFcwbFJCT09MZjBaRGs5aC1fZ0lkOEZ3T3JnTEFjNU5ESnc&amp;authuser=0" TargetMode="External"/><Relationship Id="rId1115" Type="http://schemas.openxmlformats.org/officeDocument/2006/relationships/hyperlink" Target="https://drive.google.com/open?id=1p0jIEp7EpAxhBmXymCw3aKaaharp040T" TargetMode="External"/><Relationship Id="rId1322" Type="http://schemas.openxmlformats.org/officeDocument/2006/relationships/hyperlink" Target="https://drive.google.com/open?id=1Ss3cjAnNGacIrd-UlxY7lCuNR6bqeMM8" TargetMode="External"/><Relationship Id="rId1767" Type="http://schemas.openxmlformats.org/officeDocument/2006/relationships/hyperlink" Target="https://drive.google.com/open?id=0By9076QATsXNU21MUDNTUHBsRlE" TargetMode="External"/><Relationship Id="rId1974" Type="http://schemas.openxmlformats.org/officeDocument/2006/relationships/hyperlink" Target="https://drive.google.com/open?id=0By9076QATsXNVUVvLTVLOF9jTjA" TargetMode="External"/><Relationship Id="rId2720" Type="http://schemas.openxmlformats.org/officeDocument/2006/relationships/hyperlink" Target="https://drive.google.com/open?id=0B9VH351EVEJPfnNkN3lLU0J4b05yS1NzaTZEWFBnTnQ3dkVGX0JPRk0xSnlhSkV3NVhNalk" TargetMode="External"/><Relationship Id="rId2818" Type="http://schemas.openxmlformats.org/officeDocument/2006/relationships/hyperlink" Target="https://drive.google.com/open?id=0B9VH351EVEJPfjJtQUxDN1IzWlJmdUhXbUhDT2VacFBDbF9EbjdKMUZiaGliZkRLUlV6bmc&amp;authuser=0" TargetMode="External"/><Relationship Id="rId59" Type="http://schemas.openxmlformats.org/officeDocument/2006/relationships/hyperlink" Target="https://drive.google.com/drive/folders/1aa3XoUOvekGG9RIaLQzCCDpsz0utrPdY?usp=sharing" TargetMode="External"/><Relationship Id="rId1627" Type="http://schemas.openxmlformats.org/officeDocument/2006/relationships/hyperlink" Target="https://drive.google.com/open?id=0By9076QATsXNV2ZiTHlBbXhTcms" TargetMode="External"/><Relationship Id="rId1834" Type="http://schemas.openxmlformats.org/officeDocument/2006/relationships/hyperlink" Target="https://drive.google.com/open?id=0By9076QATsXNdkhGMmhwYlpQS28" TargetMode="External"/><Relationship Id="rId2096" Type="http://schemas.openxmlformats.org/officeDocument/2006/relationships/hyperlink" Target="https://drive.google.com/open?id=0B9VH351EVEJPV195SmJSSWp2enc" TargetMode="External"/><Relationship Id="rId1901" Type="http://schemas.openxmlformats.org/officeDocument/2006/relationships/hyperlink" Target="https://drive.google.com/open?id=0B2QUlEER30QDZnFoNVpuOUsxT1k" TargetMode="External"/><Relationship Id="rId275" Type="http://schemas.openxmlformats.org/officeDocument/2006/relationships/hyperlink" Target="https://drive.google.com/drive/folders/1PfyKTJWMqm_e6jOwNlmob096Ww1j5vTk?usp=sharing" TargetMode="External"/><Relationship Id="rId482" Type="http://schemas.openxmlformats.org/officeDocument/2006/relationships/hyperlink" Target="https://drive.google.com/open?id=1YpO2U7f1fI_j4qGvhtvfv4S87D9V8FPu" TargetMode="External"/><Relationship Id="rId2163" Type="http://schemas.openxmlformats.org/officeDocument/2006/relationships/hyperlink" Target="https://drive.google.com/open?id=0B9VH351EVEJPUHgwai1YQ2pUaDg" TargetMode="External"/><Relationship Id="rId2370" Type="http://schemas.openxmlformats.org/officeDocument/2006/relationships/hyperlink" Target="https://drive.google.com/open?id=0B9VH351EVEJPWlRrZmRwYmlRalE" TargetMode="External"/><Relationship Id="rId135" Type="http://schemas.openxmlformats.org/officeDocument/2006/relationships/hyperlink" Target="https://drive.google.com/drive/folders/1gvs_WdXujB-jk6vu68NwEbt2u9smpkjJ?usp=sharing" TargetMode="External"/><Relationship Id="rId342" Type="http://schemas.openxmlformats.org/officeDocument/2006/relationships/hyperlink" Target="https://drive.google.com/drive/folders/1NTLIJR4gqn3u0BGNsjh3IVAgW_ArrmBW?usp=sharing" TargetMode="External"/><Relationship Id="rId787" Type="http://schemas.openxmlformats.org/officeDocument/2006/relationships/hyperlink" Target="https://drive.google.com/open?id=1uvGN3Kg0n32Ikth1Ctt05AB_liKKuppE" TargetMode="External"/><Relationship Id="rId994" Type="http://schemas.openxmlformats.org/officeDocument/2006/relationships/hyperlink" Target="https://drive.google.com/open?id=1hrUBj1dbsbIRElRkHRiZN13UphSU5B84" TargetMode="External"/><Relationship Id="rId2023" Type="http://schemas.openxmlformats.org/officeDocument/2006/relationships/hyperlink" Target="https://drive.google.com/open?id=0B9VH351EVEJPOFYzdVFGOW9LejQ" TargetMode="External"/><Relationship Id="rId2230" Type="http://schemas.openxmlformats.org/officeDocument/2006/relationships/hyperlink" Target="https://drive.google.com/open?id=0B9VH351EVEJPUmcwSHk5TkdaeFU" TargetMode="External"/><Relationship Id="rId2468" Type="http://schemas.openxmlformats.org/officeDocument/2006/relationships/hyperlink" Target="https://drive.google.com/open?id=0B9VH351EVEJPRXZWZFlpSmZiUUk" TargetMode="External"/><Relationship Id="rId2675" Type="http://schemas.openxmlformats.org/officeDocument/2006/relationships/hyperlink" Target="https://drive.google.com/open?id=0B9VH351EVEJPfm13RHRwWW5EZFI0bGI2WG5ublE5d19SQkR1YnV5RC1iRjRfdWxKd1Bwa1E" TargetMode="External"/><Relationship Id="rId2882" Type="http://schemas.openxmlformats.org/officeDocument/2006/relationships/hyperlink" Target="https://drive.google.com/open?id=0B9VH351EVEJPfm5LWHhQRnA5bmo4ampqcVZqa0ZoNEloTnFaR1YzdlpkQmVVYmZhd2ZDNjA&amp;authuser=0" TargetMode="External"/><Relationship Id="rId202" Type="http://schemas.openxmlformats.org/officeDocument/2006/relationships/hyperlink" Target="https://drive.google.com/drive/folders/1aPdSiPYY8tpwOaqVVpLmUFyijygYg2r7?usp=sharing" TargetMode="External"/><Relationship Id="rId647" Type="http://schemas.openxmlformats.org/officeDocument/2006/relationships/hyperlink" Target="https://drive.google.com/open?id=1Y_mC-1GMV0-jmJbU1YfJonPKY8cR-g8U" TargetMode="External"/><Relationship Id="rId854" Type="http://schemas.openxmlformats.org/officeDocument/2006/relationships/hyperlink" Target="https://drive.google.com/open?id=1OGBMeC4IoFT8At6AQE3oMMtOUhDBzoWH" TargetMode="External"/><Relationship Id="rId1277" Type="http://schemas.openxmlformats.org/officeDocument/2006/relationships/hyperlink" Target="https://drive.google.com/open?id=1i5ILNjbe7gOG8DjFJ1gSH4dnvPSmqNHq" TargetMode="External"/><Relationship Id="rId1484" Type="http://schemas.openxmlformats.org/officeDocument/2006/relationships/hyperlink" Target="https://drive.google.com/open?id=1DmTOK6lF-0WC9X-dWMJ-8EDLNpn70Gia" TargetMode="External"/><Relationship Id="rId1691" Type="http://schemas.openxmlformats.org/officeDocument/2006/relationships/hyperlink" Target="https://drive.google.com/open?id=0B9VH351EVEJPTFMtV0cwOUpYSmc" TargetMode="External"/><Relationship Id="rId2328" Type="http://schemas.openxmlformats.org/officeDocument/2006/relationships/hyperlink" Target="https://drive.google.com/open?id=0B9VH351EVEJPNXdUbWUzbTlsMlU" TargetMode="External"/><Relationship Id="rId2535" Type="http://schemas.openxmlformats.org/officeDocument/2006/relationships/hyperlink" Target="https://drive.google.com/open?id=0B9VH351EVEJPOE1LNEZxRkMxTUk" TargetMode="External"/><Relationship Id="rId2742" Type="http://schemas.openxmlformats.org/officeDocument/2006/relationships/hyperlink" Target="https://drive.google.com/open?id=0B9VH351EVEJPfmZWSzJPanFKczJPZDlqRGc5SXRxMzA0dlliZlhsNzVBRURhNmcwdFBkQVU&amp;authuser=0" TargetMode="External"/><Relationship Id="rId507" Type="http://schemas.openxmlformats.org/officeDocument/2006/relationships/hyperlink" Target="https://drive.google.com/open?id=1wJ9zUrhUF8fNhWaUM6BoaMqUVj-9iqBq" TargetMode="External"/><Relationship Id="rId714" Type="http://schemas.openxmlformats.org/officeDocument/2006/relationships/hyperlink" Target="https://drive.google.com/open?id=1u6jhCLCUrEs9-VQRYZxaS8nikP0l4eOi" TargetMode="External"/><Relationship Id="rId921" Type="http://schemas.openxmlformats.org/officeDocument/2006/relationships/hyperlink" Target="https://drive.google.com/open?id=1fZrC-1NtN-rX8mFygJxDKU2bLsW0Abzq" TargetMode="External"/><Relationship Id="rId1137" Type="http://schemas.openxmlformats.org/officeDocument/2006/relationships/hyperlink" Target="https://drive.google.com/open?id=1jq-wCl-9w8JlRKbWD9srZiSedr54FLVM" TargetMode="External"/><Relationship Id="rId1344" Type="http://schemas.openxmlformats.org/officeDocument/2006/relationships/hyperlink" Target="https://drive.google.com/open?id=1pRODA50ikY8A-un3YzE5F37pJFBffuwZ" TargetMode="External"/><Relationship Id="rId1551" Type="http://schemas.openxmlformats.org/officeDocument/2006/relationships/hyperlink" Target="https://drive.google.com/open?id=1Y9swvcJamfkSDBHskupbszQrCmYCpYvX" TargetMode="External"/><Relationship Id="rId1789" Type="http://schemas.openxmlformats.org/officeDocument/2006/relationships/hyperlink" Target="https://drive.google.com/open?id=0By9076QATsXNUVUyT2NNeWx3WlU" TargetMode="External"/><Relationship Id="rId1996" Type="http://schemas.openxmlformats.org/officeDocument/2006/relationships/hyperlink" Target="https://drive.google.com/open?id=0B9VH351EVEJPX0xBYmluMjdjRlU" TargetMode="External"/><Relationship Id="rId2602" Type="http://schemas.openxmlformats.org/officeDocument/2006/relationships/hyperlink" Target="https://drive.google.com/open?id=0B9VH351EVEJPbmQ3ekRYbU9vd0E" TargetMode="External"/><Relationship Id="rId50" Type="http://schemas.openxmlformats.org/officeDocument/2006/relationships/hyperlink" Target="https://drive.google.com/drive/folders/18awQCyWtSRpToIHydlD51UOjUEeIJ_Ra?usp=sharing" TargetMode="External"/><Relationship Id="rId1204" Type="http://schemas.openxmlformats.org/officeDocument/2006/relationships/hyperlink" Target="https://drive.google.com/open?id=1Vorbn2tVNSuvKc0FE5WBI_1BnIEB1mah" TargetMode="External"/><Relationship Id="rId1411" Type="http://schemas.openxmlformats.org/officeDocument/2006/relationships/hyperlink" Target="https://drive.google.com/open?id=149PRLJJkabP2Ez-z6vh1-1-f-FyIYoPz" TargetMode="External"/><Relationship Id="rId1649" Type="http://schemas.openxmlformats.org/officeDocument/2006/relationships/hyperlink" Target="https://drive.google.com/open?id=0B9VH351EVEJPbjFMenJJdmd1S2c" TargetMode="External"/><Relationship Id="rId1856" Type="http://schemas.openxmlformats.org/officeDocument/2006/relationships/hyperlink" Target="https://drive.google.com/open?id=0By9076QATsXNTnFsUnNTUW55Y1U" TargetMode="External"/><Relationship Id="rId2907" Type="http://schemas.openxmlformats.org/officeDocument/2006/relationships/hyperlink" Target="https://drive.google.com/open?id=0B9VH351EVEJPfl9GVjRuMDBzOTJLU29TbUY0TTI4eGV1VmtPVXRWdGxCQi1oR0RqVlRsZTQ&amp;authuser=0" TargetMode="External"/><Relationship Id="rId1509" Type="http://schemas.openxmlformats.org/officeDocument/2006/relationships/hyperlink" Target="https://drive.google.com/open?id=1LfCFCnnH4ddpLkF8Df-W-p3FwZr4v4gc" TargetMode="External"/><Relationship Id="rId1716" Type="http://schemas.openxmlformats.org/officeDocument/2006/relationships/hyperlink" Target="https://drive.google.com/open?id=0By9076QATsXNTjZCR2QzN1JfZDg" TargetMode="External"/><Relationship Id="rId1923" Type="http://schemas.openxmlformats.org/officeDocument/2006/relationships/hyperlink" Target="https://drive.google.com/open?id=0By9076QATsXNSk5QQTNVbzdDcUE" TargetMode="External"/><Relationship Id="rId297" Type="http://schemas.openxmlformats.org/officeDocument/2006/relationships/hyperlink" Target="https://drive.google.com/drive/folders/1ft4ZD2tNwFXT61QJ_7DfA7hDjVb9bFPg?usp=sharing" TargetMode="External"/><Relationship Id="rId2185" Type="http://schemas.openxmlformats.org/officeDocument/2006/relationships/hyperlink" Target="https://drive.google.com/open?id=0B9VH351EVEJPMlJRWnBVYndEcFE" TargetMode="External"/><Relationship Id="rId2392" Type="http://schemas.openxmlformats.org/officeDocument/2006/relationships/hyperlink" Target="https://drive.google.com/open?id=0B9VH351EVEJPYjNEQUQ2NmQ2elU" TargetMode="External"/><Relationship Id="rId157" Type="http://schemas.openxmlformats.org/officeDocument/2006/relationships/hyperlink" Target="https://drive.google.com/drive/folders/1pP0EqEVRz47P3WZNXXZwM8-jNQbO-qqX?usp=sharing" TargetMode="External"/><Relationship Id="rId364" Type="http://schemas.openxmlformats.org/officeDocument/2006/relationships/hyperlink" Target="https://drive.google.com/drive/folders/1qb0xXvlXkFX0UsWn4b664UqcD1JrybE3?usp=sharing" TargetMode="External"/><Relationship Id="rId2045" Type="http://schemas.openxmlformats.org/officeDocument/2006/relationships/hyperlink" Target="https://drive.google.com/open?id=0B9VH351EVEJPb2Y5TGZLbWRNR0k" TargetMode="External"/><Relationship Id="rId2697" Type="http://schemas.openxmlformats.org/officeDocument/2006/relationships/hyperlink" Target="https://drive.google.com/open?id=0B9VH351EVEJPfjFpTU5VQnVKTVpqc0pmN3JmenpDWHJpWUlqZlVBbzNNMnlROWhEaGxTbUU" TargetMode="External"/><Relationship Id="rId571" Type="http://schemas.openxmlformats.org/officeDocument/2006/relationships/hyperlink" Target="https://drive.google.com/open?id=1v-dYNxm7EoIj_YUTJFZUJSCvR9Tex5qw" TargetMode="External"/><Relationship Id="rId669" Type="http://schemas.openxmlformats.org/officeDocument/2006/relationships/hyperlink" Target="https://drive.google.com/open?id=1okRpM3y8_TvlUg5MCeeeoF4sPWW-MGZL" TargetMode="External"/><Relationship Id="rId876" Type="http://schemas.openxmlformats.org/officeDocument/2006/relationships/hyperlink" Target="https://drive.google.com/open?id=1sANQ8n7e9JTKljHj2YJxLRbRQl-NPZ2M" TargetMode="External"/><Relationship Id="rId1299" Type="http://schemas.openxmlformats.org/officeDocument/2006/relationships/hyperlink" Target="https://drive.google.com/open?id=1USUZg9KG_-COXB5adOVf1hcJW2Mgd1Le" TargetMode="External"/><Relationship Id="rId2252" Type="http://schemas.openxmlformats.org/officeDocument/2006/relationships/hyperlink" Target="https://drive.google.com/open?id=0B9VH351EVEJPRUtwQ1RiSkRpbTQ" TargetMode="External"/><Relationship Id="rId2557" Type="http://schemas.openxmlformats.org/officeDocument/2006/relationships/hyperlink" Target="https://drive.google.com/open?id=0B9VH351EVEJPUlE1dzdOZGgzbUE" TargetMode="External"/><Relationship Id="rId224" Type="http://schemas.openxmlformats.org/officeDocument/2006/relationships/hyperlink" Target="https://drive.google.com/drive/folders/1uYfEPgBLTxi8N6LrzMI2UVdFbovjCzuM?usp=sharing" TargetMode="External"/><Relationship Id="rId431" Type="http://schemas.openxmlformats.org/officeDocument/2006/relationships/hyperlink" Target="https://drive.google.com/open?id=1b1LJqSp_6AeW07H2k8S_R4DlDzl_MjEK" TargetMode="External"/><Relationship Id="rId529" Type="http://schemas.openxmlformats.org/officeDocument/2006/relationships/hyperlink" Target="https://drive.google.com/open?id=1kjLziFdLiq11FQjKWcCemmvPUIpEjItw" TargetMode="External"/><Relationship Id="rId736" Type="http://schemas.openxmlformats.org/officeDocument/2006/relationships/hyperlink" Target="https://drive.google.com/open?id=1nDIPVA9ZOEiuegBoXRkjlnUDBnj8rcD5" TargetMode="External"/><Relationship Id="rId1061" Type="http://schemas.openxmlformats.org/officeDocument/2006/relationships/hyperlink" Target="https://drive.google.com/open?id=1NbRg60-hq4y8IB6kA_aRpAiGHjKe-cCR" TargetMode="External"/><Relationship Id="rId1159" Type="http://schemas.openxmlformats.org/officeDocument/2006/relationships/hyperlink" Target="https://drive.google.com/open?id=1bUqybwIczo1V2HKpTqhxdI_tN3i6p" TargetMode="External"/><Relationship Id="rId1366" Type="http://schemas.openxmlformats.org/officeDocument/2006/relationships/hyperlink" Target="https://drive.google.com/open?id=1NVEB3IqHUiSlKFGxyGppxoA-zcYZ4DWh" TargetMode="External"/><Relationship Id="rId2112" Type="http://schemas.openxmlformats.org/officeDocument/2006/relationships/hyperlink" Target="https://drive.google.com/open?id=0B9VH351EVEJPUEZzcmhkelpNTms" TargetMode="External"/><Relationship Id="rId2417" Type="http://schemas.openxmlformats.org/officeDocument/2006/relationships/hyperlink" Target="https://drive.google.com/open?id=0B9VH351EVEJPVVZBUmRJSDE2X28" TargetMode="External"/><Relationship Id="rId2764" Type="http://schemas.openxmlformats.org/officeDocument/2006/relationships/hyperlink" Target="https://drive.google.com/open?id=0By9076QATsXNd1RTUnJhSlFNZWc&amp;authuser=0" TargetMode="External"/><Relationship Id="rId2971" Type="http://schemas.openxmlformats.org/officeDocument/2006/relationships/hyperlink" Target="https://drive.google.com/open?id=0B9VH351EVEJPfll4S0w4WDNNRjVaS3lQYkx4aFpLTmFGS1BGZGtMUWtWYWNUemFNeWVpLW8&amp;authuser=0" TargetMode="External"/><Relationship Id="rId943" Type="http://schemas.openxmlformats.org/officeDocument/2006/relationships/hyperlink" Target="https://drive.google.com/open?id=1XxmBzFwuChMosnoQDhqQ_UYEeNPptWF-" TargetMode="External"/><Relationship Id="rId1019" Type="http://schemas.openxmlformats.org/officeDocument/2006/relationships/hyperlink" Target="https://drive.google.com/open?id=1uMaumYHYGF-fuan5ttSVc1mTp19WFA1g" TargetMode="External"/><Relationship Id="rId1573" Type="http://schemas.openxmlformats.org/officeDocument/2006/relationships/hyperlink" Target="https://drive.google.com/open?id=0By9076QATsXNMy1CR2ZOQ1VmQlE" TargetMode="External"/><Relationship Id="rId1780" Type="http://schemas.openxmlformats.org/officeDocument/2006/relationships/hyperlink" Target="https://drive.google.com/open?id=0By9076QATsXNTVA1WFBab2IwN3c" TargetMode="External"/><Relationship Id="rId1878" Type="http://schemas.openxmlformats.org/officeDocument/2006/relationships/hyperlink" Target="https://drive.google.com/open?id=0B2QUlEER30QDTzh5SEVwVld1Yms" TargetMode="External"/><Relationship Id="rId2624" Type="http://schemas.openxmlformats.org/officeDocument/2006/relationships/hyperlink" Target="https://drive.google.com/open?id=0B9VH351EVEJPflViWWJWLU9mUkw1YWVUOXphbklzT1BIbHJGb0V3VGFQOTh1QVBtZUN3Wk0" TargetMode="External"/><Relationship Id="rId2831" Type="http://schemas.openxmlformats.org/officeDocument/2006/relationships/hyperlink" Target="https://drive.google.com/open?id=0B9VH351EVEJPfmQybGpuWlVqaWZhdFltRzM1ckZWeGlfNUMtSHZvRHlGMHhPWHptT0FsM0E&amp;authuser=0" TargetMode="External"/><Relationship Id="rId2929" Type="http://schemas.openxmlformats.org/officeDocument/2006/relationships/hyperlink" Target="https://drive.google.com/open?id=0B9VH351EVEJPfldCNnE5RDVUNXZFZE5zNWRuS250SEpKVGk4Y2JMWVU2aGVJM1ZqeDk3dHc&amp;authuser=0" TargetMode="External"/><Relationship Id="rId72" Type="http://schemas.openxmlformats.org/officeDocument/2006/relationships/hyperlink" Target="https://drive.google.com/drive/folders/1lhjuo-ehsGPM2Yuf05TTjrLpElXsq_Vz?usp=sharing" TargetMode="External"/><Relationship Id="rId803" Type="http://schemas.openxmlformats.org/officeDocument/2006/relationships/hyperlink" Target="https://drive.google.com/open?id=1eWsROAVxvRmE8BJ1gNShRUXJARiuWJ6h" TargetMode="External"/><Relationship Id="rId1226" Type="http://schemas.openxmlformats.org/officeDocument/2006/relationships/hyperlink" Target="https://drive.google.com/open?id=1Dg36OXlFtkOTDYNQT5N5hVYEkeNsEP48" TargetMode="External"/><Relationship Id="rId1433" Type="http://schemas.openxmlformats.org/officeDocument/2006/relationships/hyperlink" Target="https://drive.google.com/open?id=1qkYXFCjXaCX7tOjTOL_bUcfhOFpXlpwh" TargetMode="External"/><Relationship Id="rId1640" Type="http://schemas.openxmlformats.org/officeDocument/2006/relationships/hyperlink" Target="https://drive.google.com/open?id=0By9076QATsXNTk1XMERPNFJkVGM" TargetMode="External"/><Relationship Id="rId1738" Type="http://schemas.openxmlformats.org/officeDocument/2006/relationships/hyperlink" Target="https://drive.google.com/open?id=0By9076QATsXNQ1pobnJHdGRjOVE" TargetMode="External"/><Relationship Id="rId1500" Type="http://schemas.openxmlformats.org/officeDocument/2006/relationships/hyperlink" Target="https://drive.google.com/open?id=1YS5j4YqNiPGGFNYVIBbD5esrqsNeTLdN" TargetMode="External"/><Relationship Id="rId1945" Type="http://schemas.openxmlformats.org/officeDocument/2006/relationships/hyperlink" Target="https://drive.google.com/open?id=0B9VH351EVEJPOElkTEtLVTZjQ0k" TargetMode="External"/><Relationship Id="rId1805" Type="http://schemas.openxmlformats.org/officeDocument/2006/relationships/hyperlink" Target="https://drive.google.com/open?id=0By9076QATsXNTV9veVVTOE9sWFk" TargetMode="External"/><Relationship Id="rId179" Type="http://schemas.openxmlformats.org/officeDocument/2006/relationships/hyperlink" Target="https://drive.google.com/drive/folders/16zPxb8s9DtdKEUn1wz9lfW6NCsJ83drE?usp=sharing" TargetMode="External"/><Relationship Id="rId386" Type="http://schemas.openxmlformats.org/officeDocument/2006/relationships/hyperlink" Target="https://drive.google.com/drive/folders/1nEzLKAvohh9bdt-z0zlFdz0grLO30Y_D?usp=sharing" TargetMode="External"/><Relationship Id="rId593" Type="http://schemas.openxmlformats.org/officeDocument/2006/relationships/hyperlink" Target="https://drive.google.com/open?id=1YALxLMv5p6BJ5p97XZOVoyxA2-4cpHYT" TargetMode="External"/><Relationship Id="rId2067" Type="http://schemas.openxmlformats.org/officeDocument/2006/relationships/hyperlink" Target="https://drive.google.com/open?id=0B9VH351EVEJPeFdoOGhmdTFzcjQ" TargetMode="External"/><Relationship Id="rId2274" Type="http://schemas.openxmlformats.org/officeDocument/2006/relationships/hyperlink" Target="https://drive.google.com/open?id=0B9VH351EVEJPLTB2b0hfQTJuUzA" TargetMode="External"/><Relationship Id="rId2481" Type="http://schemas.openxmlformats.org/officeDocument/2006/relationships/hyperlink" Target="https://drive.google.com/open?id=0By9076QATsXNdTlaNjZvTmZuLWs" TargetMode="External"/><Relationship Id="rId246" Type="http://schemas.openxmlformats.org/officeDocument/2006/relationships/hyperlink" Target="https://drive.google.com/drive/folders/1gH34iubMnPGxpK1t8Mb7BYXPa5Waa90q?usp=sharing" TargetMode="External"/><Relationship Id="rId453" Type="http://schemas.openxmlformats.org/officeDocument/2006/relationships/hyperlink" Target="https://drive.google.com/open?id=1WCE9Sr8NYTJOh1duNpLUaEnR0Vts5mCT" TargetMode="External"/><Relationship Id="rId660" Type="http://schemas.openxmlformats.org/officeDocument/2006/relationships/hyperlink" Target="https://drive.google.com/open?id=1gvS5onWiZBQ48kw6OwCqsyDwk7OIQWeI" TargetMode="External"/><Relationship Id="rId898" Type="http://schemas.openxmlformats.org/officeDocument/2006/relationships/hyperlink" Target="https://drive.google.com/open?id=1fkzZLSbYU3A7zM2f0PiXob-PI7jz5NQj" TargetMode="External"/><Relationship Id="rId1083" Type="http://schemas.openxmlformats.org/officeDocument/2006/relationships/hyperlink" Target="https://drive.google.com/open?id=1Qt9DI-8e3MUd3pdLQhRuT4JE1V73f88h" TargetMode="External"/><Relationship Id="rId1290" Type="http://schemas.openxmlformats.org/officeDocument/2006/relationships/hyperlink" Target="https://drive.google.com/open?id=1dp4wzAP9y8p6CZPl-NLGab7h-50gNgrw" TargetMode="External"/><Relationship Id="rId2134" Type="http://schemas.openxmlformats.org/officeDocument/2006/relationships/hyperlink" Target="https://drive.google.com/open?id=0B9VH351EVEJPazhnN3EtZW1TWDQ" TargetMode="External"/><Relationship Id="rId2341" Type="http://schemas.openxmlformats.org/officeDocument/2006/relationships/hyperlink" Target="https://drive.google.com/open?id=0B9VH351EVEJPZEV2eEdoZzJpa28" TargetMode="External"/><Relationship Id="rId2579" Type="http://schemas.openxmlformats.org/officeDocument/2006/relationships/hyperlink" Target="https://drive.google.com/open?id=0B9VH351EVEJPN0ZXalFUZ3NoQ0k" TargetMode="External"/><Relationship Id="rId2786" Type="http://schemas.openxmlformats.org/officeDocument/2006/relationships/hyperlink" Target="https://drive.google.com/open?id=0B9VH351EVEJPfjF4UTJqSDd5a1NQMDUwVktqWmRUMTNjQWd4a0F2UTBVVzF4b1gyZWdTR3c&amp;authuser=0" TargetMode="External"/><Relationship Id="rId106" Type="http://schemas.openxmlformats.org/officeDocument/2006/relationships/hyperlink" Target="https://drive.google.com/drive/folders/1yhdOn-xUzfvhdVLlClcrKNKsiz0snB5b?usp=sharing" TargetMode="External"/><Relationship Id="rId313" Type="http://schemas.openxmlformats.org/officeDocument/2006/relationships/hyperlink" Target="https://drive.google.com/drive/folders/1jwUPGiILf-qqi6_cH_LX20uzxH1L2g6E?usp=sharing" TargetMode="External"/><Relationship Id="rId758" Type="http://schemas.openxmlformats.org/officeDocument/2006/relationships/hyperlink" Target="https://drive.google.com/open?id=1TH8t-brxOxBCOyFcyyr1HpxDKpE1Qf2D" TargetMode="External"/><Relationship Id="rId965" Type="http://schemas.openxmlformats.org/officeDocument/2006/relationships/hyperlink" Target="https://drive.google.com/open?id=1j6rFsQD0ErSfQQly4FyPoHUtKd_XUa6g" TargetMode="External"/><Relationship Id="rId1150" Type="http://schemas.openxmlformats.org/officeDocument/2006/relationships/hyperlink" Target="https://drive.google.com/open?id=17FR7VW12-rKpEwOyuyIaZltvYPoLhcdg" TargetMode="External"/><Relationship Id="rId1388" Type="http://schemas.openxmlformats.org/officeDocument/2006/relationships/hyperlink" Target="https://drive.google.com/open?id=1Mc_HbA9K8hU_Smm72x2kl1koloJ5jKdL" TargetMode="External"/><Relationship Id="rId1595" Type="http://schemas.openxmlformats.org/officeDocument/2006/relationships/hyperlink" Target="https://drive.google.com/open?id=0By9076QATsXNdE1ta3JNNjk1eTA" TargetMode="External"/><Relationship Id="rId2439" Type="http://schemas.openxmlformats.org/officeDocument/2006/relationships/hyperlink" Target="https://drive.google.com/open?id=0B9VH351EVEJPbWFtb2JuTXZJMDg" TargetMode="External"/><Relationship Id="rId2646" Type="http://schemas.openxmlformats.org/officeDocument/2006/relationships/hyperlink" Target="https://drive.google.com/open?id=0B9VH351EVEJPfkhJX05OOGRVUktsSFFkY1ItMjFBVzhLUVFGeDVJUEFUU05TMV96eThxME0" TargetMode="External"/><Relationship Id="rId2853" Type="http://schemas.openxmlformats.org/officeDocument/2006/relationships/hyperlink" Target="https://drive.google.com/open?id=0By9076QATsXNUllYZFpRUGhvSDQ&amp;authuser=0" TargetMode="External"/><Relationship Id="rId94" Type="http://schemas.openxmlformats.org/officeDocument/2006/relationships/hyperlink" Target="https://drive.google.com/drive/folders/1hKwx8oFGoUVKC790enLWglwC6U4A4FWW?usp=sharing" TargetMode="External"/><Relationship Id="rId520" Type="http://schemas.openxmlformats.org/officeDocument/2006/relationships/hyperlink" Target="https://drive.google.com/open?id=1MprTTOfesK9q3gshySAKPNqjgFrBhFet" TargetMode="External"/><Relationship Id="rId618" Type="http://schemas.openxmlformats.org/officeDocument/2006/relationships/hyperlink" Target="https://drive.google.com/open?id=1ZmGDiAgIbA-CX0Qkjpr1WuAFtkGwbU75" TargetMode="External"/><Relationship Id="rId825" Type="http://schemas.openxmlformats.org/officeDocument/2006/relationships/hyperlink" Target="https://drive.google.com/open?id=1rs1oHmVC77g0e_SyYVgcMctQqKq9KKOl" TargetMode="External"/><Relationship Id="rId1248" Type="http://schemas.openxmlformats.org/officeDocument/2006/relationships/hyperlink" Target="https://drive.google.com/open?id=1RhAcPgqPTAnyrAagl4yXmyNTVBiUgVmV" TargetMode="External"/><Relationship Id="rId1455" Type="http://schemas.openxmlformats.org/officeDocument/2006/relationships/hyperlink" Target="https://drive.google.com/open?id=13IQl_279r7Ew9trMo95imzg2spgQEla7" TargetMode="External"/><Relationship Id="rId1662" Type="http://schemas.openxmlformats.org/officeDocument/2006/relationships/hyperlink" Target="https://drive.google.com/open?id=0B9VH351EVEJPc3JyQm9XdHZZUzg" TargetMode="External"/><Relationship Id="rId2201" Type="http://schemas.openxmlformats.org/officeDocument/2006/relationships/hyperlink" Target="https://drive.google.com/open?id=0B9VH351EVEJPQ0JvbEFHUndKUnc" TargetMode="External"/><Relationship Id="rId2506" Type="http://schemas.openxmlformats.org/officeDocument/2006/relationships/hyperlink" Target="https://drive.google.com/open?id=0B9VH351EVEJPQXNycll6T1BZWDQ" TargetMode="External"/><Relationship Id="rId1010" Type="http://schemas.openxmlformats.org/officeDocument/2006/relationships/hyperlink" Target="https://drive.google.com/open?id=1n77vL9zjtYoiVj7xO9siw7xoJzUMdCFk" TargetMode="External"/><Relationship Id="rId1108" Type="http://schemas.openxmlformats.org/officeDocument/2006/relationships/hyperlink" Target="https://drive.google.com/open?id=1V-DSqfka8hNmrbqNx7Z3b4mEnaEsBIq-" TargetMode="External"/><Relationship Id="rId1315" Type="http://schemas.openxmlformats.org/officeDocument/2006/relationships/hyperlink" Target="https://drive.google.com/open?id=1YH-b6jEYZwHAYHFLcfjbRAYOp5nKAQ4-" TargetMode="External"/><Relationship Id="rId1967" Type="http://schemas.openxmlformats.org/officeDocument/2006/relationships/hyperlink" Target="https://drive.google.com/open?id=0B9VH351EVEJPbkplZnRyX1djX3c" TargetMode="External"/><Relationship Id="rId2713" Type="http://schemas.openxmlformats.org/officeDocument/2006/relationships/hyperlink" Target="https://drive.google.com/open?id=0B9VH351EVEJPflozQm9BYnlTN3Nsckpqa25TSFpxcmxyVG1OcWxEX0xwZk1nc2x4TWY0U0k" TargetMode="External"/><Relationship Id="rId2920" Type="http://schemas.openxmlformats.org/officeDocument/2006/relationships/hyperlink" Target="https://drive.google.com/open?id=0B9VH351EVEJPfi1YTi1XYVNSTnpFajM5TkQzcG5KVmI4a1VzZEJFNUNlMHBhaF9sb2tGb00&amp;authuser=0" TargetMode="External"/><Relationship Id="rId1522" Type="http://schemas.openxmlformats.org/officeDocument/2006/relationships/hyperlink" Target="https://drive.google.com/open?id=1l2gmAM4g4VWXIwg0PAqJX4mP6Kqt2LEk" TargetMode="External"/><Relationship Id="rId21" Type="http://schemas.openxmlformats.org/officeDocument/2006/relationships/hyperlink" Target="https://drive.google.com/drive/folders/1YIXZQVw-5jDlvPNJ_lP0q2n3RQgO_rOG?usp=sharing" TargetMode="External"/><Relationship Id="rId2089" Type="http://schemas.openxmlformats.org/officeDocument/2006/relationships/hyperlink" Target="https://drive.google.com/open?id=0B9VH351EVEJPcVFYX0NOWVNiRm8" TargetMode="External"/><Relationship Id="rId2296" Type="http://schemas.openxmlformats.org/officeDocument/2006/relationships/hyperlink" Target="https://drive.google.com/open?id=0B9VH351EVEJPTWN2QUlCR1JxQk0" TargetMode="External"/><Relationship Id="rId268" Type="http://schemas.openxmlformats.org/officeDocument/2006/relationships/hyperlink" Target="https://drive.google.com/drive/folders/1DAiBAUt0mGd_e7yJNriY48F_lxucMWSi?usp=sharing" TargetMode="External"/><Relationship Id="rId475" Type="http://schemas.openxmlformats.org/officeDocument/2006/relationships/hyperlink" Target="https://drive.google.com/open?id=10zZS8wG5_w3FHOwIJsaQd81-b740pXT-" TargetMode="External"/><Relationship Id="rId682" Type="http://schemas.openxmlformats.org/officeDocument/2006/relationships/hyperlink" Target="https://drive.google.com/open?id=1TUCMrEgdu6oI_PWF80571qYjE7uxoUE4" TargetMode="External"/><Relationship Id="rId2156" Type="http://schemas.openxmlformats.org/officeDocument/2006/relationships/hyperlink" Target="https://drive.google.com/open?id=0B9VH351EVEJPOXM2WjhlQmg1LW8" TargetMode="External"/><Relationship Id="rId2363" Type="http://schemas.openxmlformats.org/officeDocument/2006/relationships/hyperlink" Target="https://drive.google.com/open?id=0B9VH351EVEJPYzVfQ3ZxeUlwNXc" TargetMode="External"/><Relationship Id="rId2570" Type="http://schemas.openxmlformats.org/officeDocument/2006/relationships/hyperlink" Target="https://drive.google.com/open?id=0B9VH351EVEJPdVZSdGR3bkZ2UWs" TargetMode="External"/><Relationship Id="rId128" Type="http://schemas.openxmlformats.org/officeDocument/2006/relationships/hyperlink" Target="https://drive.google.com/drive/folders/1exJOhljsXfteZCWlM-XKVrs4g1dZqhSs?usp=sharing" TargetMode="External"/><Relationship Id="rId335" Type="http://schemas.openxmlformats.org/officeDocument/2006/relationships/hyperlink" Target="https://drive.google.com/drive/folders/1TLblwusR9bpbtUigxlCVxUTH4rJ1r-Mm?usp=sharing" TargetMode="External"/><Relationship Id="rId542" Type="http://schemas.openxmlformats.org/officeDocument/2006/relationships/hyperlink" Target="https://drive.google.com/open?id=1rEBYDh3Zah9NVWqduk3_ndhfgNCZ-Nuj" TargetMode="External"/><Relationship Id="rId1172" Type="http://schemas.openxmlformats.org/officeDocument/2006/relationships/hyperlink" Target="https://drive.google.com/open?id=18LqURsVGWrYesbO_oAPaFQPijBsDXTbP" TargetMode="External"/><Relationship Id="rId2016" Type="http://schemas.openxmlformats.org/officeDocument/2006/relationships/hyperlink" Target="https://drive.google.com/open?id=0By9076QATsXNNENPdjUwSGNZMHM" TargetMode="External"/><Relationship Id="rId2223" Type="http://schemas.openxmlformats.org/officeDocument/2006/relationships/hyperlink" Target="https://drive.google.com/open?id=0B9VH351EVEJPck1FcWdFLVB1VTA" TargetMode="External"/><Relationship Id="rId2430" Type="http://schemas.openxmlformats.org/officeDocument/2006/relationships/hyperlink" Target="https://drive.google.com/open?id=0By9076QATsXNcEpFMlc3QVRCRU0" TargetMode="External"/><Relationship Id="rId402" Type="http://schemas.openxmlformats.org/officeDocument/2006/relationships/hyperlink" Target="https://drive.google.com/open?id=1BA5FEfUbozkKZpYQZBQY4No3R8L7r73N" TargetMode="External"/><Relationship Id="rId1032" Type="http://schemas.openxmlformats.org/officeDocument/2006/relationships/hyperlink" Target="https://drive.google.com/open?id=1BgOl0-A0kSFAStKbwv9QCOENNBHcTMDt" TargetMode="External"/><Relationship Id="rId1989" Type="http://schemas.openxmlformats.org/officeDocument/2006/relationships/hyperlink" Target="https://drive.google.com/open?id=0B9VH351EVEJPU1BiR21mdnp3TjA" TargetMode="External"/><Relationship Id="rId1849" Type="http://schemas.openxmlformats.org/officeDocument/2006/relationships/hyperlink" Target="https://drive.google.com/open?id=0By9076QATsXNRWdyeU9pTm1HZW8" TargetMode="External"/><Relationship Id="rId192" Type="http://schemas.openxmlformats.org/officeDocument/2006/relationships/hyperlink" Target="https://drive.google.com/drive/folders/1i0GhQOXtD1zCWPnb-tIKGH3dZoRN8vd1?usp=sharing" TargetMode="External"/><Relationship Id="rId1709" Type="http://schemas.openxmlformats.org/officeDocument/2006/relationships/hyperlink" Target="https://drive.google.com/open?id=0By9076QATsXNWHF3M3J1c3RxTkE" TargetMode="External"/><Relationship Id="rId1916" Type="http://schemas.openxmlformats.org/officeDocument/2006/relationships/hyperlink" Target="https://drive.google.com/open?id=0B2QUlEER30QDRDRhaUZWZmRmZms" TargetMode="External"/><Relationship Id="rId2080" Type="http://schemas.openxmlformats.org/officeDocument/2006/relationships/hyperlink" Target="https://drive.google.com/open?id=0B9VH351EVEJPcTNnd2NVR0FhT2s" TargetMode="External"/><Relationship Id="rId2897" Type="http://schemas.openxmlformats.org/officeDocument/2006/relationships/hyperlink" Target="https://drive.google.com/open?id=0B9VH351EVEJPfmlKUEZrYUZHX0NvOFBDOWRKYzdnME5pX05QRDY2aFhITmRoam11LU1xYTA&amp;authuser=0" TargetMode="External"/><Relationship Id="rId869" Type="http://schemas.openxmlformats.org/officeDocument/2006/relationships/hyperlink" Target="https://drive.google.com/open?id=1bU93RSrmnho5Zsl_0dceED8417c0MxYQ" TargetMode="External"/><Relationship Id="rId1499" Type="http://schemas.openxmlformats.org/officeDocument/2006/relationships/hyperlink" Target="https://drive.google.com/open?id=1ZmhlMN7CyeP6oTkQZCCsk7m50waMfDAs" TargetMode="External"/><Relationship Id="rId729" Type="http://schemas.openxmlformats.org/officeDocument/2006/relationships/hyperlink" Target="https://drive.google.com/open?id=1jNURmZRxLA3k8aYyHLFUdt9Bv03OOg__" TargetMode="External"/><Relationship Id="rId1359" Type="http://schemas.openxmlformats.org/officeDocument/2006/relationships/hyperlink" Target="https://drive.google.com/open?id=1sDSYgbplhHj0Brwy0VE0i6M3RxzndY5T" TargetMode="External"/><Relationship Id="rId2757" Type="http://schemas.openxmlformats.org/officeDocument/2006/relationships/hyperlink" Target="https://drive.google.com/open?id=0B9VH351EVEJPfmNGQzRIZzZTYUZmamVVMjlMRFF1TUo2bTl3TXFESGJmSW9sWGtER1c2S0U&amp;authuser=0" TargetMode="External"/><Relationship Id="rId2964" Type="http://schemas.openxmlformats.org/officeDocument/2006/relationships/hyperlink" Target="https://drive.google.com/open?id=0B9VH351EVEJPfklMOThpWWxTRXhtMnpLc1dUUzA5Nlhlb2VheXFhenVfdjhlN2ZjRUNHQlU&amp;authuser=0" TargetMode="External"/><Relationship Id="rId936" Type="http://schemas.openxmlformats.org/officeDocument/2006/relationships/hyperlink" Target="https://drive.google.com/open?id=1pdmZh8V78HRsnNLIWK4rhjEG294sB91b" TargetMode="External"/><Relationship Id="rId1219" Type="http://schemas.openxmlformats.org/officeDocument/2006/relationships/hyperlink" Target="https://drive.google.com/open?id=1KtM3l4iVFo2vAUDY0TGEA1YtckCqrwaNaFdOZWh3TXBvOVE" TargetMode="External"/><Relationship Id="rId1566" Type="http://schemas.openxmlformats.org/officeDocument/2006/relationships/hyperlink" Target="https://drive.google.com/open?id=1gcr1LvVCY7DzoOq63MVTqDWavfDUl-8C" TargetMode="External"/><Relationship Id="rId1773" Type="http://schemas.openxmlformats.org/officeDocument/2006/relationships/hyperlink" Target="https://drive.google.com/open?id=0By9076QATsXNdlVlNHRsbkl1RUk" TargetMode="External"/><Relationship Id="rId1980" Type="http://schemas.openxmlformats.org/officeDocument/2006/relationships/hyperlink" Target="https://drive.google.com/open?id=0B9VH351EVEJPaUpUbWxnbFhkcUU" TargetMode="External"/><Relationship Id="rId2617" Type="http://schemas.openxmlformats.org/officeDocument/2006/relationships/hyperlink" Target="https://drive.google.com/open?id=0By9076QATsXNWElWVjdPZjVaTTQ" TargetMode="External"/><Relationship Id="rId2824" Type="http://schemas.openxmlformats.org/officeDocument/2006/relationships/hyperlink" Target="https://drive.google.com/open?id=0B9VH351EVEJPfndwNkthb1JLbkFMNDZfNlhJTWExR2pyQmJTcll4RENOaDlDVXRPSldtWTA&amp;authuser=0" TargetMode="External"/><Relationship Id="rId65" Type="http://schemas.openxmlformats.org/officeDocument/2006/relationships/hyperlink" Target="https://drive.google.com/drive/folders/1OorGHbGmTYy6gdFEwHjM-cF7sZmDxviu?usp=sharing" TargetMode="External"/><Relationship Id="rId1426" Type="http://schemas.openxmlformats.org/officeDocument/2006/relationships/hyperlink" Target="https://drive.google.com/open?id=1YIOp6fQs2XBj9JO6aKuZQzbWJPPIMro9" TargetMode="External"/><Relationship Id="rId1633" Type="http://schemas.openxmlformats.org/officeDocument/2006/relationships/hyperlink" Target="https://drive.google.com/open?id=0By9076QATsXNZUVlUEpDNi0tRW8" TargetMode="External"/><Relationship Id="rId1840" Type="http://schemas.openxmlformats.org/officeDocument/2006/relationships/hyperlink" Target="https://drive.google.com/open?id=0By9076QATsXNQ1lZZzNIczJnZmM" TargetMode="External"/><Relationship Id="rId1700" Type="http://schemas.openxmlformats.org/officeDocument/2006/relationships/hyperlink" Target="https://drive.google.com/open?id=0By9076QATsXNR0dKeVFkZWZBSW8" TargetMode="External"/><Relationship Id="rId379" Type="http://schemas.openxmlformats.org/officeDocument/2006/relationships/hyperlink" Target="https://drive.google.com/drive/folders/1Jq2RohZV_4tHn9bLkrlxZx77VbSy3Kqn?usp=sharing" TargetMode="External"/><Relationship Id="rId586" Type="http://schemas.openxmlformats.org/officeDocument/2006/relationships/hyperlink" Target="https://drive.google.com/open?id=1yN3RiZY8Z1rGkKAKzlRWQgnf1U9KtPmm" TargetMode="External"/><Relationship Id="rId793" Type="http://schemas.openxmlformats.org/officeDocument/2006/relationships/hyperlink" Target="https://drive.google.com/open?id=1jFwmWgyr2f2WoVBjiSZy57JHO5XwY4Yl" TargetMode="External"/><Relationship Id="rId2267" Type="http://schemas.openxmlformats.org/officeDocument/2006/relationships/hyperlink" Target="https://drive.google.com/open?id=0B9VH351EVEJPR21sRU1YVHpWeDg" TargetMode="External"/><Relationship Id="rId2474" Type="http://schemas.openxmlformats.org/officeDocument/2006/relationships/hyperlink" Target="https://drive.google.com/open?id=0B9VH351EVEJPTG5VZ3U0QnVnVEk" TargetMode="External"/><Relationship Id="rId2681" Type="http://schemas.openxmlformats.org/officeDocument/2006/relationships/hyperlink" Target="https://drive.google.com/open?id=0B9VH351EVEJPfkJzTXpuWkxrRFhQR1NrVXhucjA0VmhZelllbUo5blVZa2xzdU80ZGxvMFU" TargetMode="External"/><Relationship Id="rId239" Type="http://schemas.openxmlformats.org/officeDocument/2006/relationships/hyperlink" Target="https://drive.google.com/drive/folders/1StDwDMOkuMtYwIKmeA8yJK2Y1Nu8AM0o?usp=sharing" TargetMode="External"/><Relationship Id="rId446" Type="http://schemas.openxmlformats.org/officeDocument/2006/relationships/hyperlink" Target="https://drive.google.com/open?id=1OoWKgBN7S6cFYVqNJK9cAk5B2OI7BuQ7" TargetMode="External"/><Relationship Id="rId653" Type="http://schemas.openxmlformats.org/officeDocument/2006/relationships/hyperlink" Target="https://drive.google.com/open?id=1NvGhJqYJEE5-6VtSpAiIseB5AKPl68ZR" TargetMode="External"/><Relationship Id="rId1076" Type="http://schemas.openxmlformats.org/officeDocument/2006/relationships/hyperlink" Target="https://drive.google.com/open?id=1jc3mLxyxb2u2UOPhMqjvzmvWFqlCYfPi" TargetMode="External"/><Relationship Id="rId1283" Type="http://schemas.openxmlformats.org/officeDocument/2006/relationships/hyperlink" Target="https://drive.google.com/open?id=1_Ibsa1jG0x6CPlz0anhW84AeML36iE2C" TargetMode="External"/><Relationship Id="rId1490" Type="http://schemas.openxmlformats.org/officeDocument/2006/relationships/hyperlink" Target="https://drive.google.com/open?id=1nfxIAUCOPZUZUcNny8g9aIl3r6NbCuTo" TargetMode="External"/><Relationship Id="rId2127" Type="http://schemas.openxmlformats.org/officeDocument/2006/relationships/hyperlink" Target="https://drive.google.com/open?id=0B518zsGl2PgjbDlrbDRFUWVYX3M" TargetMode="External"/><Relationship Id="rId2334" Type="http://schemas.openxmlformats.org/officeDocument/2006/relationships/hyperlink" Target="https://drive.google.com/open?id=0B9VH351EVEJPVDlmTlY3Ny1OX1U" TargetMode="External"/><Relationship Id="rId306" Type="http://schemas.openxmlformats.org/officeDocument/2006/relationships/hyperlink" Target="https://drive.google.com/drive/folders/1CIP95-y8c4JZGxABd3SjlwzSh-VAIxX5?usp=sharing" TargetMode="External"/><Relationship Id="rId860" Type="http://schemas.openxmlformats.org/officeDocument/2006/relationships/hyperlink" Target="https://drive.google.com/open?id=1p2Yukp62kxszsJub01yWdh4ve6r54AL3" TargetMode="External"/><Relationship Id="rId1143" Type="http://schemas.openxmlformats.org/officeDocument/2006/relationships/hyperlink" Target="https://drive.google.com/open?id=1jGmMiy5saRpQgg3x_odeSAjSwS4dx1mC" TargetMode="External"/><Relationship Id="rId2541" Type="http://schemas.openxmlformats.org/officeDocument/2006/relationships/hyperlink" Target="https://drive.google.com/open?id=0B9VH351EVEJPc2FIVHd2U3FkS0E" TargetMode="External"/><Relationship Id="rId513" Type="http://schemas.openxmlformats.org/officeDocument/2006/relationships/hyperlink" Target="https://drive.google.com/open?id=1_tRYWqJMqbpmBN9ph93ugwZrJ7HYe7eL" TargetMode="External"/><Relationship Id="rId720" Type="http://schemas.openxmlformats.org/officeDocument/2006/relationships/hyperlink" Target="https://drive.google.com/open?id=1yCUAuAxOm7WuK0F_hQL3FCLQcec8Tgob" TargetMode="External"/><Relationship Id="rId1350" Type="http://schemas.openxmlformats.org/officeDocument/2006/relationships/hyperlink" Target="https://drive.google.com/open?id=17krJzpZIQt39hCuzjRD0E02c6JJjh8Ro" TargetMode="External"/><Relationship Id="rId2401" Type="http://schemas.openxmlformats.org/officeDocument/2006/relationships/hyperlink" Target="https://drive.google.com/open?id=0B9VH351EVEJPd1RLeWlKMlk4LUE" TargetMode="External"/><Relationship Id="rId1003" Type="http://schemas.openxmlformats.org/officeDocument/2006/relationships/hyperlink" Target="https://drive.google.com/open?id=1v6fSjUwZBEAYoNUCBbwLOgXzrZLgX3li" TargetMode="External"/><Relationship Id="rId1210" Type="http://schemas.openxmlformats.org/officeDocument/2006/relationships/hyperlink" Target="https://drive.google.com/open?id=1x8ytLbnTbIIibqcdM-peoFn7YmPUr5Wz" TargetMode="External"/><Relationship Id="rId2191" Type="http://schemas.openxmlformats.org/officeDocument/2006/relationships/hyperlink" Target="https://drive.google.com/open?id=0B9VH351EVEJPdmlEQUJIMzhOVVU" TargetMode="External"/><Relationship Id="rId163" Type="http://schemas.openxmlformats.org/officeDocument/2006/relationships/hyperlink" Target="https://drive.google.com/drive/folders/1ev7i5WhyB8MVbGfdJHsfT2PfZcWvfJLp?usp=sharing" TargetMode="External"/><Relationship Id="rId370" Type="http://schemas.openxmlformats.org/officeDocument/2006/relationships/hyperlink" Target="https://drive.google.com/drive/folders/1i9yV3qRl15kHfVKOuAEC58VnFag3jG0o?usp=sharing" TargetMode="External"/><Relationship Id="rId2051" Type="http://schemas.openxmlformats.org/officeDocument/2006/relationships/hyperlink" Target="https://drive.google.com/open?id=0B9VH351EVEJPTjNFUmVzODlqbDQ" TargetMode="External"/><Relationship Id="rId230" Type="http://schemas.openxmlformats.org/officeDocument/2006/relationships/hyperlink" Target="https://drive.google.com/drive/folders/1U13QZ0Bi1Xl-TqhriqFqHf3rfDsMQG0n?usp=sharing" TargetMode="External"/><Relationship Id="rId2868" Type="http://schemas.openxmlformats.org/officeDocument/2006/relationships/hyperlink" Target="https://drive.google.com/open?id=0By9076QATsXNQWJYMXV1d3k3QkU&amp;authuser=0" TargetMode="External"/><Relationship Id="rId1677" Type="http://schemas.openxmlformats.org/officeDocument/2006/relationships/hyperlink" Target="https://drive.google.com/open?id=0By9076QATsXNS3JrV3R2QTYtMkk" TargetMode="External"/><Relationship Id="rId1884" Type="http://schemas.openxmlformats.org/officeDocument/2006/relationships/hyperlink" Target="https://drive.google.com/open?id=0B2QUlEER30QDMGx1Rkw0R05yNkE" TargetMode="External"/><Relationship Id="rId2728" Type="http://schemas.openxmlformats.org/officeDocument/2006/relationships/hyperlink" Target="https://drive.google.com/open?id=0B9VH351EVEJPfmF5ZjY3bEN1dGpuRlMtckdxY2RKSlVDclczdkZzdGpOZHRvSUZRcEpoV2M&amp;authuser=0" TargetMode="External"/><Relationship Id="rId2935" Type="http://schemas.openxmlformats.org/officeDocument/2006/relationships/hyperlink" Target="https://drive.google.com/open?id=0B9VH351EVEJPflI5SWpLdkJlRVBOa3A5OEVTYWNrT043MXhuWWRBVGk0bnZTTWZuRVF4Q3c&amp;authuser=0" TargetMode="External"/><Relationship Id="rId907" Type="http://schemas.openxmlformats.org/officeDocument/2006/relationships/hyperlink" Target="https://drive.google.com/open?id=1QqNyDjEQHNA2qc4WdKCW4Uw9FPtOxskY" TargetMode="External"/><Relationship Id="rId1537" Type="http://schemas.openxmlformats.org/officeDocument/2006/relationships/hyperlink" Target="https://drive.google.com/open?id=15yBTx2F08IabEUidjlilE9p45u1kFeps" TargetMode="External"/><Relationship Id="rId1744" Type="http://schemas.openxmlformats.org/officeDocument/2006/relationships/hyperlink" Target="https://drive.google.com/open?id=0By9076QATsXNcDlPS3FHMWxOQnc" TargetMode="External"/><Relationship Id="rId1951" Type="http://schemas.openxmlformats.org/officeDocument/2006/relationships/hyperlink" Target="https://drive.google.com/open?id=0B9VH351EVEJPN3c1QW5xdlVxTXM" TargetMode="External"/><Relationship Id="rId36" Type="http://schemas.openxmlformats.org/officeDocument/2006/relationships/hyperlink" Target="https://drive.google.com/drive/folders/1hp53zAKCTGbsDnEMs7g3-k4kt5z0QGks?usp=sharing" TargetMode="External"/><Relationship Id="rId1604" Type="http://schemas.openxmlformats.org/officeDocument/2006/relationships/hyperlink" Target="https://drive.google.com/open?id=0By9076QATsXNTndTMkwta1NjMGM" TargetMode="External"/><Relationship Id="rId1811" Type="http://schemas.openxmlformats.org/officeDocument/2006/relationships/hyperlink" Target="https://drive.google.com/open?id=0By9076QATsXNY2sxT0xvUHd6Q1U" TargetMode="External"/><Relationship Id="rId697" Type="http://schemas.openxmlformats.org/officeDocument/2006/relationships/hyperlink" Target="https://drive.google.com/open?id=13SCn3TPYgbs01P2bV9dXG8M7hese-RzR" TargetMode="External"/><Relationship Id="rId2378" Type="http://schemas.openxmlformats.org/officeDocument/2006/relationships/hyperlink" Target="https://drive.google.com/open?id=0B9VH351EVEJPTjBMeml2bzB1OVk" TargetMode="External"/><Relationship Id="rId1187" Type="http://schemas.openxmlformats.org/officeDocument/2006/relationships/hyperlink" Target="https://drive.google.com/open?id=1stWRm23fhKUybFcbseOrRX3GtEKPYgvK" TargetMode="External"/><Relationship Id="rId2585" Type="http://schemas.openxmlformats.org/officeDocument/2006/relationships/hyperlink" Target="https://drive.google.com/open?id=0B9VH351EVEJPaGtXaElOaDBZMjQ" TargetMode="External"/><Relationship Id="rId2792" Type="http://schemas.openxmlformats.org/officeDocument/2006/relationships/hyperlink" Target="https://drive.google.com/open?id=0B9VH351EVEJPfmQyaHdxSWZyYmw5a0JxbzRDYkZyalNWbUUwX0JzX3h0elI4RDQwaE9VTTg&amp;authuser=0" TargetMode="External"/><Relationship Id="rId557" Type="http://schemas.openxmlformats.org/officeDocument/2006/relationships/hyperlink" Target="https://drive.google.com/open?id=1fa-26bImHoSJkUYtNhOUpAFZtdSxQcU_" TargetMode="External"/><Relationship Id="rId764" Type="http://schemas.openxmlformats.org/officeDocument/2006/relationships/hyperlink" Target="https://drive.google.com/open?id=14oQEE1t5ZD67QvrKg2COp0C0vZn1uRmC" TargetMode="External"/><Relationship Id="rId971" Type="http://schemas.openxmlformats.org/officeDocument/2006/relationships/hyperlink" Target="https://drive.google.com/open?id=1FHC-AJ2fxvG7MJoaMbfQYss9UkAMK6aU" TargetMode="External"/><Relationship Id="rId1394" Type="http://schemas.openxmlformats.org/officeDocument/2006/relationships/hyperlink" Target="https://drive.google.com/open?id=1T3BH51I2fQHTzPDlXj7_z8_59g3JVVyQ" TargetMode="External"/><Relationship Id="rId2238" Type="http://schemas.openxmlformats.org/officeDocument/2006/relationships/hyperlink" Target="https://drive.google.com/open?id=0B9VH351EVEJPWjB4aVN0bmFoZlE" TargetMode="External"/><Relationship Id="rId2445" Type="http://schemas.openxmlformats.org/officeDocument/2006/relationships/hyperlink" Target="https://drive.google.com/open?id=0B9VH351EVEJPV3VUUjZsMllPbTA" TargetMode="External"/><Relationship Id="rId2652" Type="http://schemas.openxmlformats.org/officeDocument/2006/relationships/hyperlink" Target="https://drive.google.com/open?id=0B9VH351EVEJPfkJmRjYzWUFIODFNZTFQLWg1WnZYUl9JNHlvMUZtZkV4djBEUUhTeFI3elE" TargetMode="External"/><Relationship Id="rId417" Type="http://schemas.openxmlformats.org/officeDocument/2006/relationships/hyperlink" Target="https://drive.google.com/open?id=1RCWeg_EtT6YS1VrmZvDSG_cMQcLkwWdZ" TargetMode="External"/><Relationship Id="rId624" Type="http://schemas.openxmlformats.org/officeDocument/2006/relationships/hyperlink" Target="https://drive.google.com/open?id=1AXrUJ1BXjopmDchoTqQ5_i0Xfr2QxyAk" TargetMode="External"/><Relationship Id="rId831" Type="http://schemas.openxmlformats.org/officeDocument/2006/relationships/hyperlink" Target="https://drive.google.com/open?id=19GUIbLQazwTgprd2zS4gzi6VJ6aKF6S6" TargetMode="External"/><Relationship Id="rId1047" Type="http://schemas.openxmlformats.org/officeDocument/2006/relationships/hyperlink" Target="https://drive.google.com/open?id=1htSmNZqd-Ekz5InEEtJfU1_aag3jiwtm" TargetMode="External"/><Relationship Id="rId1254" Type="http://schemas.openxmlformats.org/officeDocument/2006/relationships/hyperlink" Target="https://drive.google.com/open?id=13C6yOSObleglBvEELkgW_KTfYv9wHKgk" TargetMode="External"/><Relationship Id="rId1461" Type="http://schemas.openxmlformats.org/officeDocument/2006/relationships/hyperlink" Target="https://drive.google.com/open?id=1TyhBqiCs6ZrI59cb9Lqoxgr3eZ7BOvMP" TargetMode="External"/><Relationship Id="rId2305" Type="http://schemas.openxmlformats.org/officeDocument/2006/relationships/hyperlink" Target="https://drive.google.com/open?id=0B9VH351EVEJPcmt2cWtLNlRGa3M" TargetMode="External"/><Relationship Id="rId2512" Type="http://schemas.openxmlformats.org/officeDocument/2006/relationships/hyperlink" Target="https://drive.google.com/open?id=0B9VH351EVEJPTy1LeHN3V2szNEU" TargetMode="External"/><Relationship Id="rId1114" Type="http://schemas.openxmlformats.org/officeDocument/2006/relationships/hyperlink" Target="https://drive.google.com/open?id=13vPD6X7wwLWUckF4G0AXhkCY5pKvMFwp" TargetMode="External"/><Relationship Id="rId1321" Type="http://schemas.openxmlformats.org/officeDocument/2006/relationships/hyperlink" Target="https://drive.google.com/open?id=13MN8MSYxBXwB4yw50ekM1uy_sND2XtWe" TargetMode="External"/><Relationship Id="rId2095" Type="http://schemas.openxmlformats.org/officeDocument/2006/relationships/hyperlink" Target="https://drive.google.com/open?id=0B9VH351EVEJPQ3FMREd2NHdlS2M" TargetMode="External"/><Relationship Id="rId274" Type="http://schemas.openxmlformats.org/officeDocument/2006/relationships/hyperlink" Target="https://drive.google.com/drive/folders/1OUNy28UmazlhVEFq95gAYUjtcAHTtvnD?usp=sharing" TargetMode="External"/><Relationship Id="rId481" Type="http://schemas.openxmlformats.org/officeDocument/2006/relationships/hyperlink" Target="https://drive.google.com/open?id=1YpO2U7f1fI_j4qGvhtvfv4S87D9V8FPu" TargetMode="External"/><Relationship Id="rId2162" Type="http://schemas.openxmlformats.org/officeDocument/2006/relationships/hyperlink" Target="https://drive.google.com/open?id=0B9VH351EVEJPUzcxMUJ1aElud1E" TargetMode="External"/><Relationship Id="rId134" Type="http://schemas.openxmlformats.org/officeDocument/2006/relationships/hyperlink" Target="https://drive.google.com/drive/folders/1JeToy7y64tm3u4F-ZPv1Z16BK5h0g6au?usp=sharing" TargetMode="External"/><Relationship Id="rId341" Type="http://schemas.openxmlformats.org/officeDocument/2006/relationships/hyperlink" Target="https://drive.google.com/drive/folders/1Yehfq0bgJMDlRYF2JzMbq6VvBbnHmwnH?usp=sharing" TargetMode="External"/><Relationship Id="rId2022" Type="http://schemas.openxmlformats.org/officeDocument/2006/relationships/hyperlink" Target="https://drive.google.com/open?id=0B9VH351EVEJPQnE3MVJ5YUsxd1U" TargetMode="External"/><Relationship Id="rId2979" Type="http://schemas.openxmlformats.org/officeDocument/2006/relationships/hyperlink" Target="https://drive.google.com/open?id=11DyXVEWqbTg2KUFHmTzvinfMXjRVbMyc" TargetMode="External"/><Relationship Id="rId201" Type="http://schemas.openxmlformats.org/officeDocument/2006/relationships/hyperlink" Target="https://drive.google.com/drive/folders/18yV55v83WYj-A68fMrKRHvKZCkbz8EK2?usp=sharing" TargetMode="External"/><Relationship Id="rId1788" Type="http://schemas.openxmlformats.org/officeDocument/2006/relationships/hyperlink" Target="https://drive.google.com/open?id=0By9076QATsXNZ2dQd3RxcjY2X28" TargetMode="External"/><Relationship Id="rId1995" Type="http://schemas.openxmlformats.org/officeDocument/2006/relationships/hyperlink" Target="https://drive.google.com/open?id=0B9VH351EVEJPeE5zUGRiZGU2RDA" TargetMode="External"/><Relationship Id="rId2839" Type="http://schemas.openxmlformats.org/officeDocument/2006/relationships/hyperlink" Target="https://drive.google.com/open?id=0B9VH351EVEJPfkcxZXFCVWpzUUJseVI5TWNRRE5HNE9ja1JIUnhLNlF5MmRMUTU4bkdSdjg&amp;authuser=0" TargetMode="External"/><Relationship Id="rId1648" Type="http://schemas.openxmlformats.org/officeDocument/2006/relationships/hyperlink" Target="https://drive.google.com/open?id=0By9076QATsXNM3BZLTBla2VOazA" TargetMode="External"/><Relationship Id="rId1508" Type="http://schemas.openxmlformats.org/officeDocument/2006/relationships/hyperlink" Target="https://drive.google.com/open?id=1NUVPU8g11CgBtsTmAfx_lo6cocTfzQpe" TargetMode="External"/><Relationship Id="rId1855" Type="http://schemas.openxmlformats.org/officeDocument/2006/relationships/hyperlink" Target="https://drive.google.com/open?id=0By9076QATsXNTnFsUnNTUW55Y1U" TargetMode="External"/><Relationship Id="rId2906" Type="http://schemas.openxmlformats.org/officeDocument/2006/relationships/hyperlink" Target="https://drive.google.com/open?id=0B9VH351EVEJPfjg5WjR0bS1ZS3E0SEdkNTlZZW9tNTd3TUg5ZDdJeDZCNk9rcWRubWhQR0k&amp;authuser=0" TargetMode="External"/><Relationship Id="rId1715" Type="http://schemas.openxmlformats.org/officeDocument/2006/relationships/hyperlink" Target="https://drive.google.com/open?id=0By9076QATsXNZWc1TmZSNVVHWlk" TargetMode="External"/><Relationship Id="rId1922" Type="http://schemas.openxmlformats.org/officeDocument/2006/relationships/hyperlink" Target="https://drive.google.com/open?id=0B2QUlEER30QDZUZnbm5nR2VVb1k" TargetMode="External"/><Relationship Id="rId2489" Type="http://schemas.openxmlformats.org/officeDocument/2006/relationships/hyperlink" Target="https://drive.google.com/open?id=0B9VH351EVEJPT2djT0Y5T2NpVkU" TargetMode="External"/><Relationship Id="rId2696" Type="http://schemas.openxmlformats.org/officeDocument/2006/relationships/hyperlink" Target="https://drive.google.com/open?id=0B9VH351EVEJPflhobVM1MlhsWVFXQjVQNGhvR1NoenF2RmpVZHpMWUFiajdsV0JrWVJPUVk" TargetMode="External"/><Relationship Id="rId668" Type="http://schemas.openxmlformats.org/officeDocument/2006/relationships/hyperlink" Target="https://drive.google.com/open?id=1okRpM3y8_TvlUg5MCeeeoF4sPWW-MGZL" TargetMode="External"/><Relationship Id="rId875" Type="http://schemas.openxmlformats.org/officeDocument/2006/relationships/hyperlink" Target="https://drive.google.com/open?id=1hCjvKTMbG12jtyyKQOHUY50xTNGiKOVA" TargetMode="External"/><Relationship Id="rId1298" Type="http://schemas.openxmlformats.org/officeDocument/2006/relationships/hyperlink" Target="https://drive.google.com/open?id=1ispVPPA2eK_I4wZmIEf_XdF2VS7Af0aQ" TargetMode="External"/><Relationship Id="rId2349" Type="http://schemas.openxmlformats.org/officeDocument/2006/relationships/hyperlink" Target="https://drive.google.com/open?id=0B9VH351EVEJPREhMSjFSTGtELVk" TargetMode="External"/><Relationship Id="rId2556" Type="http://schemas.openxmlformats.org/officeDocument/2006/relationships/hyperlink" Target="https://drive.google.com/open?id=0B9VH351EVEJPVHhpd2RiU2lRbEU" TargetMode="External"/><Relationship Id="rId2763" Type="http://schemas.openxmlformats.org/officeDocument/2006/relationships/hyperlink" Target="https://drive.google.com/open?id=0By9076QATsXNbmh1eFhQQmF2b0U&amp;authuser=0" TargetMode="External"/><Relationship Id="rId2970" Type="http://schemas.openxmlformats.org/officeDocument/2006/relationships/hyperlink" Target="https://drive.google.com/open?id=0B9VH351EVEJPWkgzc1hmMkhiMm8&amp;authuser=0" TargetMode="External"/><Relationship Id="rId528" Type="http://schemas.openxmlformats.org/officeDocument/2006/relationships/hyperlink" Target="https://drive.google.com/open?id=1Txcrs412nmzxX4jm6Cq98r2-bHdXNGB6" TargetMode="External"/><Relationship Id="rId735" Type="http://schemas.openxmlformats.org/officeDocument/2006/relationships/hyperlink" Target="https://drive.google.com/open?id=1TrEOzrW-BuDwhGbGmuSERf6zPwM517tO" TargetMode="External"/><Relationship Id="rId942" Type="http://schemas.openxmlformats.org/officeDocument/2006/relationships/hyperlink" Target="https://drive.google.com/open?id=1lHlsCTJ8YGXpAjvVSxEA4L-gT36rdrYe" TargetMode="External"/><Relationship Id="rId1158" Type="http://schemas.openxmlformats.org/officeDocument/2006/relationships/hyperlink" Target="https://drive.google.com/open?id=1G99N9_9bvlh8xKcfs31PdIn4jdca1qIP" TargetMode="External"/><Relationship Id="rId1365" Type="http://schemas.openxmlformats.org/officeDocument/2006/relationships/hyperlink" Target="https://drive.google.com/open?id=1f_PpUuszhNEMshm-SdDJ_8Dof8ytw3ET" TargetMode="External"/><Relationship Id="rId1572" Type="http://schemas.openxmlformats.org/officeDocument/2006/relationships/hyperlink" Target="https://drive.google.com/open?id=0By9076QATsXNNXRDRTBfZTI0R1U" TargetMode="External"/><Relationship Id="rId2209" Type="http://schemas.openxmlformats.org/officeDocument/2006/relationships/hyperlink" Target="https://drive.google.com/open?id=0B9VH351EVEJPSVFZR3J4c1FVSzA" TargetMode="External"/><Relationship Id="rId2416" Type="http://schemas.openxmlformats.org/officeDocument/2006/relationships/hyperlink" Target="https://drive.google.com/open?id=0B9VH351EVEJPUVVlZU1WbU1uSVE" TargetMode="External"/><Relationship Id="rId2623" Type="http://schemas.openxmlformats.org/officeDocument/2006/relationships/hyperlink" Target="https://drive.google.com/open?id=0By9076QATsXNd1hvbm9vLXFXejA" TargetMode="External"/><Relationship Id="rId1018" Type="http://schemas.openxmlformats.org/officeDocument/2006/relationships/hyperlink" Target="https://drive.google.com/open?id=1Goqmm6cVS4SL2P1MEQG7i_4xaUKiWfSn" TargetMode="External"/><Relationship Id="rId1225" Type="http://schemas.openxmlformats.org/officeDocument/2006/relationships/hyperlink" Target="https://drive.google.com/open?id=1-fvTHekGPrF9xd4-NWTswt8Y2XhrB0Wb" TargetMode="External"/><Relationship Id="rId1432" Type="http://schemas.openxmlformats.org/officeDocument/2006/relationships/hyperlink" Target="https://drive.google.com/open?id=1MKYQ5fxHE-mTK2e5HvaJ2WX2C80RwyOR" TargetMode="External"/><Relationship Id="rId2830" Type="http://schemas.openxmlformats.org/officeDocument/2006/relationships/hyperlink" Target="https://drive.google.com/open?id=0B9VH351EVEJPfmZ5aDAxc2JXTFFJUWR6Rk5zZzJ4eENia0V5R1d4R3JzY3JtNElxYUNFNFU&amp;authuser=0" TargetMode="External"/><Relationship Id="rId71" Type="http://schemas.openxmlformats.org/officeDocument/2006/relationships/hyperlink" Target="https://drive.google.com/drive/folders/1c-jN61_nrOYws7sqv4tn7lSBTZHOa1u-?usp=sharing" TargetMode="External"/><Relationship Id="rId802" Type="http://schemas.openxmlformats.org/officeDocument/2006/relationships/hyperlink" Target="https://drive.google.com/open?id=1nOEWwbTFnUpxhYhRqdCp5YR1uQoXD7W_" TargetMode="External"/><Relationship Id="rId178" Type="http://schemas.openxmlformats.org/officeDocument/2006/relationships/hyperlink" Target="https://drive.google.com/drive/folders/1elEeLBleRxUgMkITxg5DzwKx3gAaLukl?usp=sharing" TargetMode="External"/><Relationship Id="rId385" Type="http://schemas.openxmlformats.org/officeDocument/2006/relationships/hyperlink" Target="https://drive.google.com/drive/folders/1MGz0vsY4ZLsJQZ0LkrwavyX2JsSeKUv-?usp=sharing" TargetMode="External"/><Relationship Id="rId592" Type="http://schemas.openxmlformats.org/officeDocument/2006/relationships/hyperlink" Target="https://drive.google.com/open?id=1HhKnLPXvO70RgEsNf1636Y3zh0gCUtBx" TargetMode="External"/><Relationship Id="rId2066" Type="http://schemas.openxmlformats.org/officeDocument/2006/relationships/hyperlink" Target="https://drive.google.com/open?id=0B9VH351EVEJPX1d3a2NQY1hNRVE" TargetMode="External"/><Relationship Id="rId2273" Type="http://schemas.openxmlformats.org/officeDocument/2006/relationships/hyperlink" Target="https://drive.google.com/open?id=0B9VH351EVEJPTWVwTHpzTnpuclU" TargetMode="External"/><Relationship Id="rId2480" Type="http://schemas.openxmlformats.org/officeDocument/2006/relationships/hyperlink" Target="https://drive.google.com/open?id=0By9076QATsXNWEpJdmt6RlVyY2s" TargetMode="External"/><Relationship Id="rId245" Type="http://schemas.openxmlformats.org/officeDocument/2006/relationships/hyperlink" Target="https://drive.google.com/drive/folders/1ABmeTQojc16eZhQFlCUOPMgv986pyvNw?usp=sharing" TargetMode="External"/><Relationship Id="rId452" Type="http://schemas.openxmlformats.org/officeDocument/2006/relationships/hyperlink" Target="https://drive.google.com/open?id=1U5DBMRRiRArB2bUOCnKWp9VcYG256pBg" TargetMode="External"/><Relationship Id="rId1082" Type="http://schemas.openxmlformats.org/officeDocument/2006/relationships/hyperlink" Target="https://drive.google.com/open?id=1TwSo8N1CSnHaAienTdmVL88vfuKwSlIq" TargetMode="External"/><Relationship Id="rId2133" Type="http://schemas.openxmlformats.org/officeDocument/2006/relationships/hyperlink" Target="https://drive.google.com/open?id=0B9VH351EVEJPNXRMSHBHaVFtdzg" TargetMode="External"/><Relationship Id="rId2340" Type="http://schemas.openxmlformats.org/officeDocument/2006/relationships/hyperlink" Target="https://drive.google.com/open?id=0B9VH351EVEJPSGxVNnBDY2VMR2s" TargetMode="External"/><Relationship Id="rId105" Type="http://schemas.openxmlformats.org/officeDocument/2006/relationships/hyperlink" Target="https://drive.google.com/drive/folders/1LvuhX8ZRIxGUstaLT8LxKBWl5nlstBh4?usp=sharing" TargetMode="External"/><Relationship Id="rId312" Type="http://schemas.openxmlformats.org/officeDocument/2006/relationships/hyperlink" Target="https://drive.google.com/drive/folders/1misYICrJolOdN9UlLQ7dl2zkAGsIy3sG?usp=sharing" TargetMode="External"/><Relationship Id="rId2200" Type="http://schemas.openxmlformats.org/officeDocument/2006/relationships/hyperlink" Target="https://drive.google.com/open?id=0B9VH351EVEJPUjlZWUI3Q3NfcTQ" TargetMode="External"/><Relationship Id="rId1899" Type="http://schemas.openxmlformats.org/officeDocument/2006/relationships/hyperlink" Target="https://drive.google.com/open?id=0B2QUlEER30QDUjhqRzZiNC00TUU" TargetMode="External"/><Relationship Id="rId1759" Type="http://schemas.openxmlformats.org/officeDocument/2006/relationships/hyperlink" Target="https://drive.google.com/open?id=0By9076QATsXNRnE5RWlRdm9BNlU" TargetMode="External"/><Relationship Id="rId1966" Type="http://schemas.openxmlformats.org/officeDocument/2006/relationships/hyperlink" Target="https://drive.google.com/open?id=0B9VH351EVEJPSFJRbDJLRTZiRms" TargetMode="External"/><Relationship Id="rId1619" Type="http://schemas.openxmlformats.org/officeDocument/2006/relationships/hyperlink" Target="https://drive.google.com/open?id=0By9076QATsXNUzJ4VDFxMy1QUFE" TargetMode="External"/><Relationship Id="rId1826" Type="http://schemas.openxmlformats.org/officeDocument/2006/relationships/hyperlink" Target="https://drive.google.com/open?id=0By9076QATsXNYy1tZWN2WURoMTA" TargetMode="External"/><Relationship Id="rId779" Type="http://schemas.openxmlformats.org/officeDocument/2006/relationships/hyperlink" Target="https://drive.google.com/open?id=1Sv_5Qc2Bq41PtT7IlYufyzIi7YtCT5Dx" TargetMode="External"/><Relationship Id="rId986" Type="http://schemas.openxmlformats.org/officeDocument/2006/relationships/hyperlink" Target="https://drive.google.com/open?id=1cvHq3ezYZRVUsFE00bHLlxRKp63n8pp-" TargetMode="External"/><Relationship Id="rId2667" Type="http://schemas.openxmlformats.org/officeDocument/2006/relationships/hyperlink" Target="https://drive.google.com/open?id=0B9VH351EVEJPfmxHYTk1UmZ6Mnd4VENKZDB5bDRNRkRYNmo3aklPSlI0LTJzTEJSTmRjTjA" TargetMode="External"/><Relationship Id="rId639" Type="http://schemas.openxmlformats.org/officeDocument/2006/relationships/hyperlink" Target="https://drive.google.com/open?id=1_my0VmPdsVakkwR0gaLhYVZZ-BZg9D2X" TargetMode="External"/><Relationship Id="rId1269" Type="http://schemas.openxmlformats.org/officeDocument/2006/relationships/hyperlink" Target="https://drive.google.com/open?id=1yC9c3EsvemNCqmjxBZTL3k8OYvbttW5t" TargetMode="External"/><Relationship Id="rId1476" Type="http://schemas.openxmlformats.org/officeDocument/2006/relationships/hyperlink" Target="https://drive.google.com/open?id=17gMPry-xG__pFtiGowikZzRCtzxTneNW" TargetMode="External"/><Relationship Id="rId2874" Type="http://schemas.openxmlformats.org/officeDocument/2006/relationships/hyperlink" Target="https://drive.google.com/open?id=0By9076QATsXNZ0ppZzI5cXZ5OG8&amp;authuser=0" TargetMode="External"/><Relationship Id="rId846" Type="http://schemas.openxmlformats.org/officeDocument/2006/relationships/hyperlink" Target="https://drive.google.com/open?id=1WjBRGZ8cUgDDTWfGWVuMgO_FsJDtOJ6j" TargetMode="External"/><Relationship Id="rId1129" Type="http://schemas.openxmlformats.org/officeDocument/2006/relationships/hyperlink" Target="https://drive.google.com/open?id=15dcuRQkztaBP-XPtwu7nO-UcKVHSH-Le" TargetMode="External"/><Relationship Id="rId1683" Type="http://schemas.openxmlformats.org/officeDocument/2006/relationships/hyperlink" Target="https://drive.google.com/open?id=0B9VH351EVEJPQ3JFZDdwMzNEZTA" TargetMode="External"/><Relationship Id="rId1890" Type="http://schemas.openxmlformats.org/officeDocument/2006/relationships/hyperlink" Target="https://drive.google.com/open?id=0By9076QATsXNZnVyWVlGQWpWYTA" TargetMode="External"/><Relationship Id="rId2527" Type="http://schemas.openxmlformats.org/officeDocument/2006/relationships/hyperlink" Target="https://drive.google.com/open?id=0B9VH351EVEJPX0hCUGlYT2dYeHc" TargetMode="External"/><Relationship Id="rId2734" Type="http://schemas.openxmlformats.org/officeDocument/2006/relationships/hyperlink" Target="https://drive.google.com/open?id=0B9VH351EVEJPfkluQ21sU3FjTzlpWnJLSTNkM0JNb2M5X1RseFdSQ0RmRTMyWThjTXpkNXc&amp;authuser=0" TargetMode="External"/><Relationship Id="rId2941" Type="http://schemas.openxmlformats.org/officeDocument/2006/relationships/hyperlink" Target="https://drive.google.com/open?id=0B9VH351EVEJPfkpxVHYxOFMyN3duelpXRDdiYzdwdlhSQzE0b1hJWW5IMHpSZ1FQYVIydm8&amp;authuser=0" TargetMode="External"/><Relationship Id="rId706" Type="http://schemas.openxmlformats.org/officeDocument/2006/relationships/hyperlink" Target="https://drive.google.com/open?id=1UgfrJ5f7ROF1YmScQ7WyhdNS3M_8wwml" TargetMode="External"/><Relationship Id="rId913" Type="http://schemas.openxmlformats.org/officeDocument/2006/relationships/hyperlink" Target="https://drive.google.com/open?id=1eK-omq0dVovggnEjepQOaaeSM3gN8roV" TargetMode="External"/><Relationship Id="rId1336" Type="http://schemas.openxmlformats.org/officeDocument/2006/relationships/hyperlink" Target="https://drive.google.com/open?id=17FsggB7A2xdAY3OtlMQd54cClFy9_qSr" TargetMode="External"/><Relationship Id="rId1543" Type="http://schemas.openxmlformats.org/officeDocument/2006/relationships/hyperlink" Target="https://drive.google.com/open?id=1gdr_rATuvVWtc6MdJ9qO5khfVpP2wKmg" TargetMode="External"/><Relationship Id="rId1750" Type="http://schemas.openxmlformats.org/officeDocument/2006/relationships/hyperlink" Target="https://drive.google.com/open?id=0By9076QATsXNaTByOGlsSkNWVW8" TargetMode="External"/><Relationship Id="rId2801" Type="http://schemas.openxmlformats.org/officeDocument/2006/relationships/hyperlink" Target="https://drive.google.com/open?id=0B9VH351EVEJPfm1RX0dYNXhSNUxaOVBCVEZwTjA5Z2lnZ1BiSkpTN2FyTk5QUG5PZmxTd28&amp;authuser=0" TargetMode="External"/><Relationship Id="rId42" Type="http://schemas.openxmlformats.org/officeDocument/2006/relationships/hyperlink" Target="https://drive.google.com/drive/folders/1SaJ3gT8NpvSpKhGSz0FY-S3uETtW7lJO?usp=sharing" TargetMode="External"/><Relationship Id="rId1403" Type="http://schemas.openxmlformats.org/officeDocument/2006/relationships/hyperlink" Target="https://drive.google.com/open?id=169adbMB_x_X22xIp_7qXPTxwIA5p5JIo" TargetMode="External"/><Relationship Id="rId1610" Type="http://schemas.openxmlformats.org/officeDocument/2006/relationships/hyperlink" Target="https://drive.google.com/open?id=0By9076QATsXNOW1HSUNURk1icXc" TargetMode="External"/><Relationship Id="rId289" Type="http://schemas.openxmlformats.org/officeDocument/2006/relationships/hyperlink" Target="https://drive.google.com/drive/folders/1a6f_K5gkom_yfXLFv0baMxILtDSPyDZD?usp=sharing" TargetMode="External"/><Relationship Id="rId496" Type="http://schemas.openxmlformats.org/officeDocument/2006/relationships/hyperlink" Target="https://drive.google.com/open?id=1vhEcsJiobRWh3sfCRL4B_th130pgJjWT" TargetMode="External"/><Relationship Id="rId2177" Type="http://schemas.openxmlformats.org/officeDocument/2006/relationships/hyperlink" Target="https://drive.google.com/open?id=0B9VH351EVEJPdEllMzVtUThtdGM" TargetMode="External"/><Relationship Id="rId2384" Type="http://schemas.openxmlformats.org/officeDocument/2006/relationships/hyperlink" Target="https://drive.google.com/open?id=0B9VH351EVEJPZ0dZOGprREhUQzg" TargetMode="External"/><Relationship Id="rId2591" Type="http://schemas.openxmlformats.org/officeDocument/2006/relationships/hyperlink" Target="https://drive.google.com/open?id=0B9VH351EVEJPcTkyX3djRWVEQ2M" TargetMode="External"/><Relationship Id="rId149" Type="http://schemas.openxmlformats.org/officeDocument/2006/relationships/hyperlink" Target="https://drive.google.com/drive/folders/1g9K91L0-iWuwILS0kroXb-MVqaOqQ9TA?usp=sharing" TargetMode="External"/><Relationship Id="rId356" Type="http://schemas.openxmlformats.org/officeDocument/2006/relationships/hyperlink" Target="https://drive.google.com/drive/folders/1h27XWIK7VF5NDpPymDyo4Uae1Dg2lpPX?usp=sharing" TargetMode="External"/><Relationship Id="rId563" Type="http://schemas.openxmlformats.org/officeDocument/2006/relationships/hyperlink" Target="https://drive.google.com/open?id=1SpG1qDAUmgjbEMsyAguPsf_TQ0bW4d9x" TargetMode="External"/><Relationship Id="rId770" Type="http://schemas.openxmlformats.org/officeDocument/2006/relationships/hyperlink" Target="https://drive.google.com/open?id=1OFeSB1zw37ium8sEbWTcIzs5i5ZfRcWC" TargetMode="External"/><Relationship Id="rId1193" Type="http://schemas.openxmlformats.org/officeDocument/2006/relationships/hyperlink" Target="https://drive.google.com/open?id=1hx21CSNESF11S2enlE5g-GCNI547zrsj" TargetMode="External"/><Relationship Id="rId2037" Type="http://schemas.openxmlformats.org/officeDocument/2006/relationships/hyperlink" Target="https://drive.google.com/open?id=0B9VH351EVEJPRG9pc1RoRzItWlk" TargetMode="External"/><Relationship Id="rId2244" Type="http://schemas.openxmlformats.org/officeDocument/2006/relationships/hyperlink" Target="https://drive.google.com/open?id=0B9VH351EVEJPRzhBc3ZjREZSeUk" TargetMode="External"/><Relationship Id="rId2451" Type="http://schemas.openxmlformats.org/officeDocument/2006/relationships/hyperlink" Target="https://drive.google.com/open?id=0B9VH351EVEJPN3pVQnN4RW1oeXM" TargetMode="External"/><Relationship Id="rId216" Type="http://schemas.openxmlformats.org/officeDocument/2006/relationships/hyperlink" Target="https://drive.google.com/drive/folders/1jpRZx_DE_YCQ9ej5dIIhe3wlvJgFEcbU?usp=sharing" TargetMode="External"/><Relationship Id="rId423" Type="http://schemas.openxmlformats.org/officeDocument/2006/relationships/hyperlink" Target="https://drive.google.com/open?id=1i5yfleRoy-aZH6RvvpyIOicjCWC00UhO" TargetMode="External"/><Relationship Id="rId1053" Type="http://schemas.openxmlformats.org/officeDocument/2006/relationships/hyperlink" Target="https://drive.google.com/open?id=1aUtkzoBupbZWJ8r9v8hKDao-DbMszMHu" TargetMode="External"/><Relationship Id="rId1260" Type="http://schemas.openxmlformats.org/officeDocument/2006/relationships/hyperlink" Target="https://drive.google.com/open?id=1t-0EcMLdAUKjXlE2cAsviAhXiOs7aP-8" TargetMode="External"/><Relationship Id="rId2104" Type="http://schemas.openxmlformats.org/officeDocument/2006/relationships/hyperlink" Target="https://drive.google.com/open?id=0B9VH351EVEJPUkROTk1jbm52dDQ" TargetMode="External"/><Relationship Id="rId630" Type="http://schemas.openxmlformats.org/officeDocument/2006/relationships/hyperlink" Target="https://drive.google.com/open?id=16pV_ey_n9KDSYWjMXp5bnBZUpW9F7J96" TargetMode="External"/><Relationship Id="rId2311" Type="http://schemas.openxmlformats.org/officeDocument/2006/relationships/hyperlink" Target="https://drive.google.com/open?id=0B9VH351EVEJPY3JMYVNoSjk0R3c" TargetMode="External"/><Relationship Id="rId1120" Type="http://schemas.openxmlformats.org/officeDocument/2006/relationships/hyperlink" Target="https://drive.google.com/open?id=1RyNF4YMGN0n14EkiGtBovZhGeGUtZbND" TargetMode="External"/><Relationship Id="rId1937" Type="http://schemas.openxmlformats.org/officeDocument/2006/relationships/hyperlink" Target="https://drive.google.com/open?id=0B9VH351EVEJPN09fRjBYOFY2a1k" TargetMode="External"/><Relationship Id="rId280" Type="http://schemas.openxmlformats.org/officeDocument/2006/relationships/hyperlink" Target="https://drive.google.com/drive/folders/1S8xPFy_iJegSIJqELY8p3nsR_gIoP4-0?usp=sharing" TargetMode="External"/><Relationship Id="rId140" Type="http://schemas.openxmlformats.org/officeDocument/2006/relationships/hyperlink" Target="https://drive.google.com/drive/folders/1302WCeqTI5METaz8d16HEGhJqJCKN5v-?usp=sharing" TargetMode="External"/><Relationship Id="rId6" Type="http://schemas.openxmlformats.org/officeDocument/2006/relationships/hyperlink" Target="https://drive.google.com/drive/folders/1N1kR-eO7yAM7GRrnQUrfaDKVMK34F6HN?usp=sharing" TargetMode="External"/><Relationship Id="rId2778" Type="http://schemas.openxmlformats.org/officeDocument/2006/relationships/hyperlink" Target="https://drive.google.com/open?id=0B9VH351EVEJPfnBVcEQ2Q2xqRGxEYWduYkNmZHUwOFdMMUtJZ3BKRzhncjdHZjdMRDlIMUE&amp;authuser=0" TargetMode="External"/><Relationship Id="rId957" Type="http://schemas.openxmlformats.org/officeDocument/2006/relationships/hyperlink" Target="https://drive.google.com/open?id=1LjT6xOhY2_z5PQnnXRRkd3dydbp1ze3H" TargetMode="External"/><Relationship Id="rId1587" Type="http://schemas.openxmlformats.org/officeDocument/2006/relationships/hyperlink" Target="https://drive.google.com/open?id=0By9076QATsXNQktYUjRfYkFBdWM" TargetMode="External"/><Relationship Id="rId1794" Type="http://schemas.openxmlformats.org/officeDocument/2006/relationships/hyperlink" Target="https://drive.google.com/open?id=0By9076QATsXNQlpKbWxpR3pvZ28" TargetMode="External"/><Relationship Id="rId2638" Type="http://schemas.openxmlformats.org/officeDocument/2006/relationships/hyperlink" Target="https://drive.google.com/open?id=0B9VH351EVEJPfkpYRFFWNEREVS1NazZjaC1wSG1BZGo1a3owRk1QTmR2YW1taGJtX0QydEU" TargetMode="External"/><Relationship Id="rId2845" Type="http://schemas.openxmlformats.org/officeDocument/2006/relationships/hyperlink" Target="https://drive.google.com/open?id=0B9VH351EVEJPfk1sTVVEbHI1WmFTdmtyeDFsOGF6SWNoOWwyQkFnVGtfQUtmUFBJcjNEenc&amp;authuser=0" TargetMode="External"/><Relationship Id="rId86" Type="http://schemas.openxmlformats.org/officeDocument/2006/relationships/hyperlink" Target="https://drive.google.com/drive/folders/1LOIf1w52lnO0x0pd7hF8ej6Wp1ZrkLdt?usp=sharing" TargetMode="External"/><Relationship Id="rId817" Type="http://schemas.openxmlformats.org/officeDocument/2006/relationships/hyperlink" Target="https://drive.google.com/open?id=18PDRK6rohhK4buCrDns_WFU6v4exN9J-" TargetMode="External"/><Relationship Id="rId1447" Type="http://schemas.openxmlformats.org/officeDocument/2006/relationships/hyperlink" Target="https://drive.google.com/open?id=1I7xW-daWElxoYfDSqqxgp0_WUmlE5yGz" TargetMode="External"/><Relationship Id="rId1654" Type="http://schemas.openxmlformats.org/officeDocument/2006/relationships/hyperlink" Target="https://drive.google.com/open?id=0B2QUlEER30QDTkt3b2MwNnY4NXM" TargetMode="External"/><Relationship Id="rId1861" Type="http://schemas.openxmlformats.org/officeDocument/2006/relationships/hyperlink" Target="https://drive.google.com/open?id=0B2QUlEER30QDWjF0T3hESjI0TFE" TargetMode="External"/><Relationship Id="rId2705" Type="http://schemas.openxmlformats.org/officeDocument/2006/relationships/hyperlink" Target="https://drive.google.com/open?id=0B9VH351EVEJPflEtci1VY2pUbW1nSnppbGVjQ3dPWTNoY2FsaENzczdBTXpvYjQxX2lfZ3M" TargetMode="External"/><Relationship Id="rId2912" Type="http://schemas.openxmlformats.org/officeDocument/2006/relationships/hyperlink" Target="https://drive.google.com/open?id=0B9VH351EVEJPflZXUjlFVVZHbXZhQVpfMVpFSUE3RGJsWTdBRkFCM0lsRnE2UG02SmRHWDQ&amp;authuser=0" TargetMode="External"/><Relationship Id="rId1307" Type="http://schemas.openxmlformats.org/officeDocument/2006/relationships/hyperlink" Target="https://drive.google.com/open?id=1ka7zGj__ml1cW_OrlLmztAMGwTaqx_Md" TargetMode="External"/><Relationship Id="rId1514" Type="http://schemas.openxmlformats.org/officeDocument/2006/relationships/hyperlink" Target="https://drive.google.com/open?id=1l4Ef94zHNeIwwNgKqOl7Sz71nGZGo1Wf" TargetMode="External"/><Relationship Id="rId1721" Type="http://schemas.openxmlformats.org/officeDocument/2006/relationships/hyperlink" Target="https://drive.google.com/open?id=0By9076QATsXNNHBtdHJyNXg0Y2s" TargetMode="External"/><Relationship Id="rId13" Type="http://schemas.openxmlformats.org/officeDocument/2006/relationships/hyperlink" Target="https://drive.google.com/drive/folders/1gD0LOiL3iaVUntRi2giuRfPK2vxMOEPP?usp=sharing" TargetMode="External"/><Relationship Id="rId2288" Type="http://schemas.openxmlformats.org/officeDocument/2006/relationships/hyperlink" Target="https://drive.google.com/open?id=0B9VH351EVEJPTVRWWDRuUTFUWm8" TargetMode="External"/><Relationship Id="rId2495" Type="http://schemas.openxmlformats.org/officeDocument/2006/relationships/hyperlink" Target="https://drive.google.com/open?id=0B9VH351EVEJPR3hxOEVsTXJkd0E" TargetMode="External"/><Relationship Id="rId467" Type="http://schemas.openxmlformats.org/officeDocument/2006/relationships/hyperlink" Target="https://drive.google.com/open?id=1a3zfo8IA8mL-uzyP1oPJZE7PwI7ALrSt" TargetMode="External"/><Relationship Id="rId1097" Type="http://schemas.openxmlformats.org/officeDocument/2006/relationships/hyperlink" Target="https://drive.google.com/open?id=1uGpQ5ZO0eOa_Lpue9VFdOUiYoH8kqb9j" TargetMode="External"/><Relationship Id="rId2148" Type="http://schemas.openxmlformats.org/officeDocument/2006/relationships/hyperlink" Target="https://drive.google.com/open?id=0B9VH351EVEJPaGpPemQ0V0VCd1U" TargetMode="External"/><Relationship Id="rId674" Type="http://schemas.openxmlformats.org/officeDocument/2006/relationships/hyperlink" Target="https://drive.google.com/open?id=18clcrSaJp9VG_l_-mO-FIpmY9RyVuBHq" TargetMode="External"/><Relationship Id="rId881" Type="http://schemas.openxmlformats.org/officeDocument/2006/relationships/hyperlink" Target="https://drive.google.com/open?id=19sQ21HBkTfFBkoVwIOhXXWABBM_dFkjx" TargetMode="External"/><Relationship Id="rId2355" Type="http://schemas.openxmlformats.org/officeDocument/2006/relationships/hyperlink" Target="https://drive.google.com/open?id=0B9VH351EVEJPSFBIVzJDeUF3ck0" TargetMode="External"/><Relationship Id="rId2562" Type="http://schemas.openxmlformats.org/officeDocument/2006/relationships/hyperlink" Target="https://drive.google.com/open?id=0B9VH351EVEJPV1EzNlFEaV8tcHc" TargetMode="External"/><Relationship Id="rId327" Type="http://schemas.openxmlformats.org/officeDocument/2006/relationships/hyperlink" Target="https://drive.google.com/drive/folders/1sXU2NwUvYS7QDR_Y-F5BijieTsaktepN?usp=sharing" TargetMode="External"/><Relationship Id="rId534" Type="http://schemas.openxmlformats.org/officeDocument/2006/relationships/hyperlink" Target="https://drive.google.com/open?id=14npwpMYGSOtkdPsh9v4zVKTdMtMQfQj0" TargetMode="External"/><Relationship Id="rId741" Type="http://schemas.openxmlformats.org/officeDocument/2006/relationships/hyperlink" Target="https://drive.google.com/open?id=1fO7O6I0hGE_t6eccxBkMea1S1CQ7xawQ" TargetMode="External"/><Relationship Id="rId1164" Type="http://schemas.openxmlformats.org/officeDocument/2006/relationships/hyperlink" Target="https://drive.google.com/open?id=1QOy7JfWxLudQj7SeyZWf6vj9nZIwxgN0" TargetMode="External"/><Relationship Id="rId1371" Type="http://schemas.openxmlformats.org/officeDocument/2006/relationships/hyperlink" Target="https://drive.google.com/open?id=1nNoFIMLMDuIlsyf_MfM7xf8HrBKbHmzx" TargetMode="External"/><Relationship Id="rId2008" Type="http://schemas.openxmlformats.org/officeDocument/2006/relationships/hyperlink" Target="https://drive.google.com/open?id=0B9VH351EVEJPWWF3c1NDemxnYWc" TargetMode="External"/><Relationship Id="rId2215" Type="http://schemas.openxmlformats.org/officeDocument/2006/relationships/hyperlink" Target="https://drive.google.com/open?id=0B9VH351EVEJPeU5ydHhDVWp1UjQ" TargetMode="External"/><Relationship Id="rId2422" Type="http://schemas.openxmlformats.org/officeDocument/2006/relationships/hyperlink" Target="https://drive.google.com/open?id=0B9VH351EVEJPY2ZsWm5ZbGlNNU0" TargetMode="External"/><Relationship Id="rId601" Type="http://schemas.openxmlformats.org/officeDocument/2006/relationships/hyperlink" Target="https://drive.google.com/open?id=1oNpFBSVBxf_5Z68eZXGCq9fUswejXEVr" TargetMode="External"/><Relationship Id="rId1024" Type="http://schemas.openxmlformats.org/officeDocument/2006/relationships/hyperlink" Target="https://drive.google.com/open?id=1nD3SQ5yxsRE2EvfKufjQqoS6GyhYMVnD" TargetMode="External"/><Relationship Id="rId1231" Type="http://schemas.openxmlformats.org/officeDocument/2006/relationships/hyperlink" Target="https://drive.google.com/open?id=1dSd2NVeaVjesYA4ht2wkFwc3bKmnXE4L" TargetMode="External"/><Relationship Id="rId184" Type="http://schemas.openxmlformats.org/officeDocument/2006/relationships/hyperlink" Target="https://drive.google.com/drive/folders/1nFngoa0DN7dD6DvZKrMcV6IeMy2hylmo?usp=sharing" TargetMode="External"/><Relationship Id="rId391" Type="http://schemas.openxmlformats.org/officeDocument/2006/relationships/hyperlink" Target="https://drive.google.com/open?id=1i69EBU965WMXIFhLaahFSpPTtJmeR0rq" TargetMode="External"/><Relationship Id="rId1908" Type="http://schemas.openxmlformats.org/officeDocument/2006/relationships/hyperlink" Target="https://drive.google.com/open?id=0B2QUlEER30QDNUdzUnFTRkxiZlE" TargetMode="External"/><Relationship Id="rId2072" Type="http://schemas.openxmlformats.org/officeDocument/2006/relationships/hyperlink" Target="https://drive.google.com/open?id=0B9VH351EVEJPdmxYdG9meUpHTjA" TargetMode="External"/><Relationship Id="rId251" Type="http://schemas.openxmlformats.org/officeDocument/2006/relationships/hyperlink" Target="https://drive.google.com/drive/folders/1yVVqK5sS4NXKsvhl0nr_7wXKGArkj0ps?usp=sharing" TargetMode="External"/><Relationship Id="rId2889" Type="http://schemas.openxmlformats.org/officeDocument/2006/relationships/hyperlink" Target="https://drive.google.com/open?id=0B9VH351EVEJPfloybU9MVWFKY3c3N0dQLXByc1NSU29zV2NMcHl0aElIVGdVOHl0ZWlXNUE&amp;authuser=0" TargetMode="External"/><Relationship Id="rId111" Type="http://schemas.openxmlformats.org/officeDocument/2006/relationships/hyperlink" Target="https://drive.google.com/drive/folders/1GwXYR6z56xOVW8KPD8kTaYNZoQWP15Iz?usp=sharing" TargetMode="External"/><Relationship Id="rId1698" Type="http://schemas.openxmlformats.org/officeDocument/2006/relationships/hyperlink" Target="https://drive.google.com/open?id=0By9076QATsXNUklVSmhWM0d1NU0" TargetMode="External"/><Relationship Id="rId2749" Type="http://schemas.openxmlformats.org/officeDocument/2006/relationships/hyperlink" Target="https://drive.google.com/open?id=0By9076QATsXNckpIM3Z3Nm9jYmc&amp;authuser=0" TargetMode="External"/><Relationship Id="rId2956" Type="http://schemas.openxmlformats.org/officeDocument/2006/relationships/hyperlink" Target="https://drive.google.com/open?id=0B9VH351EVEJPfnl0SElOQjF6RUtfdUlLT1U3TkRqb3hTcG1rbUROTUhELXRKdGVyZFJoVFE&amp;authuser=0" TargetMode="External"/><Relationship Id="rId928" Type="http://schemas.openxmlformats.org/officeDocument/2006/relationships/hyperlink" Target="https://drive.google.com/open?id=11FXd1Uu6yChtGw-mEsGI4difCk5GGvMg" TargetMode="External"/><Relationship Id="rId1558" Type="http://schemas.openxmlformats.org/officeDocument/2006/relationships/hyperlink" Target="https://drive.google.com/open?id=19I7I-SYTvLmgVqs664EQUoFKPs8D10Lj" TargetMode="External"/><Relationship Id="rId1765" Type="http://schemas.openxmlformats.org/officeDocument/2006/relationships/hyperlink" Target="https://drive.google.com/open?id=0By9076QATsXNZWZCcGdzQ2hhR1U" TargetMode="External"/><Relationship Id="rId2609" Type="http://schemas.openxmlformats.org/officeDocument/2006/relationships/hyperlink" Target="https://drive.google.com/open?id=0B9VH351EVEJPfnF3cjE0cUttZVF3TXVVc2llc1ZuX3I3dGVpdUN1Y21wMFVPb2F4cHprcmM" TargetMode="External"/><Relationship Id="rId57" Type="http://schemas.openxmlformats.org/officeDocument/2006/relationships/hyperlink" Target="https://drive.google.com/drive/folders/1b96IIHlLC6oHtMWlboQBHKFbzacXRe5o?usp=sharing" TargetMode="External"/><Relationship Id="rId1418" Type="http://schemas.openxmlformats.org/officeDocument/2006/relationships/hyperlink" Target="https://drive.google.com/open?id=1MvKzVG4G4iorfV_D6xqLcTP9BdcHXIF8" TargetMode="External"/><Relationship Id="rId1972" Type="http://schemas.openxmlformats.org/officeDocument/2006/relationships/hyperlink" Target="https://drive.google.com/open?id=0By9076QATsXNVUVvLTVLOF9jTjA" TargetMode="External"/><Relationship Id="rId2816" Type="http://schemas.openxmlformats.org/officeDocument/2006/relationships/hyperlink" Target="https://drive.google.com/open?id=0B9VH351EVEJPflQ3ZnRnVThMcnRDbHUxTUhBekhLNUJZMzZMSUozUUllVndobHhFRXRhdG8&amp;authuser=0" TargetMode="External"/><Relationship Id="rId1625" Type="http://schemas.openxmlformats.org/officeDocument/2006/relationships/hyperlink" Target="https://drive.google.com/open?id=0By9076QATsXNMTBpVUZfOHNaMFU" TargetMode="External"/><Relationship Id="rId1832" Type="http://schemas.openxmlformats.org/officeDocument/2006/relationships/hyperlink" Target="https://drive.google.com/open?id=0By9076QATsXNbGVnZ3c3TmFEYm8" TargetMode="External"/><Relationship Id="rId2399" Type="http://schemas.openxmlformats.org/officeDocument/2006/relationships/hyperlink" Target="https://drive.google.com/open?id=0B9VH351EVEJPVkN4ajYxajhpVjQ" TargetMode="External"/><Relationship Id="rId578" Type="http://schemas.openxmlformats.org/officeDocument/2006/relationships/hyperlink" Target="https://drive.google.com/open?id=1nzhTN28OLcLvQQQ8NZA9fu-7uBwF3XHr" TargetMode="External"/><Relationship Id="rId785" Type="http://schemas.openxmlformats.org/officeDocument/2006/relationships/hyperlink" Target="https://drive.google.com/open?id=1mwv0AglUnGEr1Sl_HFAXSwK4eb9-2B9o" TargetMode="External"/><Relationship Id="rId992" Type="http://schemas.openxmlformats.org/officeDocument/2006/relationships/hyperlink" Target="https://drive.google.com/open?id=1sH_VTM-0aYGHt9bEr8hVRNCGKi01s4LV" TargetMode="External"/><Relationship Id="rId2259" Type="http://schemas.openxmlformats.org/officeDocument/2006/relationships/hyperlink" Target="https://drive.google.com/open?id=0B9VH351EVEJPdW5hV0pocmx3b1U" TargetMode="External"/><Relationship Id="rId2466" Type="http://schemas.openxmlformats.org/officeDocument/2006/relationships/hyperlink" Target="https://drive.google.com/open?id=0B9VH351EVEJPUWVWSGY3dVluRmM" TargetMode="External"/><Relationship Id="rId2673" Type="http://schemas.openxmlformats.org/officeDocument/2006/relationships/hyperlink" Target="https://drive.google.com/open?id=0B9VH351EVEJPfjY3MThzN29qTHFGUkw5b0ZsTlA4SjZJQzJhUmR2U3RMZERsT0xQaDViOEk" TargetMode="External"/><Relationship Id="rId2880" Type="http://schemas.openxmlformats.org/officeDocument/2006/relationships/hyperlink" Target="https://drive.google.com/open?id=0B9VH351EVEJPfktFalM0X2ZuX3o1SzYyaFJuaTBYZWswbjhTd0VpdTdwOTV5OHU0OFhhMUE&amp;authuser=0" TargetMode="External"/><Relationship Id="rId438" Type="http://schemas.openxmlformats.org/officeDocument/2006/relationships/hyperlink" Target="https://drive.google.com/open?id=1jFep_7hS2ZVN9lsUWlU4zfBOpb4hEo5O" TargetMode="External"/><Relationship Id="rId645" Type="http://schemas.openxmlformats.org/officeDocument/2006/relationships/hyperlink" Target="https://drive.google.com/open?id=1zZEGvx1bCehxgdmO470dGOfe_vSUC4WM" TargetMode="External"/><Relationship Id="rId852" Type="http://schemas.openxmlformats.org/officeDocument/2006/relationships/hyperlink" Target="https://drive.google.com/open?id=1MZHtCUk9nT26_mXhnuDy0jix0EL1h3RP" TargetMode="External"/><Relationship Id="rId1068" Type="http://schemas.openxmlformats.org/officeDocument/2006/relationships/hyperlink" Target="https://drive.google.com/open?id=1GokTMJ7Hx5o5H8E6gU1P6-uHw5D43ZJP" TargetMode="External"/><Relationship Id="rId1275" Type="http://schemas.openxmlformats.org/officeDocument/2006/relationships/hyperlink" Target="https://drive.google.com/open?id=1p5MYjADbX4NwhbsywukVcd9snLS1E5pv" TargetMode="External"/><Relationship Id="rId1482" Type="http://schemas.openxmlformats.org/officeDocument/2006/relationships/hyperlink" Target="https://drive.google.com/open?id=12gbygsSujrfoq2gIN2USdhMmRnYRLPNK" TargetMode="External"/><Relationship Id="rId2119" Type="http://schemas.openxmlformats.org/officeDocument/2006/relationships/hyperlink" Target="https://drive.google.com/open?id=0B9VH351EVEJPOWdXcmxha1hjTms" TargetMode="External"/><Relationship Id="rId2326" Type="http://schemas.openxmlformats.org/officeDocument/2006/relationships/hyperlink" Target="https://drive.google.com/open?id=0B9VH351EVEJPc3JwcmxJc3p4UEE" TargetMode="External"/><Relationship Id="rId2533" Type="http://schemas.openxmlformats.org/officeDocument/2006/relationships/hyperlink" Target="https://drive.google.com/open?id=0B9VH351EVEJPS1BKdGdaYXJoazg" TargetMode="External"/><Relationship Id="rId2740" Type="http://schemas.openxmlformats.org/officeDocument/2006/relationships/hyperlink" Target="https://drive.google.com/open?id=0B9VH351EVEJPfjdUQ1V6MjM5cFJoNlhULU1kOVpFX29DSEpqOWFzUFBCeEc2TmxmWXpobHM" TargetMode="External"/><Relationship Id="rId505" Type="http://schemas.openxmlformats.org/officeDocument/2006/relationships/hyperlink" Target="https://drive.google.com/open?id=18aW9UNNkwccR7BUqsa5DyWVZNjpjPLr1" TargetMode="External"/><Relationship Id="rId712" Type="http://schemas.openxmlformats.org/officeDocument/2006/relationships/hyperlink" Target="https://drive.google.com/open?id=1GeTu3Ly-kmUVYqRxDr3_Pt1Z7mLcjmAi" TargetMode="External"/><Relationship Id="rId1135" Type="http://schemas.openxmlformats.org/officeDocument/2006/relationships/hyperlink" Target="https://drive.google.com/open?id=1ikwKoeLVi8LA-gk4QUnI-KgbKk7200M7" TargetMode="External"/><Relationship Id="rId1342" Type="http://schemas.openxmlformats.org/officeDocument/2006/relationships/hyperlink" Target="https://drive.google.com/open?id=1WcRyS8d_jbFEgBrwzsRic-k6Cj083qKu" TargetMode="External"/><Relationship Id="rId1202" Type="http://schemas.openxmlformats.org/officeDocument/2006/relationships/hyperlink" Target="https://drive.google.com/open?id=1Ooo_ge7VwEkYwybV-5xyd2NSkt_-OmLE" TargetMode="External"/><Relationship Id="rId2600" Type="http://schemas.openxmlformats.org/officeDocument/2006/relationships/hyperlink" Target="https://drive.google.com/open?id=0B9VH351EVEJPZU5UZHpVbVlsNmc" TargetMode="External"/><Relationship Id="rId295" Type="http://schemas.openxmlformats.org/officeDocument/2006/relationships/hyperlink" Target="https://drive.google.com/drive/folders/1ec-IHuBp2rvnHjpijZ227gCphi7cXRJm?usp=sharing" TargetMode="External"/><Relationship Id="rId2183" Type="http://schemas.openxmlformats.org/officeDocument/2006/relationships/hyperlink" Target="https://drive.google.com/open?id=0B9VH351EVEJPbVpqNHNaY0NYSFk" TargetMode="External"/><Relationship Id="rId2390" Type="http://schemas.openxmlformats.org/officeDocument/2006/relationships/hyperlink" Target="https://drive.google.com/open?id=0B9VH351EVEJPaEJEenFVN1ZqRVk" TargetMode="External"/><Relationship Id="rId155" Type="http://schemas.openxmlformats.org/officeDocument/2006/relationships/hyperlink" Target="https://drive.google.com/drive/folders/1Wh6J7YvI2D0aAQZ04GfkTvxfJ0JLyafY?usp=sharing" TargetMode="External"/><Relationship Id="rId362" Type="http://schemas.openxmlformats.org/officeDocument/2006/relationships/hyperlink" Target="https://drive.google.com/drive/folders/1SmBNv7lvGumWoOZhEmQEBSZFySk1Gx8H?usp=sharing" TargetMode="External"/><Relationship Id="rId2043" Type="http://schemas.openxmlformats.org/officeDocument/2006/relationships/hyperlink" Target="https://drive.google.com/open?id=0B9VH351EVEJPRmNvZWhodGdDZDQ" TargetMode="External"/><Relationship Id="rId2250" Type="http://schemas.openxmlformats.org/officeDocument/2006/relationships/hyperlink" Target="https://drive.google.com/open?id=0B9VH351EVEJPXzQ1ZktXQnRJYzg" TargetMode="External"/><Relationship Id="rId222" Type="http://schemas.openxmlformats.org/officeDocument/2006/relationships/hyperlink" Target="https://drive.google.com/drive/folders/1iYTcHkkYqoLBY81jKhjrKaOWamwPS8_u?usp=sharing" TargetMode="External"/><Relationship Id="rId2110" Type="http://schemas.openxmlformats.org/officeDocument/2006/relationships/hyperlink" Target="https://drive.google.com/open?id=0B9VH351EVEJPT3gyWDNPdldja28" TargetMode="External"/><Relationship Id="rId1669" Type="http://schemas.openxmlformats.org/officeDocument/2006/relationships/hyperlink" Target="https://drive.google.com/open?id=0By9076QATsXNcVkybkRHLXNjNzg" TargetMode="External"/><Relationship Id="rId1876" Type="http://schemas.openxmlformats.org/officeDocument/2006/relationships/hyperlink" Target="https://drive.google.com/open?id=0B2QUlEER30QDcGFKbjRTN0JpVlk" TargetMode="External"/><Relationship Id="rId2927" Type="http://schemas.openxmlformats.org/officeDocument/2006/relationships/hyperlink" Target="https://drive.google.com/open?id=0B9VH351EVEJPflEwMWdsaU1aalptMVRCMUJ6TXo2dlREd0l4NEl2anJVMEhINDBna1VucDQ&amp;authuser=0" TargetMode="External"/><Relationship Id="rId1529" Type="http://schemas.openxmlformats.org/officeDocument/2006/relationships/hyperlink" Target="https://drive.google.com/open?id=1oPCw2a27_ppGT9Jt3dsd1vngKNxGHMFu" TargetMode="External"/><Relationship Id="rId1736" Type="http://schemas.openxmlformats.org/officeDocument/2006/relationships/hyperlink" Target="https://drive.google.com/open?id=0By9076QATsXNY1NWb2szUHYweUk" TargetMode="External"/><Relationship Id="rId1943" Type="http://schemas.openxmlformats.org/officeDocument/2006/relationships/hyperlink" Target="https://drive.google.com/open?id=0B9VH351EVEJPb0pnNHdNMFhkcEE" TargetMode="External"/><Relationship Id="rId28" Type="http://schemas.openxmlformats.org/officeDocument/2006/relationships/hyperlink" Target="https://drive.google.com/drive/folders/1PnIZXTjg7UT1cf1ty4YQXk3-E_i1i5xP?usp=sharing" TargetMode="External"/><Relationship Id="rId1803" Type="http://schemas.openxmlformats.org/officeDocument/2006/relationships/hyperlink" Target="https://drive.google.com/open?id=0By9076QATsXNbVJscmQxLWVHV00" TargetMode="External"/><Relationship Id="rId689" Type="http://schemas.openxmlformats.org/officeDocument/2006/relationships/hyperlink" Target="https://drive.google.com/open?id=1br_Ai654ZLZkSE0mLXchlIOi7uuS0KYU" TargetMode="External"/><Relationship Id="rId896" Type="http://schemas.openxmlformats.org/officeDocument/2006/relationships/hyperlink" Target="https://drive.google.com/open?id=1F9bl-gDRpYCNwf-tQfelcrEq8NTWbIND" TargetMode="External"/><Relationship Id="rId2577" Type="http://schemas.openxmlformats.org/officeDocument/2006/relationships/hyperlink" Target="https://drive.google.com/open?id=0B9VH351EVEJPb0g1djhOTXV6QnM" TargetMode="External"/><Relationship Id="rId2784" Type="http://schemas.openxmlformats.org/officeDocument/2006/relationships/hyperlink" Target="https://drive.google.com/open?id=0B9VH351EVEJPfkU5bjg4SDJ3aW4taXgzLUVZNUNNV3NvMXczbDBzcW44am5sWVBxVzV1NXM&amp;authuser=0" TargetMode="External"/><Relationship Id="rId549" Type="http://schemas.openxmlformats.org/officeDocument/2006/relationships/hyperlink" Target="https://drive.google.com/open?id=1FhRcWSQ0ZuiboGtQRWKYnaA9AZw2AXJE" TargetMode="External"/><Relationship Id="rId756" Type="http://schemas.openxmlformats.org/officeDocument/2006/relationships/hyperlink" Target="https://drive.google.com/open?id=1FTvtifqrqFU4D_0AIsQsOIXT2OhMs9Z6" TargetMode="External"/><Relationship Id="rId1179" Type="http://schemas.openxmlformats.org/officeDocument/2006/relationships/hyperlink" Target="https://drive.google.com/open?id=1i2WjWLkzdUmPXUYGRebBOMQF4sXQtVdL" TargetMode="External"/><Relationship Id="rId1386" Type="http://schemas.openxmlformats.org/officeDocument/2006/relationships/hyperlink" Target="https://drive.google.com/open?id=1rkNRC59-o4juRPItq4ycNXmsXsNL99lq" TargetMode="External"/><Relationship Id="rId1593" Type="http://schemas.openxmlformats.org/officeDocument/2006/relationships/hyperlink" Target="https://drive.google.com/open?id=0By9076QATsXNSVFOSldoY3lmV1E" TargetMode="External"/><Relationship Id="rId2437" Type="http://schemas.openxmlformats.org/officeDocument/2006/relationships/hyperlink" Target="https://drive.google.com/open?id=0B9VH351EVEJPa2xjNHVZOVl1VVU" TargetMode="External"/><Relationship Id="rId409" Type="http://schemas.openxmlformats.org/officeDocument/2006/relationships/hyperlink" Target="https://drive.google.com/open?id=1V01NqgxVOVwWWRLgstZ7AdMCdU2pKcLZ" TargetMode="External"/><Relationship Id="rId963" Type="http://schemas.openxmlformats.org/officeDocument/2006/relationships/hyperlink" Target="https://drive.google.com/open?id=1gf9DlDZSrNY32Jc_PEaX2VgcP461rxJ2" TargetMode="External"/><Relationship Id="rId1039" Type="http://schemas.openxmlformats.org/officeDocument/2006/relationships/hyperlink" Target="https://drive.google.com/open?id=14IKwxc6ZgymaySiar73R9sx1SnA568a3" TargetMode="External"/><Relationship Id="rId1246" Type="http://schemas.openxmlformats.org/officeDocument/2006/relationships/hyperlink" Target="https://drive.google.com/open?id=1-d7tjgvglmTt0a9559AEs3-OEjwliJew" TargetMode="External"/><Relationship Id="rId2644" Type="http://schemas.openxmlformats.org/officeDocument/2006/relationships/hyperlink" Target="https://drive.google.com/open?id=0B9VH351EVEJPfjhCcjNKbXV1SzNrNmVJZ1BmaU9jclBYOGZENlNoc0IwcEdjYUx1NXJUYlU" TargetMode="External"/><Relationship Id="rId2851" Type="http://schemas.openxmlformats.org/officeDocument/2006/relationships/hyperlink" Target="https://drive.google.com/open?id=0By9076QATsXNS01sN1pra2puVGM&amp;authuser=0" TargetMode="External"/><Relationship Id="rId92" Type="http://schemas.openxmlformats.org/officeDocument/2006/relationships/hyperlink" Target="https://drive.google.com/drive/folders/1Ulu_p-ab7FHjtAA7QF2FHqwFTNok9eAC?usp=sharing" TargetMode="External"/><Relationship Id="rId616" Type="http://schemas.openxmlformats.org/officeDocument/2006/relationships/hyperlink" Target="https://drive.google.com/open?id=1TmjPI2BlWt2bfmySqTue1bR_1PmWss6u" TargetMode="External"/><Relationship Id="rId823" Type="http://schemas.openxmlformats.org/officeDocument/2006/relationships/hyperlink" Target="https://drive.google.com/open?id=12by_i3hZSC0ak53Dq8X8NBVTODvEGWYL" TargetMode="External"/><Relationship Id="rId1453" Type="http://schemas.openxmlformats.org/officeDocument/2006/relationships/hyperlink" Target="https://drive.google.com/open?id=15xk8W8lG61HppH_JGPhKVIOLZHx5Ub0m" TargetMode="External"/><Relationship Id="rId1660" Type="http://schemas.openxmlformats.org/officeDocument/2006/relationships/hyperlink" Target="https://drive.google.com/open?id=0B9VH351EVEJPaFpCUEtPMHdKWjA" TargetMode="External"/><Relationship Id="rId2504" Type="http://schemas.openxmlformats.org/officeDocument/2006/relationships/hyperlink" Target="https://drive.google.com/open?id=0B9VH351EVEJPM3BrUUdGUUlCTHM" TargetMode="External"/><Relationship Id="rId2711" Type="http://schemas.openxmlformats.org/officeDocument/2006/relationships/hyperlink" Target="https://drive.google.com/open?id=0B9VH351EVEJPfjVuSUViU3hGQksxWkM2dUJ6N0ZqamFwRmd5N1JQVmNLcnpQZndCX1FnTnM" TargetMode="External"/><Relationship Id="rId1106" Type="http://schemas.openxmlformats.org/officeDocument/2006/relationships/hyperlink" Target="https://drive.google.com/open?id=1DQ-eu9Q1KnJaB6RY6ExH2hS-4J-kOkpk" TargetMode="External"/><Relationship Id="rId1313" Type="http://schemas.openxmlformats.org/officeDocument/2006/relationships/hyperlink" Target="https://drive.google.com/open?id=1yRH5G3gDguCdLoIGpmxUCr8fbaY0n0Wk" TargetMode="External"/><Relationship Id="rId1520" Type="http://schemas.openxmlformats.org/officeDocument/2006/relationships/hyperlink" Target="https://drive.google.com/open?id=1Ygq1njfOtOu2ySoqn7k-ws9WaLYbbNAH" TargetMode="External"/><Relationship Id="rId199" Type="http://schemas.openxmlformats.org/officeDocument/2006/relationships/hyperlink" Target="https://drive.google.com/drive/folders/1UQbkUtScxI1-c6UBJ7yTrmJ-459loqDv?usp=sharing" TargetMode="External"/><Relationship Id="rId2087" Type="http://schemas.openxmlformats.org/officeDocument/2006/relationships/hyperlink" Target="https://drive.google.com/open?id=0B9VH351EVEJPZ3lJejBjQ19Va1U" TargetMode="External"/><Relationship Id="rId2294" Type="http://schemas.openxmlformats.org/officeDocument/2006/relationships/hyperlink" Target="https://drive.google.com/open?id=0B9VH351EVEJPbm9DMjk2VUdyd2c" TargetMode="External"/><Relationship Id="rId266" Type="http://schemas.openxmlformats.org/officeDocument/2006/relationships/hyperlink" Target="https://drive.google.com/drive/folders/128Tro0Ia7RXX2Ch0UvsxwEQsF0mjGLab?usp=sharing" TargetMode="External"/><Relationship Id="rId473" Type="http://schemas.openxmlformats.org/officeDocument/2006/relationships/hyperlink" Target="https://drive.google.com/open?id=11j7HdxtBdT_LFlb_ey7QZQiBUe0q5nRo" TargetMode="External"/><Relationship Id="rId680" Type="http://schemas.openxmlformats.org/officeDocument/2006/relationships/hyperlink" Target="https://drive.google.com/open?id=1hIEvt7tK5pLzvWDf42vCAcszBZVzjlqD" TargetMode="External"/><Relationship Id="rId2154" Type="http://schemas.openxmlformats.org/officeDocument/2006/relationships/hyperlink" Target="https://drive.google.com/open?id=0B9VH351EVEJPRlZMWXphWHE5MVk" TargetMode="External"/><Relationship Id="rId2361" Type="http://schemas.openxmlformats.org/officeDocument/2006/relationships/hyperlink" Target="https://drive.google.com/open?id=0B9VH351EVEJPMzdmU2k0eU81NGc" TargetMode="External"/><Relationship Id="rId126" Type="http://schemas.openxmlformats.org/officeDocument/2006/relationships/hyperlink" Target="https://drive.google.com/drive/folders/1ErjmOG-k-AUZXNOlMO05PSOM3BC65DIw?usp=sharing" TargetMode="External"/><Relationship Id="rId333" Type="http://schemas.openxmlformats.org/officeDocument/2006/relationships/hyperlink" Target="https://drive.google.com/drive/folders/1tghvwpkzoVkqSHn2Q6fZ_RFtEQRMhkXT?usp=sharing" TargetMode="External"/><Relationship Id="rId540" Type="http://schemas.openxmlformats.org/officeDocument/2006/relationships/hyperlink" Target="https://drive.google.com/open?id=1w4YvSmlCR7YIqmjue-flWEc7MtKJZKEW" TargetMode="External"/><Relationship Id="rId1170" Type="http://schemas.openxmlformats.org/officeDocument/2006/relationships/hyperlink" Target="https://drive.google.com/open?id=1X0F5GwPHOWlcTsW11D2dKGzoS5CFp8kY" TargetMode="External"/><Relationship Id="rId2014" Type="http://schemas.openxmlformats.org/officeDocument/2006/relationships/hyperlink" Target="https://drive.google.com/open?id=0B9VH351EVEJPd0U0M1l4ZmhqV0E" TargetMode="External"/><Relationship Id="rId2221" Type="http://schemas.openxmlformats.org/officeDocument/2006/relationships/hyperlink" Target="https://drive.google.com/open?id=0B9VH351EVEJPbXVrTWtfVS1oUWM" TargetMode="External"/><Relationship Id="rId1030" Type="http://schemas.openxmlformats.org/officeDocument/2006/relationships/hyperlink" Target="https://drive.google.com/open?id=15F4TRpvBjcp2gpTRnPtDx-ahpViIJ_4_" TargetMode="External"/><Relationship Id="rId400" Type="http://schemas.openxmlformats.org/officeDocument/2006/relationships/hyperlink" Target="https://drive.google.com/open?id=1cemlWSO1J_AEExMOY_6aCke_tcWGEtzy" TargetMode="External"/><Relationship Id="rId1987" Type="http://schemas.openxmlformats.org/officeDocument/2006/relationships/hyperlink" Target="https://drive.google.com/open?id=0B9VH351EVEJPVW1VNElxd2tfeGc" TargetMode="External"/><Relationship Id="rId1847" Type="http://schemas.openxmlformats.org/officeDocument/2006/relationships/hyperlink" Target="https://drive.google.com/open?id=0By9076QATsXNRWdyeU9pTm1HZW8" TargetMode="External"/><Relationship Id="rId1707" Type="http://schemas.openxmlformats.org/officeDocument/2006/relationships/hyperlink" Target="https://drive.google.com/open?id=0By9076QATsXNcmx5NUdndjk4YzA" TargetMode="External"/><Relationship Id="rId190" Type="http://schemas.openxmlformats.org/officeDocument/2006/relationships/hyperlink" Target="https://drive.google.com/drive/folders/1iUqJT6ExjQY5Bh8lBi8-AIKHCaAh30gX?usp=sharing" TargetMode="External"/><Relationship Id="rId1914" Type="http://schemas.openxmlformats.org/officeDocument/2006/relationships/hyperlink" Target="https://drive.google.com/open?id=0B2QUlEER30QDd1FpTXBlelZtVDg" TargetMode="External"/><Relationship Id="rId2688" Type="http://schemas.openxmlformats.org/officeDocument/2006/relationships/hyperlink" Target="https://drive.google.com/open?id=0B9VH351EVEJPfjhBNjVFMHZnYlZaUDg0MEZTRmJhWnpBNlAxV0FiX0FjbVliaDB0REdVYjQ" TargetMode="External"/><Relationship Id="rId2895" Type="http://schemas.openxmlformats.org/officeDocument/2006/relationships/hyperlink" Target="https://drive.google.com/open?id=0B9VH351EVEJPfnF2S1BjRW03R2x3VTZkTzZRMnlpeGk1Sjc2MEpYSlJZNWIwQmlQQ3l0bVU&amp;authuser=0" TargetMode="External"/><Relationship Id="rId867" Type="http://schemas.openxmlformats.org/officeDocument/2006/relationships/hyperlink" Target="https://drive.google.com/open?id=18qanJzZZyejH8Tl8Dew9QMXa211iBDNs" TargetMode="External"/><Relationship Id="rId1497" Type="http://schemas.openxmlformats.org/officeDocument/2006/relationships/hyperlink" Target="https://drive.google.com/open?id=1ddFLAB8cv5tGC1auiiIF71x0bImXcozl" TargetMode="External"/><Relationship Id="rId2548" Type="http://schemas.openxmlformats.org/officeDocument/2006/relationships/hyperlink" Target="https://drive.google.com/open?id=0B9VH351EVEJPamFlMXlqa2EwZGs" TargetMode="External"/><Relationship Id="rId2755" Type="http://schemas.openxmlformats.org/officeDocument/2006/relationships/hyperlink" Target="https://drive.google.com/open?id=0B9VH351EVEJPfk5zcXh1N0pSQllIR0lGWTZ0X0lDNDVqM3VTcVVsSktOc2VUVEQxZjg4UDA&amp;authuser=0" TargetMode="External"/><Relationship Id="rId2962" Type="http://schemas.openxmlformats.org/officeDocument/2006/relationships/hyperlink" Target="https://drive.google.com/open?id=0B9VH351EVEJPflhhZmlWbXRMZm94ZWpjMUV2Wk9ibC1rT1VzQkgtWlh5c0c0Z0dYUV9EeTQ&amp;authuser=0" TargetMode="External"/><Relationship Id="rId727" Type="http://schemas.openxmlformats.org/officeDocument/2006/relationships/hyperlink" Target="https://drive.google.com/open?id=1zJa2SL4j70jzFBqFanNzx6aoeP-95uca" TargetMode="External"/><Relationship Id="rId934" Type="http://schemas.openxmlformats.org/officeDocument/2006/relationships/hyperlink" Target="https://drive.google.com/open?id=1FeBCFGLg9cYbCQAvYlnoTlIdU_Ky0yz_" TargetMode="External"/><Relationship Id="rId1357" Type="http://schemas.openxmlformats.org/officeDocument/2006/relationships/hyperlink" Target="https://drive.google.com/open?id=1eOkW0FNwHiHGsh3jfbaDJsFKw7YLJgIJ" TargetMode="External"/><Relationship Id="rId1564" Type="http://schemas.openxmlformats.org/officeDocument/2006/relationships/hyperlink" Target="https://drive.google.com/open?id=1ubZ_cLFwt_3vnbi51Lj2UpH49ppKEnwQ" TargetMode="External"/><Relationship Id="rId1771" Type="http://schemas.openxmlformats.org/officeDocument/2006/relationships/hyperlink" Target="https://drive.google.com/open?id=0By9076QATsXNY3h5d1M2S1BFcDg" TargetMode="External"/><Relationship Id="rId2408" Type="http://schemas.openxmlformats.org/officeDocument/2006/relationships/hyperlink" Target="https://drive.google.com/open?id=0B9VH351EVEJPZ0VoNlZtamZkbEE" TargetMode="External"/><Relationship Id="rId2615" Type="http://schemas.openxmlformats.org/officeDocument/2006/relationships/hyperlink" Target="https://drive.google.com/open?id=0B9VH351EVEJPbGl0VDVYTEJuRG8" TargetMode="External"/><Relationship Id="rId2822" Type="http://schemas.openxmlformats.org/officeDocument/2006/relationships/hyperlink" Target="https://drive.google.com/open?id=0B9VH351EVEJPfmo0c3pkQmx3LVVJOXNBSVBNemZoT004b3JqeWw2YUpQNjdMTE95azRfRGM&amp;authuser=0" TargetMode="External"/><Relationship Id="rId63" Type="http://schemas.openxmlformats.org/officeDocument/2006/relationships/hyperlink" Target="https://drive.google.com/drive/folders/1AMZn8E446kFaFGggsJUMfP-5XepQKcO-?usp=sharing" TargetMode="External"/><Relationship Id="rId1217" Type="http://schemas.openxmlformats.org/officeDocument/2006/relationships/hyperlink" Target="https://drive.google.com/open?id=1-jcABrO-96H16boUbzT6ob07bcaYkVu_" TargetMode="External"/><Relationship Id="rId1424" Type="http://schemas.openxmlformats.org/officeDocument/2006/relationships/hyperlink" Target="https://drive.google.com/open?id=1_tx2aCwXYRtCS3YCTRbMyh9qw9jXTytM" TargetMode="External"/><Relationship Id="rId1631" Type="http://schemas.openxmlformats.org/officeDocument/2006/relationships/hyperlink" Target="https://drive.google.com/open?id=0By9076QATsXNNG9QeEduV3FsUWc" TargetMode="External"/><Relationship Id="rId2198" Type="http://schemas.openxmlformats.org/officeDocument/2006/relationships/hyperlink" Target="https://drive.google.com/open?id=0B9VH351EVEJPN1JJTWI3c0VJVFE" TargetMode="External"/><Relationship Id="rId377" Type="http://schemas.openxmlformats.org/officeDocument/2006/relationships/hyperlink" Target="https://drive.google.com/drive/folders/1Jq2RohZV_4tHn9bLkrlxZx77VbSy3Kqn?usp=sharing" TargetMode="External"/><Relationship Id="rId584" Type="http://schemas.openxmlformats.org/officeDocument/2006/relationships/hyperlink" Target="https://drive.google.com/open?id=1-wJIt94O3HVOB8ByZJwbbmZQdoz6Uopb" TargetMode="External"/><Relationship Id="rId2058" Type="http://schemas.openxmlformats.org/officeDocument/2006/relationships/hyperlink" Target="https://drive.google.com/open?id=0B9VH351EVEJPd0FSZzdqQzM2ckE" TargetMode="External"/><Relationship Id="rId2265" Type="http://schemas.openxmlformats.org/officeDocument/2006/relationships/hyperlink" Target="https://drive.google.com/open?id=0B9VH351EVEJPbmlucFU5c3dzRmc" TargetMode="External"/><Relationship Id="rId237" Type="http://schemas.openxmlformats.org/officeDocument/2006/relationships/hyperlink" Target="https://drive.google.com/drive/folders/1IcuIgMJwnK4zi5GaBvXLWDTWcjldfyhy?usp=sharing" TargetMode="External"/><Relationship Id="rId791" Type="http://schemas.openxmlformats.org/officeDocument/2006/relationships/hyperlink" Target="https://drive.google.com/open?id=14PvsROuxtgmDcLhhZVebkoKEneLprbuX" TargetMode="External"/><Relationship Id="rId1074" Type="http://schemas.openxmlformats.org/officeDocument/2006/relationships/hyperlink" Target="https://drive.google.com/open?id=1GMc-5LCqqWIpFiQxQbuuBfJe7cif4xsE" TargetMode="External"/><Relationship Id="rId2472" Type="http://schemas.openxmlformats.org/officeDocument/2006/relationships/hyperlink" Target="https://drive.google.com/open?id=0B9VH351EVEJPUjNMeHBmTk9qS0k" TargetMode="External"/><Relationship Id="rId444" Type="http://schemas.openxmlformats.org/officeDocument/2006/relationships/hyperlink" Target="https://drive.google.com/open?id=1FDEf-pMwun3si5CEKjcisXjE1JgWKRBc" TargetMode="External"/><Relationship Id="rId651" Type="http://schemas.openxmlformats.org/officeDocument/2006/relationships/hyperlink" Target="https://drive.google.com/open?id=1xTnHOMoTH_9KTBktNw53iwKJ5YqzButm" TargetMode="External"/><Relationship Id="rId1281" Type="http://schemas.openxmlformats.org/officeDocument/2006/relationships/hyperlink" Target="https://drive.google.com/open?id=1lsVZAFZmin4P3bqQERolM-peqLxo7xc6" TargetMode="External"/><Relationship Id="rId2125" Type="http://schemas.openxmlformats.org/officeDocument/2006/relationships/hyperlink" Target="https://drive.google.com/open?id=0B518zsGl2PgjZ2Y2RVpMMnYxZDQ" TargetMode="External"/><Relationship Id="rId2332" Type="http://schemas.openxmlformats.org/officeDocument/2006/relationships/hyperlink" Target="https://drive.google.com/open?id=0B9VH351EVEJPZXVNZmtKdmRBZHc" TargetMode="External"/><Relationship Id="rId304" Type="http://schemas.openxmlformats.org/officeDocument/2006/relationships/hyperlink" Target="https://drive.google.com/drhttps:/drive.google.com/drive/folders/1w2pyFwQ2IV98EmztRjXRChiyB-eqi23_?usp=sharing" TargetMode="External"/><Relationship Id="rId511" Type="http://schemas.openxmlformats.org/officeDocument/2006/relationships/hyperlink" Target="https://drive.google.com/open?id=1pag-Z_0NwutCajKKyl8Gw08oCcK8jYHG" TargetMode="External"/><Relationship Id="rId1141" Type="http://schemas.openxmlformats.org/officeDocument/2006/relationships/hyperlink" Target="https://drive.google.com/open?id=1xjqh4kRpN7Zin7aptCPyo5chkFaHS1z4" TargetMode="External"/><Relationship Id="rId1001" Type="http://schemas.openxmlformats.org/officeDocument/2006/relationships/hyperlink" Target="https://drive.google.com/open?id=1xJNoS2ApofLQoFLEVWJ2Nr-s0Kr109NQ" TargetMode="External"/><Relationship Id="rId1958" Type="http://schemas.openxmlformats.org/officeDocument/2006/relationships/hyperlink" Target="https://drive.google.com/open?id=0By9076QATsXNcFFnbFptUk9fTkE" TargetMode="External"/><Relationship Id="rId1818" Type="http://schemas.openxmlformats.org/officeDocument/2006/relationships/hyperlink" Target="https://drive.google.com/open?id=0By9076QATsXNYnlxNGlKUUtueXM" TargetMode="External"/><Relationship Id="rId161" Type="http://schemas.openxmlformats.org/officeDocument/2006/relationships/hyperlink" Target="https://drive.google.com/drive/folders/1SXJitgyNQI6QsleeydID407j7nm99cYo?usp=sharing" TargetMode="External"/><Relationship Id="rId2799" Type="http://schemas.openxmlformats.org/officeDocument/2006/relationships/hyperlink" Target="https://drive.google.com/open?id=0B9VH351EVEJPflVmT3BUWktsRkpaRzB3LXZLUWFsVE9ZNlhoMm1EYUt1bXVwaXpNU3JuTm8&amp;authuser=0" TargetMode="External"/><Relationship Id="rId978" Type="http://schemas.openxmlformats.org/officeDocument/2006/relationships/hyperlink" Target="https://drive.google.com/open?id=1KPqEcUm7C3cm_X5_ARGWz0KZz8F6Ujtm" TargetMode="External"/><Relationship Id="rId2659" Type="http://schemas.openxmlformats.org/officeDocument/2006/relationships/hyperlink" Target="https://drive.google.com/open?id=0B9VH351EVEJPfmRFRVlpUUlTUHI4bTVBWVUwTU12VzVBSEtBeUlQZHJYWGFmd3h2S05jbm8" TargetMode="External"/><Relationship Id="rId2866" Type="http://schemas.openxmlformats.org/officeDocument/2006/relationships/hyperlink" Target="https://drive.google.com/open?id=0By9076QATsXNS1JDMmZwLVFwQ2c&amp;authuser=0" TargetMode="External"/><Relationship Id="rId838" Type="http://schemas.openxmlformats.org/officeDocument/2006/relationships/hyperlink" Target="https://drive.google.com/open?id=1iiyXzHL1EMvW409i__hUNuscrP-N_xrE" TargetMode="External"/><Relationship Id="rId1468" Type="http://schemas.openxmlformats.org/officeDocument/2006/relationships/hyperlink" Target="https://drive.google.com/open?id=1KWXl1CGEVkDAgdcWpc7WMG_tJWex83BG" TargetMode="External"/><Relationship Id="rId1675" Type="http://schemas.openxmlformats.org/officeDocument/2006/relationships/hyperlink" Target="https://drive.google.com/open?id=0B2QUlEER30QDOWJLamREWW9WdTg" TargetMode="External"/><Relationship Id="rId1882" Type="http://schemas.openxmlformats.org/officeDocument/2006/relationships/hyperlink" Target="https://drive.google.com/open?id=0B2QUlEER30QDOWRHaDZiRlZqMDA" TargetMode="External"/><Relationship Id="rId2519" Type="http://schemas.openxmlformats.org/officeDocument/2006/relationships/hyperlink" Target="https://drive.google.com/open?id=0B9VH351EVEJPaEV4dFRVRkREWGM" TargetMode="External"/><Relationship Id="rId2726" Type="http://schemas.openxmlformats.org/officeDocument/2006/relationships/hyperlink" Target="https://drive.google.com/open?id=0By9076QATsXNS0RwY3hUSGQ1TkE" TargetMode="External"/><Relationship Id="rId1328" Type="http://schemas.openxmlformats.org/officeDocument/2006/relationships/hyperlink" Target="https://drive.google.com/open?id=1m2aGFlVxowmysDYSPNhH-3wSbjF0k1IW" TargetMode="External"/><Relationship Id="rId1535" Type="http://schemas.openxmlformats.org/officeDocument/2006/relationships/hyperlink" Target="https://drive.google.com/open?id=1EG--PUmnsnr8HI4A7pAn6SOC_5w4ldkt" TargetMode="External"/><Relationship Id="rId2933" Type="http://schemas.openxmlformats.org/officeDocument/2006/relationships/hyperlink" Target="https://drive.google.com/open?id=0B9VH351EVEJPfi1nQm1ibHZ5M2d5LWc1aHI4NzZsVVlXNlBsRnAyM1F1UFFrVW9KWGNUbE0&amp;authuser=0" TargetMode="External"/><Relationship Id="rId905" Type="http://schemas.openxmlformats.org/officeDocument/2006/relationships/hyperlink" Target="https://drive.google.com/open?id=1yVzdQFEmePAyTNxBlBPJi_RNfJQd3Ozr" TargetMode="External"/><Relationship Id="rId1742" Type="http://schemas.openxmlformats.org/officeDocument/2006/relationships/hyperlink" Target="https://drive.google.com/open?id=0By9076QATsXNbVRxNWdvNnpKaFE" TargetMode="External"/><Relationship Id="rId34" Type="http://schemas.openxmlformats.org/officeDocument/2006/relationships/hyperlink" Target="https://drive.google.com/drive/folders/1cbdlmwy9yQbkad6rWAgdw8J7bBJVA8W2?usp=sharing" TargetMode="External"/><Relationship Id="rId1602" Type="http://schemas.openxmlformats.org/officeDocument/2006/relationships/hyperlink" Target="https://drive.google.com/open?id=0By9076QATsXNam1RM3JSeVJ1VE0" TargetMode="External"/><Relationship Id="rId488" Type="http://schemas.openxmlformats.org/officeDocument/2006/relationships/hyperlink" Target="https://drive.google.com/open?id=16pGLueNOJdZUzJUAoFKdCpcBwqAnw6yd" TargetMode="External"/><Relationship Id="rId695" Type="http://schemas.openxmlformats.org/officeDocument/2006/relationships/hyperlink" Target="https://drive.google.com/open?id=1riztIRL9ghW2hAEtPb_G5ZMKI-Fpww_G" TargetMode="External"/><Relationship Id="rId2169" Type="http://schemas.openxmlformats.org/officeDocument/2006/relationships/hyperlink" Target="https://drive.google.com/open?id=0B9VH351EVEJPTzg2OGJGM2MwSUE" TargetMode="External"/><Relationship Id="rId2376" Type="http://schemas.openxmlformats.org/officeDocument/2006/relationships/hyperlink" Target="https://drive.google.com/open?id=0B9VH351EVEJPTjBMeml2bzB1OVk" TargetMode="External"/><Relationship Id="rId2583" Type="http://schemas.openxmlformats.org/officeDocument/2006/relationships/hyperlink" Target="https://drive.google.com/open?id=0B9VH351EVEJPcmN2b19STzFfMVk" TargetMode="External"/><Relationship Id="rId2790" Type="http://schemas.openxmlformats.org/officeDocument/2006/relationships/hyperlink" Target="https://drive.google.com/open?id=0B9VH351EVEJPfjYxemcyeDBuYlBpTE5aamVIODExcGpqb09RODRLRmFJX0JzbWMzUmkwWnc&amp;authuser=0" TargetMode="External"/><Relationship Id="rId348" Type="http://schemas.openxmlformats.org/officeDocument/2006/relationships/hyperlink" Target="https://drive.google.com/drive/folders/1JbQ8GWAINacIMasK4YqPnX3_q24a9mSl?usp=sharing" TargetMode="External"/><Relationship Id="rId555" Type="http://schemas.openxmlformats.org/officeDocument/2006/relationships/hyperlink" Target="https://drive.google.com/open?id=1SPQBcdAZWjRVWNrknRlSdQC_i6cA3rgM" TargetMode="External"/><Relationship Id="rId762" Type="http://schemas.openxmlformats.org/officeDocument/2006/relationships/hyperlink" Target="https://drive.google.com/open?id=1ro-nr-2La983npZGKNDfCTIPM5WrKtdz" TargetMode="External"/><Relationship Id="rId1185" Type="http://schemas.openxmlformats.org/officeDocument/2006/relationships/hyperlink" Target="https://drive.google.com/open?id=1c0sX1PbiRNaWulF6qsjjxi17gAowMdKK" TargetMode="External"/><Relationship Id="rId1392" Type="http://schemas.openxmlformats.org/officeDocument/2006/relationships/hyperlink" Target="https://drive.google.com/open?id=1ovwMXCFEgS6gY2_uUUgCNyebVxqywzsD" TargetMode="External"/><Relationship Id="rId2029" Type="http://schemas.openxmlformats.org/officeDocument/2006/relationships/hyperlink" Target="https://drive.google.com/open?id=0B9VH351EVEJPeXdNNTUwNVloWlU" TargetMode="External"/><Relationship Id="rId2236" Type="http://schemas.openxmlformats.org/officeDocument/2006/relationships/hyperlink" Target="https://drive.google.com/open?id=0B9VH351EVEJPeElGWTlySFhmNFU" TargetMode="External"/><Relationship Id="rId2443" Type="http://schemas.openxmlformats.org/officeDocument/2006/relationships/hyperlink" Target="https://drive.google.com/open?id=0B9VH351EVEJPdkVNWnplVl94SXc" TargetMode="External"/><Relationship Id="rId2650" Type="http://schemas.openxmlformats.org/officeDocument/2006/relationships/hyperlink" Target="https://drive.google.com/open?id=0B9VH351EVEJPfndWemtwM0JIWTV3S01rYm1kaWVWTHZyS0syOXAzNVZYaFdOZWh3TXBvOVE" TargetMode="External"/><Relationship Id="rId208" Type="http://schemas.openxmlformats.org/officeDocument/2006/relationships/hyperlink" Target="https://drive.google.com/drive/folders/16Q-diGclrVoftVziBkZdQMbInKseZmAH?usp=sharing" TargetMode="External"/><Relationship Id="rId415" Type="http://schemas.openxmlformats.org/officeDocument/2006/relationships/hyperlink" Target="https://drive.google.com/open?id=1_OHwiWBhCT5RVGkncnm72Si_70f7Cc8l" TargetMode="External"/><Relationship Id="rId622" Type="http://schemas.openxmlformats.org/officeDocument/2006/relationships/hyperlink" Target="https://drive.google.com/open?id=1qbkA6op3sz82-mBlbVWbmo_JuLk_AZsX" TargetMode="External"/><Relationship Id="rId1045" Type="http://schemas.openxmlformats.org/officeDocument/2006/relationships/hyperlink" Target="https://drive.google.com/open?id=1LvrlhsYmrAsLVhmPllu6XHKZU4lVitgJ" TargetMode="External"/><Relationship Id="rId1252" Type="http://schemas.openxmlformats.org/officeDocument/2006/relationships/hyperlink" Target="https://drive.google.com/open?id=1kzTd34p2S8j94EryX011GvSK8hgbvrRC" TargetMode="External"/><Relationship Id="rId2303" Type="http://schemas.openxmlformats.org/officeDocument/2006/relationships/hyperlink" Target="https://drive.google.com/open?id=0B9VH351EVEJPNXJQMHgxMWRiUFU" TargetMode="External"/><Relationship Id="rId2510" Type="http://schemas.openxmlformats.org/officeDocument/2006/relationships/hyperlink" Target="https://drive.google.com/open?id=0B9VH351EVEJPMXltU3hMdWxLZ1U" TargetMode="External"/><Relationship Id="rId1112" Type="http://schemas.openxmlformats.org/officeDocument/2006/relationships/hyperlink" Target="https://drive.google.com/open?id=1p-9ClDmNPLeMDjirPF5aKiRUv-k_rSfj" TargetMode="External"/><Relationship Id="rId1929" Type="http://schemas.openxmlformats.org/officeDocument/2006/relationships/hyperlink" Target="https://drive.google.com/open?id=0B2QUlEER30QDeDg5VXpHcVRkcnM" TargetMode="External"/><Relationship Id="rId2093" Type="http://schemas.openxmlformats.org/officeDocument/2006/relationships/hyperlink" Target="https://drive.google.com/open?id=0B9VH351EVEJPU0xJR1pmNGFxZXc" TargetMode="External"/><Relationship Id="rId272" Type="http://schemas.openxmlformats.org/officeDocument/2006/relationships/hyperlink" Target="https://drive.google.com/drive/folders/1pk3BnZa4jhsU7InT2SWyACFkxF2F-APF?usp=sharing" TargetMode="External"/><Relationship Id="rId2160" Type="http://schemas.openxmlformats.org/officeDocument/2006/relationships/hyperlink" Target="https://drive.google.com/open?id=0B9VH351EVEJPYWdUY1JEMjIydFk" TargetMode="External"/><Relationship Id="rId132" Type="http://schemas.openxmlformats.org/officeDocument/2006/relationships/hyperlink" Target="https://drive.google.com/drive/folders/1eCU9CGBplJ8tD2gkIhAp9uvtBw_dINWa?usp=sharing" TargetMode="External"/><Relationship Id="rId2020" Type="http://schemas.openxmlformats.org/officeDocument/2006/relationships/hyperlink" Target="https://drive.google.com/open?id=0B9VH351EVEJPZlZFTGlDbEpRYU0" TargetMode="External"/><Relationship Id="rId1579" Type="http://schemas.openxmlformats.org/officeDocument/2006/relationships/hyperlink" Target="https://drive.google.com/open?id=0By9076QATsXNaTBYQUdjZVcxaHc" TargetMode="External"/><Relationship Id="rId2977" Type="http://schemas.openxmlformats.org/officeDocument/2006/relationships/hyperlink" Target="https://drive.google.com/open?id=0By9076QATsXNTnFsUnNTUW55Y1U" TargetMode="External"/><Relationship Id="rId949" Type="http://schemas.openxmlformats.org/officeDocument/2006/relationships/hyperlink" Target="https://drive.google.com/open?id=1qT2FP6totBcIZRC6kdR5ilhzxbYWqg2n" TargetMode="External"/><Relationship Id="rId1786" Type="http://schemas.openxmlformats.org/officeDocument/2006/relationships/hyperlink" Target="https://drive.google.com/open?id=0By9076QATsXNSklDOG05b2JZRXM" TargetMode="External"/><Relationship Id="rId1993" Type="http://schemas.openxmlformats.org/officeDocument/2006/relationships/hyperlink" Target="https://drive.google.com/open?id=0B9VH351EVEJPNzBVT2JqcG9WMjQ" TargetMode="External"/><Relationship Id="rId2837" Type="http://schemas.openxmlformats.org/officeDocument/2006/relationships/hyperlink" Target="https://drive.google.com/open?id=0By9076QATsXNdkdRZE9yQnJTeFU" TargetMode="External"/><Relationship Id="rId78" Type="http://schemas.openxmlformats.org/officeDocument/2006/relationships/hyperlink" Target="https://drive.google.com/drive/folders/1EUm-PqxhDjPXU1mejGKM0Afbi7Qen7-c?usp=sharing" TargetMode="External"/><Relationship Id="rId809" Type="http://schemas.openxmlformats.org/officeDocument/2006/relationships/hyperlink" Target="https://drive.google.com/open?id=1YRupk9Ow7i0vQIZb6nD9jy13rVzAvUhU" TargetMode="External"/><Relationship Id="rId1439" Type="http://schemas.openxmlformats.org/officeDocument/2006/relationships/hyperlink" Target="https://drive.google.com/open?id=1jwwb1NY5aZ1vKL_T2PyE4ZQkDL7NA-x6" TargetMode="External"/><Relationship Id="rId1646" Type="http://schemas.openxmlformats.org/officeDocument/2006/relationships/hyperlink" Target="https://drive.google.com/open?id=0By9076QATsXNWDFUQ2pGd0N6Yk0" TargetMode="External"/><Relationship Id="rId1853" Type="http://schemas.openxmlformats.org/officeDocument/2006/relationships/hyperlink" Target="https://drive.google.com/open?id=0By9076QATsXNVXVjQlc3TzBMS2M" TargetMode="External"/><Relationship Id="rId2904" Type="http://schemas.openxmlformats.org/officeDocument/2006/relationships/hyperlink" Target="https://drive.google.com/open?id=0B9VH351EVEJPfjBfX0pKY1hjVGFqQkRKTFBJdmlEZW8wc3A2SWZVMVNsQkVwR2s3eFVJb2s&amp;authuser=0" TargetMode="External"/><Relationship Id="rId1506" Type="http://schemas.openxmlformats.org/officeDocument/2006/relationships/hyperlink" Target="https://drive.google.com/open?id=1NjUkMM8Xyr2z9RV6lo5dLTXfj6WejIu1" TargetMode="External"/><Relationship Id="rId1713" Type="http://schemas.openxmlformats.org/officeDocument/2006/relationships/hyperlink" Target="https://drive.google.com/open?id=0By9076QATsXNSnJwdF9tOGZYRlE" TargetMode="External"/><Relationship Id="rId1920" Type="http://schemas.openxmlformats.org/officeDocument/2006/relationships/hyperlink" Target="https://drive.google.com/open?id=0B2QUlEER30QDYW1EaEtnVjdIWnM" TargetMode="External"/><Relationship Id="rId599" Type="http://schemas.openxmlformats.org/officeDocument/2006/relationships/hyperlink" Target="https://drive.google.com/open?id=1P-CTywkONlEBOeAJrTe0fuVmDJP3b0VO" TargetMode="External"/><Relationship Id="rId2487" Type="http://schemas.openxmlformats.org/officeDocument/2006/relationships/hyperlink" Target="https://drive.google.com/open?id=0B9VH351EVEJPMW13Q1AtWGtZYm8" TargetMode="External"/><Relationship Id="rId2694" Type="http://schemas.openxmlformats.org/officeDocument/2006/relationships/hyperlink" Target="https://drive.google.com/open?id=0B9VH351EVEJPfktQZlhoYXktd1JYajFBOEJVOVVybXREMVMyd085RE4xZVBZQmxSdkZncVE" TargetMode="External"/><Relationship Id="rId459" Type="http://schemas.openxmlformats.org/officeDocument/2006/relationships/hyperlink" Target="https://drive.google.com/open?id=1H2j7z2gvYyUqQDsMkCjlt-M1WZRfZnMQ" TargetMode="External"/><Relationship Id="rId666" Type="http://schemas.openxmlformats.org/officeDocument/2006/relationships/hyperlink" Target="https://drive.google.com/open?id=1ldM7eGtNt3GVSEyTxJW6F7TlHK-kMAvA" TargetMode="External"/><Relationship Id="rId873" Type="http://schemas.openxmlformats.org/officeDocument/2006/relationships/hyperlink" Target="https://drive.google.com/open?id=1NSJyieebaTdblpELpSxmFucQALfhguw0" TargetMode="External"/><Relationship Id="rId1089" Type="http://schemas.openxmlformats.org/officeDocument/2006/relationships/hyperlink" Target="https://drive.google.com/open?id=1ESrUJYDVyz4WqYmeMFFfB8Fzx08POLuN" TargetMode="External"/><Relationship Id="rId1296" Type="http://schemas.openxmlformats.org/officeDocument/2006/relationships/hyperlink" Target="https://drive.google.com/open?id=1XXQor9AK3DK3RsbJ3MmeLBSffLTzhobU" TargetMode="External"/><Relationship Id="rId2347" Type="http://schemas.openxmlformats.org/officeDocument/2006/relationships/hyperlink" Target="https://drive.google.com/open?id=0B9VH351EVEJPd211YUZLV1YxSjQ" TargetMode="External"/><Relationship Id="rId2554" Type="http://schemas.openxmlformats.org/officeDocument/2006/relationships/hyperlink" Target="https://drive.google.com/open?id=0B9VH351EVEJPZUkyYUdkUk1kakE" TargetMode="External"/><Relationship Id="rId319" Type="http://schemas.openxmlformats.org/officeDocument/2006/relationships/hyperlink" Target="https://drive.google.com/drive/folders/1qER8G0gF_3uwz92n0WYRAlngGFKst_Jt?usp=sharing" TargetMode="External"/><Relationship Id="rId526" Type="http://schemas.openxmlformats.org/officeDocument/2006/relationships/hyperlink" Target="https://drive.google.com/open?id=14iN0AIcdicTQ9RNZqGee-2dQ6rbM7c83" TargetMode="External"/><Relationship Id="rId1156" Type="http://schemas.openxmlformats.org/officeDocument/2006/relationships/hyperlink" Target="https://drive.google.com/open?id=1QDWpE1CWhJzGBpC28kHfpOOI5eKaxbkb" TargetMode="External"/><Relationship Id="rId1363" Type="http://schemas.openxmlformats.org/officeDocument/2006/relationships/hyperlink" Target="https://drive.google.com/open?id=1qXzgMcREMME6aSq45Y42KtO_ShhLUeIe" TargetMode="External"/><Relationship Id="rId2207" Type="http://schemas.openxmlformats.org/officeDocument/2006/relationships/hyperlink" Target="https://drive.google.com/open?id=0B9VH351EVEJPa2FxaElyajlLbXM" TargetMode="External"/><Relationship Id="rId2761" Type="http://schemas.openxmlformats.org/officeDocument/2006/relationships/hyperlink" Target="https://drive.google.com/open?id=0By9076QATsXNMC1Bd0dlb1dHdXM&amp;authuser=0" TargetMode="External"/><Relationship Id="rId733" Type="http://schemas.openxmlformats.org/officeDocument/2006/relationships/hyperlink" Target="https://drive.google.com/open?id=1St3uc4z6yq9IqvprzJOYbrJhVzFsaW_W" TargetMode="External"/><Relationship Id="rId940" Type="http://schemas.openxmlformats.org/officeDocument/2006/relationships/hyperlink" Target="https://drive.google.com/open?id=1u8tkjuIVP_3G2jCNvkMS0OlYtcutSTbr" TargetMode="External"/><Relationship Id="rId1016" Type="http://schemas.openxmlformats.org/officeDocument/2006/relationships/hyperlink" Target="https://drive.google.com/open?id=1hu81GOrD771jKieVHNbk6qXyeeIXpOtq" TargetMode="External"/><Relationship Id="rId1570" Type="http://schemas.openxmlformats.org/officeDocument/2006/relationships/hyperlink" Target="https://drive.google.com/open?id=0By9076QATsXNUGRpRmN3dE5UVkU" TargetMode="External"/><Relationship Id="rId2414" Type="http://schemas.openxmlformats.org/officeDocument/2006/relationships/hyperlink" Target="https://drive.google.com/open?id=0B9VH351EVEJPQXhhMXhMNTlmekU" TargetMode="External"/><Relationship Id="rId2621" Type="http://schemas.openxmlformats.org/officeDocument/2006/relationships/hyperlink" Target="https://drive.google.com/open?id=0By9076QATsXNS09fZ1ZXZFVScVE" TargetMode="External"/><Relationship Id="rId800" Type="http://schemas.openxmlformats.org/officeDocument/2006/relationships/hyperlink" Target="https://drive.google.com/open?id=1VgV-CNYICSuqn6VGZWoji4REGaY18inJ" TargetMode="External"/><Relationship Id="rId1223" Type="http://schemas.openxmlformats.org/officeDocument/2006/relationships/hyperlink" Target="https://drive.google.com/open?id=1vySzmeSxDMKurtR7T87EhdPu8I6oqC4S" TargetMode="External"/><Relationship Id="rId1430" Type="http://schemas.openxmlformats.org/officeDocument/2006/relationships/hyperlink" Target="https://drive.google.com/open?id=1QBXuW0Fog7tpgT-vFj9aXSUJ_azDX6JK" TargetMode="External"/><Relationship Id="rId176" Type="http://schemas.openxmlformats.org/officeDocument/2006/relationships/hyperlink" Target="https://drive.google.com/drive/folders/1DzcegCRBX-3FbuqUfZo8EKHdQ-p2UYaI?usp=sharing" TargetMode="External"/><Relationship Id="rId383" Type="http://schemas.openxmlformats.org/officeDocument/2006/relationships/hyperlink" Target="https://drive.google.com/drive/folders/1SMIH2bBhUtaIavZd5WbnaHNgwiy7TAK3?usp=sharing" TargetMode="External"/><Relationship Id="rId590" Type="http://schemas.openxmlformats.org/officeDocument/2006/relationships/hyperlink" Target="https://drive.google.com/open?id=1pGpmfxjRhk69-Z3-TNl5HcvcLsIlibkG" TargetMode="External"/><Relationship Id="rId2064" Type="http://schemas.openxmlformats.org/officeDocument/2006/relationships/hyperlink" Target="https://drive.google.com/open?id=0B9VH351EVEJPMHQxRXhCQ1FLOTg" TargetMode="External"/><Relationship Id="rId2271" Type="http://schemas.openxmlformats.org/officeDocument/2006/relationships/hyperlink" Target="https://drive.google.com/open?id=0B9VH351EVEJPU0NrREVFOTJTd1E" TargetMode="External"/><Relationship Id="rId243" Type="http://schemas.openxmlformats.org/officeDocument/2006/relationships/hyperlink" Target="https://drive.google.com/drive/folders/1WZqarGSi64G0jH1XpibhXluGGZCoYLIo?usp=sharing" TargetMode="External"/><Relationship Id="rId450" Type="http://schemas.openxmlformats.org/officeDocument/2006/relationships/hyperlink" Target="https://drive.google.com/open?id=1I5Z2JKW5qARHJiP5b3Y6-pgotKWtq2T3" TargetMode="External"/><Relationship Id="rId1080" Type="http://schemas.openxmlformats.org/officeDocument/2006/relationships/hyperlink" Target="https://drive.google.com/open?id=1Bi1JrX3PHzzEIx7OtVZd4gSWZ-ril8Iq" TargetMode="External"/><Relationship Id="rId2131" Type="http://schemas.openxmlformats.org/officeDocument/2006/relationships/hyperlink" Target="https://drive.google.com/open?id=0B9VH351EVEJPQ19xYUdyLThrN2s" TargetMode="External"/><Relationship Id="rId103" Type="http://schemas.openxmlformats.org/officeDocument/2006/relationships/hyperlink" Target="https://drive.google.com/drive/folders/1tSENR0hA7pvO5qTDN-EtHsvanS663qow?usp=sharing" TargetMode="External"/><Relationship Id="rId310" Type="http://schemas.openxmlformats.org/officeDocument/2006/relationships/hyperlink" Target="https://drive.google.com/drive/folders/17XOFwWp1EAoVOVfAtHrGnUgym6fe39wx?usp=sharing" TargetMode="External"/><Relationship Id="rId1897" Type="http://schemas.openxmlformats.org/officeDocument/2006/relationships/hyperlink" Target="https://drive.google.com/open?id=0By9076QATsXNM3E4YkQwVnJJUGc" TargetMode="External"/><Relationship Id="rId2948" Type="http://schemas.openxmlformats.org/officeDocument/2006/relationships/hyperlink" Target="https://drive.google.com/open?id=0B9VH351EVEJPflBKSUt2RkFUZzcwekU3SFg4M2tXTDB6MXFicVJZdFhYbEd0LUpwNTFFVlU&amp;authuser=0" TargetMode="External"/><Relationship Id="rId1757" Type="http://schemas.openxmlformats.org/officeDocument/2006/relationships/hyperlink" Target="https://drive.google.com/open?id=0By9076QATsXNeTNCRjczUjJIS3M" TargetMode="External"/><Relationship Id="rId1964" Type="http://schemas.openxmlformats.org/officeDocument/2006/relationships/hyperlink" Target="https://drive.google.com/open?id=0B9VH351EVEJPLUU5eS1TTGlUblU" TargetMode="External"/><Relationship Id="rId2808" Type="http://schemas.openxmlformats.org/officeDocument/2006/relationships/hyperlink" Target="https://drive.google.com/open?id=0B9VH351EVEJPfjZKYkE5MzJWVi13bkdUZE9VYTRuR0xyTDBrUkNJaXRZOFNnWmJzdGFJMEU&amp;authuser=0" TargetMode="External"/><Relationship Id="rId49" Type="http://schemas.openxmlformats.org/officeDocument/2006/relationships/hyperlink" Target="https://drive.google.com/drive/folders/1WoyOQmxYsLAbAruJFmIJvEGzuHq8s110?usp=sharing" TargetMode="External"/><Relationship Id="rId1617" Type="http://schemas.openxmlformats.org/officeDocument/2006/relationships/hyperlink" Target="https://drive.google.com/open?id=0By9076QATsXNWkFVRGJ5eVhfNlk" TargetMode="External"/><Relationship Id="rId1824" Type="http://schemas.openxmlformats.org/officeDocument/2006/relationships/hyperlink" Target="https://drive.google.com/open?id=0By9076QATsXNMDVKNjlGLWVUdzA" TargetMode="External"/><Relationship Id="rId2598" Type="http://schemas.openxmlformats.org/officeDocument/2006/relationships/hyperlink" Target="https://drive.google.com/open?id=0B9VH351EVEJPUFBoaHMySHNjS2M" TargetMode="External"/><Relationship Id="rId777" Type="http://schemas.openxmlformats.org/officeDocument/2006/relationships/hyperlink" Target="https://drive.google.com/open?id=1UaPRBZsU9AnSPQxWPy4jNJ8_hZ656n8x" TargetMode="External"/><Relationship Id="rId984" Type="http://schemas.openxmlformats.org/officeDocument/2006/relationships/hyperlink" Target="https://drive.google.com/open?id=1gcazKmRzFUJcBvHYu9U-kNIYbVEX3TIy" TargetMode="External"/><Relationship Id="rId2458" Type="http://schemas.openxmlformats.org/officeDocument/2006/relationships/hyperlink" Target="https://drive.google.com/open?id=0B9VH351EVEJPTVRadVRhak0yRGM" TargetMode="External"/><Relationship Id="rId2665" Type="http://schemas.openxmlformats.org/officeDocument/2006/relationships/hyperlink" Target="https://drive.google.com/open?id=0B9VH351EVEJPfmhBUUtEd3pESDBCelU3eDJBODdBVWV6WER1WmJpYjB5RkJuc3dOYjE5ZDg" TargetMode="External"/><Relationship Id="rId2872" Type="http://schemas.openxmlformats.org/officeDocument/2006/relationships/hyperlink" Target="https://drive.google.com/open?id=0By9076QATsXNTlFmWnFtTVF4Vlk&amp;authuser=0" TargetMode="External"/><Relationship Id="rId637" Type="http://schemas.openxmlformats.org/officeDocument/2006/relationships/hyperlink" Target="https://drive.google.com/open?id=1FdR35_qOFTdJDhKNB_7LQJiCpfwHCdoM" TargetMode="External"/><Relationship Id="rId844" Type="http://schemas.openxmlformats.org/officeDocument/2006/relationships/hyperlink" Target="https://drive.google.com/open?id=1OkBwPWSCQ9svVhWBTAwjMyZ8vAVbjUTZ" TargetMode="External"/><Relationship Id="rId1267" Type="http://schemas.openxmlformats.org/officeDocument/2006/relationships/hyperlink" Target="https://drive.google.com/open?id=1fL6GeNp4w1lMVvR1LKR09x3T5FpEJULB" TargetMode="External"/><Relationship Id="rId1474" Type="http://schemas.openxmlformats.org/officeDocument/2006/relationships/hyperlink" Target="https://drive.google.com/open?id=1wbk84Q9lIIA5uTsdHz2u6XrfoKULfRH-" TargetMode="External"/><Relationship Id="rId1681" Type="http://schemas.openxmlformats.org/officeDocument/2006/relationships/hyperlink" Target="https://drive.google.com/open?id=0B9VH351EVEJPTm9CUEtPV0d6anc" TargetMode="External"/><Relationship Id="rId2318" Type="http://schemas.openxmlformats.org/officeDocument/2006/relationships/hyperlink" Target="https://drive.google.com/open?id=0B9VH351EVEJPeXBxbHhIcWV4bFE" TargetMode="External"/><Relationship Id="rId2525" Type="http://schemas.openxmlformats.org/officeDocument/2006/relationships/hyperlink" Target="https://drive.google.com/open?id=0B9VH351EVEJPemRiTnBpZkNIaEU" TargetMode="External"/><Relationship Id="rId2732" Type="http://schemas.openxmlformats.org/officeDocument/2006/relationships/hyperlink" Target="https://drive.google.com/open?id=0B9VH351EVEJPfkhMbzU4cktISjh3QVV2NjBHVWV5YnM5WnZ4VU5fR1ZBMlEtRTVZTGI3c2s" TargetMode="External"/><Relationship Id="rId704" Type="http://schemas.openxmlformats.org/officeDocument/2006/relationships/hyperlink" Target="https://drive.google.com/open?id=1TJnQyP5DymUefEd89CuBNbkmy7l98nSr" TargetMode="External"/><Relationship Id="rId911" Type="http://schemas.openxmlformats.org/officeDocument/2006/relationships/hyperlink" Target="https://drive.google.com/open?id=1daI9IC-hJMQ-zpxmPz2iu3A8_qpzPQ5j" TargetMode="External"/><Relationship Id="rId1127" Type="http://schemas.openxmlformats.org/officeDocument/2006/relationships/hyperlink" Target="https://drive.google.com/open?id=1k3XqlWchtphRNx1Jsv32nOoZ9AP8lzbE" TargetMode="External"/><Relationship Id="rId1334" Type="http://schemas.openxmlformats.org/officeDocument/2006/relationships/hyperlink" Target="https://drive.google.com/open?id=1gRJH_dwC6Xoqkkp3kSK67IpNgrde0Yzc" TargetMode="External"/><Relationship Id="rId1541" Type="http://schemas.openxmlformats.org/officeDocument/2006/relationships/hyperlink" Target="https://drive.google.com/open?id=1fUW59mHdyB7K-b-OgBOgp9zbe0ADCWjC" TargetMode="External"/><Relationship Id="rId40" Type="http://schemas.openxmlformats.org/officeDocument/2006/relationships/hyperlink" Target="https://drive.google.com/drive/folders/1EntzUbOxuVkkXtdXGPQlxSXxUzApg6xQ?usp=sharing" TargetMode="External"/><Relationship Id="rId1401" Type="http://schemas.openxmlformats.org/officeDocument/2006/relationships/hyperlink" Target="https://drive.google.com/open?id=1UaFquVq9pDbRnI60UJ9pKiY_n_JVYnLf" TargetMode="External"/><Relationship Id="rId287" Type="http://schemas.openxmlformats.org/officeDocument/2006/relationships/hyperlink" Target="https://drive.google.com/drive/folders/1olog9wnogSjXH8dWgn5FAizDoykHz05L?usp=sharing" TargetMode="External"/><Relationship Id="rId494" Type="http://schemas.openxmlformats.org/officeDocument/2006/relationships/hyperlink" Target="https://drive.google.com/open?id=1hYfOcGSObFofP9xkcKSD9ooAn6GnbivG" TargetMode="External"/><Relationship Id="rId2175" Type="http://schemas.openxmlformats.org/officeDocument/2006/relationships/hyperlink" Target="https://drive.google.com/open?id=0B9VH351EVEJPMURHby1MLUJUd0U" TargetMode="External"/><Relationship Id="rId2382" Type="http://schemas.openxmlformats.org/officeDocument/2006/relationships/hyperlink" Target="https://drive.google.com/open?id=0B9VH351EVEJPQlJYaXN1WFBTMmM" TargetMode="External"/><Relationship Id="rId147" Type="http://schemas.openxmlformats.org/officeDocument/2006/relationships/hyperlink" Target="https://drive.google.com/drive/folders/15rBNBhwwu5bcQLBw4KAAfbhfKDjjsu9u?usp=sharing" TargetMode="External"/><Relationship Id="rId354" Type="http://schemas.openxmlformats.org/officeDocument/2006/relationships/hyperlink" Target="https://drive.google.com/drive/folders/1DvID0Owjx3_lzXi2S-Cy4qCeuAiojKEI?usp=sharing" TargetMode="External"/><Relationship Id="rId1191" Type="http://schemas.openxmlformats.org/officeDocument/2006/relationships/hyperlink" Target="https://drive.google.com/open?id=1XknC7AO-L2he4iVB8R8ykCkHfgZnDG91" TargetMode="External"/><Relationship Id="rId2035" Type="http://schemas.openxmlformats.org/officeDocument/2006/relationships/hyperlink" Target="https://drive.google.com/open?id=0B9VH351EVEJPRnp5WFM1Z3Yxd0U" TargetMode="External"/><Relationship Id="rId561" Type="http://schemas.openxmlformats.org/officeDocument/2006/relationships/hyperlink" Target="https://drive.google.com/open?id=1m1q_IoGuwuVIAPgew6gqGLjiOxKWg9gM" TargetMode="External"/><Relationship Id="rId2242" Type="http://schemas.openxmlformats.org/officeDocument/2006/relationships/hyperlink" Target="https://drive.google.com/open?id=0B9VH351EVEJPbE8yNkp6UkZyVlU" TargetMode="External"/><Relationship Id="rId214" Type="http://schemas.openxmlformats.org/officeDocument/2006/relationships/hyperlink" Target="https://drive.google.com/drive/folders/1jpTYfAW7IbacnCEKyIVj8UnPlISzsLsn?usp=sharing" TargetMode="External"/><Relationship Id="rId421" Type="http://schemas.openxmlformats.org/officeDocument/2006/relationships/hyperlink" Target="https://drive.google.com/open?id=1FE7DVvlO0YRsaTYmPGElhQxLShRCD1iS" TargetMode="External"/><Relationship Id="rId1051" Type="http://schemas.openxmlformats.org/officeDocument/2006/relationships/hyperlink" Target="https://drive.google.com/open?id=1uKpzkBtDaIHuZ1f_udn9vBv-i3g2fFW0" TargetMode="External"/><Relationship Id="rId2102" Type="http://schemas.openxmlformats.org/officeDocument/2006/relationships/hyperlink" Target="https://drive.google.com/open?id=0B9VH351EVEJPNFpjdXZGeG5NeWs" TargetMode="External"/><Relationship Id="rId1868" Type="http://schemas.openxmlformats.org/officeDocument/2006/relationships/hyperlink" Target="https://drive.google.com/open?id=0B2QUlEER30QDa3VRS0xyV3N6Mms" TargetMode="External"/><Relationship Id="rId2919" Type="http://schemas.openxmlformats.org/officeDocument/2006/relationships/hyperlink" Target="https://drive.google.com/open?id=0B9VH351EVEJPfkFUc0JCbHF6QWFISnlQenJkY19zampvcDU5a3pScUd2VUtxUEo0eGNJN3c&amp;authuser=0" TargetMode="External"/><Relationship Id="rId1728" Type="http://schemas.openxmlformats.org/officeDocument/2006/relationships/hyperlink" Target="https://drive.google.com/open?id=0By9076QATsXNc0tfWndGV3pKbFU" TargetMode="External"/><Relationship Id="rId1935" Type="http://schemas.openxmlformats.org/officeDocument/2006/relationships/hyperlink" Target="https://drive.google.com/open?id=0B2QUlEER30QDVkFmS2JhaE0yTXc" TargetMode="External"/><Relationship Id="rId4" Type="http://schemas.openxmlformats.org/officeDocument/2006/relationships/hyperlink" Target="https://drive.google.com/drive/folders/1b3ppVB-nuTLcwRGSE4074qAt7SXLGH6F?usp=sharing" TargetMode="External"/><Relationship Id="rId888" Type="http://schemas.openxmlformats.org/officeDocument/2006/relationships/hyperlink" Target="https://drive.google.com/open?id=1eQeSkFQSSZIecUFae2E5KRfLM7xRb3v2" TargetMode="External"/><Relationship Id="rId2569" Type="http://schemas.openxmlformats.org/officeDocument/2006/relationships/hyperlink" Target="https://drive.google.com/open?id=0B9VH351EVEJPVFhHZ1RMZDlscjQ" TargetMode="External"/><Relationship Id="rId2776" Type="http://schemas.openxmlformats.org/officeDocument/2006/relationships/hyperlink" Target="https://drive.google.com/open?id=0B9VH351EVEJPfnMxa0N6MlBNYjVmNGRSYUZPaFM1SF85OTFra0JVSVh0X3J1THVWeGswSEE&amp;authuser=0" TargetMode="External"/><Relationship Id="rId748" Type="http://schemas.openxmlformats.org/officeDocument/2006/relationships/hyperlink" Target="https://drive.google.com/open?id=1pNpkON9o0gaEFmk1q_z_u1MuZqBYGwUC" TargetMode="External"/><Relationship Id="rId955" Type="http://schemas.openxmlformats.org/officeDocument/2006/relationships/hyperlink" Target="https://drive.google.com/open?id=1lYRzzq8CYQoiqC5oE3pFkke8vLAIp5n8" TargetMode="External"/><Relationship Id="rId1378" Type="http://schemas.openxmlformats.org/officeDocument/2006/relationships/hyperlink" Target="https://drive.google.com/open?id=1aYAJ-yaroF7IXu-qoCbnTHAdCWkcts9z" TargetMode="External"/><Relationship Id="rId1585" Type="http://schemas.openxmlformats.org/officeDocument/2006/relationships/hyperlink" Target="https://drive.google.com/open?id=0By9076QATsXNdjNCTFpiZjVHS3M" TargetMode="External"/><Relationship Id="rId1792" Type="http://schemas.openxmlformats.org/officeDocument/2006/relationships/hyperlink" Target="https://drive.google.com/open?id=0By9076QATsXNTTdIVDRKeWNyMEE" TargetMode="External"/><Relationship Id="rId2429" Type="http://schemas.openxmlformats.org/officeDocument/2006/relationships/hyperlink" Target="https://drive.google.com/open?id=0By9076QATsXNMHc3T0dXVkZGUWM" TargetMode="External"/><Relationship Id="rId2636" Type="http://schemas.openxmlformats.org/officeDocument/2006/relationships/hyperlink" Target="https://drive.google.com/open?id=0B9VH351EVEJPfm1KMUVnR0xGM2tIZmdodnZzV1IwVjN4dGJQQ082Wi1CWkQ1aHBfbXNjdTg" TargetMode="External"/><Relationship Id="rId2843" Type="http://schemas.openxmlformats.org/officeDocument/2006/relationships/hyperlink" Target="https://drive.google.com/open?id=0B9VH351EVEJPflJWQjNWc2VkaXJxSzBoWHRxRl9HNU5qMFktTDRyV2E2Wnc2UGhZRGJwN2s&amp;authuser=0" TargetMode="External"/><Relationship Id="rId84" Type="http://schemas.openxmlformats.org/officeDocument/2006/relationships/hyperlink" Target="https://drive.google.com/drive/folders/1emv1NJuALn-ZsKti5BE8negbM_bgvoLw?usp=sharing" TargetMode="External"/><Relationship Id="rId608" Type="http://schemas.openxmlformats.org/officeDocument/2006/relationships/hyperlink" Target="https://drive.google.com/open?id=1gAA03tgw9SatCWFg9i6xmcW9LMjLY4-x" TargetMode="External"/><Relationship Id="rId815" Type="http://schemas.openxmlformats.org/officeDocument/2006/relationships/hyperlink" Target="https://drive.google.com/open?id=19S7Bh9yGretkH1y358qz99rfW6IwFMFm" TargetMode="External"/><Relationship Id="rId1238" Type="http://schemas.openxmlformats.org/officeDocument/2006/relationships/hyperlink" Target="https://drive.google.com/open?id=1vaiGUXFPUIL7h9IeKDtT_y8AiUMfnbuA" TargetMode="External"/><Relationship Id="rId1445" Type="http://schemas.openxmlformats.org/officeDocument/2006/relationships/hyperlink" Target="https://drive.google.com/open?id=19HwXM3_YgqdyO-GbAMGhdPXUAzZblfrP" TargetMode="External"/><Relationship Id="rId1652" Type="http://schemas.openxmlformats.org/officeDocument/2006/relationships/hyperlink" Target="https://drive.google.com/open?id=0B9VH351EVEJPY0lRWDV6SlFyX00" TargetMode="External"/><Relationship Id="rId1305" Type="http://schemas.openxmlformats.org/officeDocument/2006/relationships/hyperlink" Target="https://drive.google.com/open?id=1M2k_euNvG_0XSSBReqkpJSQG8UgGrcKR" TargetMode="External"/><Relationship Id="rId2703" Type="http://schemas.openxmlformats.org/officeDocument/2006/relationships/hyperlink" Target="https://drive.google.com/open?id=0By9076QATsXNUXhhbXNGWVZTXzA" TargetMode="External"/><Relationship Id="rId2910" Type="http://schemas.openxmlformats.org/officeDocument/2006/relationships/hyperlink" Target="https://drive.google.com/open?id=0B9VH351EVEJPfmR0bWFnT0ZMdWRPNC1PaXlMLWlCY3hDRFpPSHRWZHhiVy1DTVNHMno1dVE&amp;authuser=0" TargetMode="External"/><Relationship Id="rId1512" Type="http://schemas.openxmlformats.org/officeDocument/2006/relationships/hyperlink" Target="https://drive.google.com/open?id=163HN-OcmpJAs2UQsutUxJaLxor7rFE8b" TargetMode="External"/><Relationship Id="rId11" Type="http://schemas.openxmlformats.org/officeDocument/2006/relationships/hyperlink" Target="https://drive.google.com/drive/folders/1kCvpejauDitZbey-U1n4bPVPXoKLfzyM?usp=sharing" TargetMode="External"/><Relationship Id="rId398" Type="http://schemas.openxmlformats.org/officeDocument/2006/relationships/hyperlink" Target="https://drive.google.com/open?id=1_oXWMly_pEBLSN3PhXefOtU0J-SZBAHt" TargetMode="External"/><Relationship Id="rId2079" Type="http://schemas.openxmlformats.org/officeDocument/2006/relationships/hyperlink" Target="https://drive.google.com/open?id=0B9VH351EVEJPd1lrcWw0Q1dMTWs" TargetMode="External"/><Relationship Id="rId2286" Type="http://schemas.openxmlformats.org/officeDocument/2006/relationships/hyperlink" Target="https://drive.google.com/open?id=0B9VH351EVEJPSE93WDBBQjI5Q3c" TargetMode="External"/><Relationship Id="rId2493" Type="http://schemas.openxmlformats.org/officeDocument/2006/relationships/hyperlink" Target="https://drive.google.com/open?id=0B9VH351EVEJPMnlNTHRvSFdpVnM" TargetMode="External"/><Relationship Id="rId258" Type="http://schemas.openxmlformats.org/officeDocument/2006/relationships/hyperlink" Target="https://drive.google.com/drive/folders/1qNjX97sgwB7NCumCVrkOrPC3neBcjiHs?usp=sharing" TargetMode="External"/><Relationship Id="rId465" Type="http://schemas.openxmlformats.org/officeDocument/2006/relationships/hyperlink" Target="https://drive.google.com/open?id=1l73-Lm5h0OBKUbfleQSGkbBiJI0FMG3T" TargetMode="External"/><Relationship Id="rId672" Type="http://schemas.openxmlformats.org/officeDocument/2006/relationships/hyperlink" Target="https://drive.google.com/open?id=1mNI6Wc_M7OS-49YNIgpoX2uK32TsjQ-m" TargetMode="External"/><Relationship Id="rId1095" Type="http://schemas.openxmlformats.org/officeDocument/2006/relationships/hyperlink" Target="https://drive.google.com/open?id=1oXpgif7cvMBiFCHd0hsTXIjNi-5Srhh6" TargetMode="External"/><Relationship Id="rId2146" Type="http://schemas.openxmlformats.org/officeDocument/2006/relationships/hyperlink" Target="https://drive.google.com/open?id=0B9VH351EVEJPWDdhTGFicmFNaDA" TargetMode="External"/><Relationship Id="rId2353" Type="http://schemas.openxmlformats.org/officeDocument/2006/relationships/hyperlink" Target="https://drive.google.com/open?id=0B9VH351EVEJPTVllZDhyLWROazA" TargetMode="External"/><Relationship Id="rId2560" Type="http://schemas.openxmlformats.org/officeDocument/2006/relationships/hyperlink" Target="https://drive.google.com/open?id=0B9VH351EVEJPZW5zM05iaEtRQVE" TargetMode="External"/><Relationship Id="rId118" Type="http://schemas.openxmlformats.org/officeDocument/2006/relationships/hyperlink" Target="https://drive.google.com/drive/folders/17TBuxywtBPn6IYSkLPwn8tPwvSHL22ka?usp=sharing" TargetMode="External"/><Relationship Id="rId325" Type="http://schemas.openxmlformats.org/officeDocument/2006/relationships/hyperlink" Target="https://drive.google.com/drive/folders/1G_6XqN8DNK0blskcIMvP2NG5shuMVevC?usp=sharing" TargetMode="External"/><Relationship Id="rId532" Type="http://schemas.openxmlformats.org/officeDocument/2006/relationships/hyperlink" Target="https://drive.google.com/open?id=1IXTT_MrVBsAr_l1WQkNaj1cZ3qQghfth" TargetMode="External"/><Relationship Id="rId1162" Type="http://schemas.openxmlformats.org/officeDocument/2006/relationships/hyperlink" Target="https://drive.google.com/open?id=1_X4Cjc3ZIdqDAMzZef7Sty1VMupeUMmy" TargetMode="External"/><Relationship Id="rId2006" Type="http://schemas.openxmlformats.org/officeDocument/2006/relationships/hyperlink" Target="https://drive.google.com/open?id=0B9VH351EVEJPYTZuNFZLNE9IbEE" TargetMode="External"/><Relationship Id="rId2213" Type="http://schemas.openxmlformats.org/officeDocument/2006/relationships/hyperlink" Target="https://drive.google.com/open?id=0B9VH351EVEJPRWhvMTVCZWM2Z1E" TargetMode="External"/><Relationship Id="rId2420" Type="http://schemas.openxmlformats.org/officeDocument/2006/relationships/hyperlink" Target="https://drive.google.com/open?id=0B9VH351EVEJPelpzSEtrQjlReHM" TargetMode="External"/><Relationship Id="rId1022" Type="http://schemas.openxmlformats.org/officeDocument/2006/relationships/hyperlink" Target="https://drive.google.com/open?id=1l0LUJh0HxHcc1ro3GAoifiB5pQFIlash" TargetMode="External"/><Relationship Id="rId1979" Type="http://schemas.openxmlformats.org/officeDocument/2006/relationships/hyperlink" Target="https://drive.google.com/open?id=0B9VH351EVEJPYmVkSjFHeDdTWmM" TargetMode="External"/><Relationship Id="rId1839" Type="http://schemas.openxmlformats.org/officeDocument/2006/relationships/hyperlink" Target="https://drive.google.com/open?id=0By9076QATsXNVUhBM1JCcG5ka2M" TargetMode="External"/><Relationship Id="rId182" Type="http://schemas.openxmlformats.org/officeDocument/2006/relationships/hyperlink" Target="https://drive.google.com/drive/folders/1dYeN_Lco5nLA44sG-_wjXdYKq9qH-3EF?usp=sharing" TargetMode="External"/><Relationship Id="rId1906" Type="http://schemas.openxmlformats.org/officeDocument/2006/relationships/hyperlink" Target="https://drive.google.com/open?id=0B2QUlEER30QDTlQwLXhDcHNBVjg" TargetMode="External"/><Relationship Id="rId2070" Type="http://schemas.openxmlformats.org/officeDocument/2006/relationships/hyperlink" Target="https://drive.google.com/open?id=0B9VH351EVEJPV0NlN1M3NjF3SG8" TargetMode="External"/><Relationship Id="rId999" Type="http://schemas.openxmlformats.org/officeDocument/2006/relationships/hyperlink" Target="https://drive.google.com/open?id=1e6G8E58rIH9OGgJtU4Wjwc1L4OBhn1JA" TargetMode="External"/><Relationship Id="rId2887" Type="http://schemas.openxmlformats.org/officeDocument/2006/relationships/hyperlink" Target="https://drive.google.com/open?id=0B9VH351EVEJPfkdGWVlLaTVOMmRlLWtWUEhYcVFuUXBwZjhVRlA1YW1xYnBwVG9EVXlMRnc&amp;authuser=0" TargetMode="External"/><Relationship Id="rId859" Type="http://schemas.openxmlformats.org/officeDocument/2006/relationships/hyperlink" Target="https://drive.google.com/open?id=1jE5mPiu_pJ2dqXKRJucQ5lFWFM14-14M" TargetMode="External"/><Relationship Id="rId1489" Type="http://schemas.openxmlformats.org/officeDocument/2006/relationships/hyperlink" Target="https://drive.google.com/open?id=1cPxKOZ8XJS20o-K8KQZTJ7xZqbLRJRWh" TargetMode="External"/><Relationship Id="rId1696" Type="http://schemas.openxmlformats.org/officeDocument/2006/relationships/hyperlink" Target="https://drive.google.com/open?id=0By9076QATsXNSnFYdGtCU3psOEk" TargetMode="External"/><Relationship Id="rId1349" Type="http://schemas.openxmlformats.org/officeDocument/2006/relationships/hyperlink" Target="https://drive.google.com/open?id=1iqQpsg-tiflZPsx7V4mS8VylBXFVap4h" TargetMode="External"/><Relationship Id="rId2747" Type="http://schemas.openxmlformats.org/officeDocument/2006/relationships/hyperlink" Target="https://drive.google.com/open?id=0By9076QATsXNV0ROaXRybU5EQVE&amp;authuser=0" TargetMode="External"/><Relationship Id="rId2954" Type="http://schemas.openxmlformats.org/officeDocument/2006/relationships/hyperlink" Target="https://drive.google.com/open?id=0B9VH351EVEJPfmFjX3NFVUIxcHpNZUhHR3hwZUc3eEVHdi13emFzdjZHeE5aVFNBTEhIMW8&amp;authuser=0" TargetMode="External"/><Relationship Id="rId719" Type="http://schemas.openxmlformats.org/officeDocument/2006/relationships/hyperlink" Target="https://drive.google.com/open?id=1SQ9E-RZUVBEmPoeAT52lWnQQaS5sHaAW" TargetMode="External"/><Relationship Id="rId926" Type="http://schemas.openxmlformats.org/officeDocument/2006/relationships/hyperlink" Target="https://drive.google.com/open?id=18HAsOZIBvFMBDJvKN2PbCYTqytiiXwyT" TargetMode="External"/><Relationship Id="rId1556" Type="http://schemas.openxmlformats.org/officeDocument/2006/relationships/hyperlink" Target="https://drive.google.com/open?id=1gYrI088SPTIt5Hz6JGGA3DQWc3dROygf" TargetMode="External"/><Relationship Id="rId1763" Type="http://schemas.openxmlformats.org/officeDocument/2006/relationships/hyperlink" Target="https://drive.google.com/open?id=0By9076QATsXNbENLdS01OUUydDQ" TargetMode="External"/><Relationship Id="rId1970" Type="http://schemas.openxmlformats.org/officeDocument/2006/relationships/hyperlink" Target="https://drive.google.com/open?id=0B9VH351EVEJPVkhZeUZ2SmFKSms" TargetMode="External"/><Relationship Id="rId2607" Type="http://schemas.openxmlformats.org/officeDocument/2006/relationships/hyperlink" Target="https://drive.google.com/open?id=0B9VH351EVEJPbUpmdjZWQnpLYlk" TargetMode="External"/><Relationship Id="rId2814" Type="http://schemas.openxmlformats.org/officeDocument/2006/relationships/hyperlink" Target="https://drive.google.com/open?id=0B9VH351EVEJPfnJ0QWVQNzVPM2lTQmhGdVNuMW5qbHg2eUZvMHd4QnN6alVSMk90TzB0WEE&amp;authuser=0" TargetMode="External"/><Relationship Id="rId55" Type="http://schemas.openxmlformats.org/officeDocument/2006/relationships/hyperlink" Target="https://drive.google.com/drive/folders/1q_U0-mkcvaoqrxsbZIYN18lc8vpnGdV9?usp=sharing" TargetMode="External"/><Relationship Id="rId1209" Type="http://schemas.openxmlformats.org/officeDocument/2006/relationships/hyperlink" Target="https://drive.google.com/open?id=1x8ytLbnTbIIibqcdM-peoFn7YmPUr5Wz" TargetMode="External"/><Relationship Id="rId1416" Type="http://schemas.openxmlformats.org/officeDocument/2006/relationships/hyperlink" Target="https://drive.google.com/open?id=1lxLDJvI2EEfgR9fuRNbJOWDeQt5yuhC9" TargetMode="External"/><Relationship Id="rId1623" Type="http://schemas.openxmlformats.org/officeDocument/2006/relationships/hyperlink" Target="https://drive.google.com/open?id=0By9076QATsXNS1RUWWFwT0pUQlE" TargetMode="External"/><Relationship Id="rId1830" Type="http://schemas.openxmlformats.org/officeDocument/2006/relationships/hyperlink" Target="https://drive.google.com/open?id=0By9076QATsXNbl9VdXdVVFFueTA" TargetMode="External"/><Relationship Id="rId2397" Type="http://schemas.openxmlformats.org/officeDocument/2006/relationships/hyperlink" Target="https://drive.google.com/open?id=0B9VH351EVEJPTURYQzVDMDk3SGs" TargetMode="External"/><Relationship Id="rId369" Type="http://schemas.openxmlformats.org/officeDocument/2006/relationships/hyperlink" Target="https://drive.google.com/drive/folders/17KxjPmZJ7NnsAnkTjmx8xpC7FsPwDl3U?usp=sharing" TargetMode="External"/><Relationship Id="rId576" Type="http://schemas.openxmlformats.org/officeDocument/2006/relationships/hyperlink" Target="https://drive.google.com/open?id=1PMt2_I09a793P7oPNFV8baJ3YZ9OTN4N" TargetMode="External"/><Relationship Id="rId783" Type="http://schemas.openxmlformats.org/officeDocument/2006/relationships/hyperlink" Target="https://drive.google.com/open?id=158DZZcegucXeI9PB0CPNyjS9zZ4_9Zgz" TargetMode="External"/><Relationship Id="rId990" Type="http://schemas.openxmlformats.org/officeDocument/2006/relationships/hyperlink" Target="https://drive.google.com/open?id=12nQXgkMK-Lm48LIPU6igKlFdXCXIh-J7" TargetMode="External"/><Relationship Id="rId2257" Type="http://schemas.openxmlformats.org/officeDocument/2006/relationships/hyperlink" Target="https://drive.google.com/open?id=0B9VH351EVEJPdGVJWEZGMXBfSUE" TargetMode="External"/><Relationship Id="rId2464" Type="http://schemas.openxmlformats.org/officeDocument/2006/relationships/hyperlink" Target="https://drive.google.com/open?id=0B9VH351EVEJPWE9WVzBwLUQ0dU0" TargetMode="External"/><Relationship Id="rId2671" Type="http://schemas.openxmlformats.org/officeDocument/2006/relationships/hyperlink" Target="https://drive.google.com/open?id=0B9VH351EVEJPfmlERnJ3cGstVGlhcHhpazM1UFBEbzBzeko2dC02Wk5jeElHbmFEWjVCc0k" TargetMode="External"/><Relationship Id="rId229" Type="http://schemas.openxmlformats.org/officeDocument/2006/relationships/hyperlink" Target="https://drive.google.com/drive/folders/16BHcxMHYq3ijBhVXuJuYdQB02elmH2TU?usp=sharing" TargetMode="External"/><Relationship Id="rId436" Type="http://schemas.openxmlformats.org/officeDocument/2006/relationships/hyperlink" Target="https://drive.google.com/open?id=1opWQSws-oSlWWBmIk8Q8mzMQ98RcfeUj" TargetMode="External"/><Relationship Id="rId643" Type="http://schemas.openxmlformats.org/officeDocument/2006/relationships/hyperlink" Target="https://drive.google.com/open?id=1iW1kcTfORRN_QwG4wh83m8IirRve3oZm" TargetMode="External"/><Relationship Id="rId1066" Type="http://schemas.openxmlformats.org/officeDocument/2006/relationships/hyperlink" Target="https://drive.google.com/open?id=1QL-hEAm_Rpl-2TlCwnwjOMFuTotQMWtp" TargetMode="External"/><Relationship Id="rId1273" Type="http://schemas.openxmlformats.org/officeDocument/2006/relationships/hyperlink" Target="https://drive.google.com/open?id=1Xb_enXPAeEpktZLWFgyegJrcU8zmzgW8" TargetMode="External"/><Relationship Id="rId1480" Type="http://schemas.openxmlformats.org/officeDocument/2006/relationships/hyperlink" Target="https://drive.google.com/open?id=1Ib8P7EwD6MT5dcfa74jg5mDuBy0CD-E7" TargetMode="External"/><Relationship Id="rId2117" Type="http://schemas.openxmlformats.org/officeDocument/2006/relationships/hyperlink" Target="https://drive.google.com/open?id=0B9VH351EVEJPRlZNdXdoaGctTzQ" TargetMode="External"/><Relationship Id="rId2324" Type="http://schemas.openxmlformats.org/officeDocument/2006/relationships/hyperlink" Target="https://drive.google.com/open?id=0B9VH351EVEJPZ1VaSk9laXdTT0E" TargetMode="External"/><Relationship Id="rId850" Type="http://schemas.openxmlformats.org/officeDocument/2006/relationships/hyperlink" Target="https://drive.google.com/open?id=1fcPNTzBz898-CRABNcyRcuDAXt0CLfKV" TargetMode="External"/><Relationship Id="rId1133" Type="http://schemas.openxmlformats.org/officeDocument/2006/relationships/hyperlink" Target="https://drive.google.com/open?id=1_4WVjYAnLWzVmmXwX5fErOc1Ha38ItCD" TargetMode="External"/><Relationship Id="rId2531" Type="http://schemas.openxmlformats.org/officeDocument/2006/relationships/hyperlink" Target="https://drive.google.com/open?id=0B9VH351EVEJPQUFOOVlPdlRkNGs" TargetMode="External"/><Relationship Id="rId503" Type="http://schemas.openxmlformats.org/officeDocument/2006/relationships/hyperlink" Target="https://drive.google.com/open?id=1Bk8UgAgfs89SxoAL0l6gszojHQHuPRpT" TargetMode="External"/><Relationship Id="rId710" Type="http://schemas.openxmlformats.org/officeDocument/2006/relationships/hyperlink" Target="https://drive.google.com/open?id=1aRDc3CdhZiAx6yEa6LwqSm_AkfIlCs_K" TargetMode="External"/><Relationship Id="rId1340" Type="http://schemas.openxmlformats.org/officeDocument/2006/relationships/hyperlink" Target="https://drive.google.com/open?id=17MGVtpBVIevbkWky0g-Ab2PfsDWWLGhN" TargetMode="External"/><Relationship Id="rId1200" Type="http://schemas.openxmlformats.org/officeDocument/2006/relationships/hyperlink" Target="https://drive.google.com/open?id=1Rl4LKcLxCuw7WHE3wN5WEugGFs2buFi2" TargetMode="External"/><Relationship Id="rId293" Type="http://schemas.openxmlformats.org/officeDocument/2006/relationships/hyperlink" Target="https://drive.google.com/drive/folders/1HkxRC_3WMyr8ucrnUIeJmwwHyxemDKuz?usp=sharing" TargetMode="External"/><Relationship Id="rId2181" Type="http://schemas.openxmlformats.org/officeDocument/2006/relationships/hyperlink" Target="https://drive.google.com/open?id=0B9VH351EVEJPZ19hUmpBQ1lzZHc" TargetMode="External"/><Relationship Id="rId153" Type="http://schemas.openxmlformats.org/officeDocument/2006/relationships/hyperlink" Target="https://drive.google.com/drive/folders/1ZAifdzKwzQuI7Ag9PIfw2lnlvMgUcE_A?usp=sharing" TargetMode="External"/><Relationship Id="rId360" Type="http://schemas.openxmlformats.org/officeDocument/2006/relationships/hyperlink" Target="https://drive.google.com/drive/folders/1a3m-ykL21fkGPVrbmBjjpc412yxbbRvQ?usp=sharing" TargetMode="External"/><Relationship Id="rId2041" Type="http://schemas.openxmlformats.org/officeDocument/2006/relationships/hyperlink" Target="https://drive.google.com/open?id=0B9VH351EVEJPdDJ4UHZDTTFyOHc" TargetMode="External"/><Relationship Id="rId220" Type="http://schemas.openxmlformats.org/officeDocument/2006/relationships/hyperlink" Target="https://drive.google.com/drive/folders/13Ekb1tEoRRLo2PqOmXvNvXgnEkXCuI_l?usp=sharing" TargetMode="External"/><Relationship Id="rId2858" Type="http://schemas.openxmlformats.org/officeDocument/2006/relationships/hyperlink" Target="https://drive.google.com/open?id=0B9VH351EVEJPfjliOGtKREJBNnJNR05wZjlUck1BU2c2Z2Jlc09FNFVQUVFsbVNBaGVSOFE&amp;authuser=0" TargetMode="External"/><Relationship Id="rId99" Type="http://schemas.openxmlformats.org/officeDocument/2006/relationships/hyperlink" Target="https://drive.google.com/drive/folders/1131avjBXb2WFD3AN7GS3dggADjlzWJsd?usp=sharing" TargetMode="External"/><Relationship Id="rId1667" Type="http://schemas.openxmlformats.org/officeDocument/2006/relationships/hyperlink" Target="https://drive.google.com/open?id=0B2QUlEER30QDeGhyUjE0ZnlmWVk" TargetMode="External"/><Relationship Id="rId1874" Type="http://schemas.openxmlformats.org/officeDocument/2006/relationships/hyperlink" Target="https://drive.google.com/open?id=0B2QUlEER30QDMUh0N000ZW1iWkE" TargetMode="External"/><Relationship Id="rId2718" Type="http://schemas.openxmlformats.org/officeDocument/2006/relationships/hyperlink" Target="https://drive.google.com/open?id=0B9VH351EVEJPflF6SGVLdFNHbzUtLUJ2bk9zN0VHRzE2eTFvdDBsRGVCZjZ6ZkFDMmJVbjA" TargetMode="External"/><Relationship Id="rId2925" Type="http://schemas.openxmlformats.org/officeDocument/2006/relationships/hyperlink" Target="https://drive.google.com/open?id=0B9VH351EVEJPfng0dkRHOHc2emIweUxmby1QdlZLSGJVOEtrYk9GamMwN0hUVXVVSG9PNlU&amp;authuser=0" TargetMode="External"/><Relationship Id="rId1527" Type="http://schemas.openxmlformats.org/officeDocument/2006/relationships/hyperlink" Target="https://drive.google.com/open?id=1hhjVqnxRrbbwbq26yE404tPXJFg3QAtF" TargetMode="External"/><Relationship Id="rId1734" Type="http://schemas.openxmlformats.org/officeDocument/2006/relationships/hyperlink" Target="https://drive.google.com/open?id=0By9076QATsXNblMtaGFQMklJSHM" TargetMode="External"/><Relationship Id="rId1941" Type="http://schemas.openxmlformats.org/officeDocument/2006/relationships/hyperlink" Target="https://drive.google.com/open?id=0By9076QATsXNeUMzRmxlX3owd3c" TargetMode="External"/><Relationship Id="rId26" Type="http://schemas.openxmlformats.org/officeDocument/2006/relationships/hyperlink" Target="https://drive.google.com/drive/folders/13gSR_2vW-BJMqKCSHIJScgDVkim47MqZ?usp=sharing" TargetMode="External"/><Relationship Id="rId1801" Type="http://schemas.openxmlformats.org/officeDocument/2006/relationships/hyperlink" Target="https://drive.google.com/open?id=0By9076QATsXNVDlSRkVBTy0wRUk" TargetMode="External"/><Relationship Id="rId687" Type="http://schemas.openxmlformats.org/officeDocument/2006/relationships/hyperlink" Target="https://drive.google.com/open?id=14jNsi39mhoka-cyx1DBR5p3ytQxvKb4K" TargetMode="External"/><Relationship Id="rId2368" Type="http://schemas.openxmlformats.org/officeDocument/2006/relationships/hyperlink" Target="https://drive.google.com/open?id=0B9VH351EVEJPVHhYV1BlUmRpZzA" TargetMode="External"/><Relationship Id="rId894" Type="http://schemas.openxmlformats.org/officeDocument/2006/relationships/hyperlink" Target="https://drive.google.com/open?id=1NHVXwGR0-QMUKIhRl7ewMDQBDUqUf4_Y" TargetMode="External"/><Relationship Id="rId1177" Type="http://schemas.openxmlformats.org/officeDocument/2006/relationships/hyperlink" Target="https://drive.google.com/open?id=185KRsZxVlsm4GiyMcEK0ZTpRg_6jyXW1" TargetMode="External"/><Relationship Id="rId2575" Type="http://schemas.openxmlformats.org/officeDocument/2006/relationships/hyperlink" Target="https://drive.google.com/open?id=0B9VH351EVEJPMlhHQ2lBS0ZFZzQ" TargetMode="External"/><Relationship Id="rId2782" Type="http://schemas.openxmlformats.org/officeDocument/2006/relationships/hyperlink" Target="https://drive.google.com/open?id=0B9VH351EVEJPfkJBN0s4M28yNUtIZFhab21wQllfYUd1bTB1SEI0eDlYR3NvQ2dIMnpIOVU&amp;authuser=0" TargetMode="External"/><Relationship Id="rId547" Type="http://schemas.openxmlformats.org/officeDocument/2006/relationships/hyperlink" Target="https://drive.google.com/open?id=1SmPC-7f_v2YjBkwxRiRVnvnTs4X_m6IC" TargetMode="External"/><Relationship Id="rId754" Type="http://schemas.openxmlformats.org/officeDocument/2006/relationships/hyperlink" Target="https://drive.google.com/open?id=1oIoT4s529dzJ5447BsEU8Y7-6L5NkAww" TargetMode="External"/><Relationship Id="rId961" Type="http://schemas.openxmlformats.org/officeDocument/2006/relationships/hyperlink" Target="https://drive.google.com/open?id=1wyvoxEDvc3k4AngEaUrohyaiSIQiZ1-m" TargetMode="External"/><Relationship Id="rId1384" Type="http://schemas.openxmlformats.org/officeDocument/2006/relationships/hyperlink" Target="https://drive.google.com/open?id=1K2tOCZTnHbuJWizovW0kZmSMTrYQtLSt" TargetMode="External"/><Relationship Id="rId1591" Type="http://schemas.openxmlformats.org/officeDocument/2006/relationships/hyperlink" Target="https://drive.google.com/open?id=0By9076QATsXNZlBKdWxyNG5YWFU" TargetMode="External"/><Relationship Id="rId2228" Type="http://schemas.openxmlformats.org/officeDocument/2006/relationships/hyperlink" Target="https://drive.google.com/open?id=0B9VH351EVEJPTW51aV9zQnN6ZGM" TargetMode="External"/><Relationship Id="rId2435" Type="http://schemas.openxmlformats.org/officeDocument/2006/relationships/hyperlink" Target="https://drive.google.com/open?id=0B9VH351EVEJPM1doYV9vdkU0V28" TargetMode="External"/><Relationship Id="rId2642" Type="http://schemas.openxmlformats.org/officeDocument/2006/relationships/hyperlink" Target="https://drive.google.com/open?id=0B9VH351EVEJPflpXbTVzenRMaXQ3MVBvc0FISE9qdkRVM3Z2eTczTVh5LUNJd2hQVUVxTGc" TargetMode="External"/><Relationship Id="rId90" Type="http://schemas.openxmlformats.org/officeDocument/2006/relationships/hyperlink" Target="https://drive.google.com/drive/folders/1gNfwVqLUMAh9ToapZTlmVOhbOX2IzBNT?usp=sharing" TargetMode="External"/><Relationship Id="rId407" Type="http://schemas.openxmlformats.org/officeDocument/2006/relationships/hyperlink" Target="https://drive.google.com/open?id=150-HAoL6Hy2IivaS8jcjj4ZhM2msUCfC" TargetMode="External"/><Relationship Id="rId614" Type="http://schemas.openxmlformats.org/officeDocument/2006/relationships/hyperlink" Target="https://drive.google.com/open?id=1z5zFWvAwf-Dtnf4XFJB8BT0YlfE792Cn" TargetMode="External"/><Relationship Id="rId821" Type="http://schemas.openxmlformats.org/officeDocument/2006/relationships/hyperlink" Target="https://drive.google.com/open?id=1Ef1ktlMbIB9zi-Mb2-UtFj8dp2EGjQea" TargetMode="External"/><Relationship Id="rId1037" Type="http://schemas.openxmlformats.org/officeDocument/2006/relationships/hyperlink" Target="https://drive.google.com/open?id=16i7dJy_vZ9oZs486wLHQnKGC1jnGFpVw" TargetMode="External"/><Relationship Id="rId1244" Type="http://schemas.openxmlformats.org/officeDocument/2006/relationships/hyperlink" Target="https://drive.google.com/open?id=1hgTe0r5p7KASVwN426Dy2fVMOs2Q1ou3" TargetMode="External"/><Relationship Id="rId1451" Type="http://schemas.openxmlformats.org/officeDocument/2006/relationships/hyperlink" Target="https://drive.google.com/open?id=1eLBfcVEnFVfRO7VqVgQ0ErlZS43Yxxpm" TargetMode="External"/><Relationship Id="rId2502" Type="http://schemas.openxmlformats.org/officeDocument/2006/relationships/hyperlink" Target="https://drive.google.com/open?id=0B9VH351EVEJPUFRDckpUb3FRNWs" TargetMode="External"/><Relationship Id="rId1104" Type="http://schemas.openxmlformats.org/officeDocument/2006/relationships/hyperlink" Target="https://drive.google.com/open?id=1iD8hIQ6Bzva1ALnnJB_pWhlm9V3_MHlQ" TargetMode="External"/><Relationship Id="rId1311" Type="http://schemas.openxmlformats.org/officeDocument/2006/relationships/hyperlink" Target="https://drive.google.com/open?id=1YgKl5YpgCCL3e9fSkDKOzha0pvKJjKQv" TargetMode="External"/><Relationship Id="rId197" Type="http://schemas.openxmlformats.org/officeDocument/2006/relationships/hyperlink" Target="https://drive.google.com/drive/folders/15mWGtuSomgpsP6rT-7AM1O8KCkkglEdG?usp=sharing" TargetMode="External"/><Relationship Id="rId2085" Type="http://schemas.openxmlformats.org/officeDocument/2006/relationships/hyperlink" Target="https://drive.google.com/open?id=0B9VH351EVEJPeFlpcHpBb015eFU" TargetMode="External"/><Relationship Id="rId2292" Type="http://schemas.openxmlformats.org/officeDocument/2006/relationships/hyperlink" Target="https://drive.google.com/open?id=0B9VH351EVEJPUU55OG15aUpFT2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 filterMode="1">
    <tabColor rgb="FFFF0000"/>
    <outlinePr summaryBelow="0" summaryRight="0"/>
    <pageSetUpPr fitToPage="1"/>
  </sheetPr>
  <dimension ref="A1:AI3800"/>
  <sheetViews>
    <sheetView tabSelected="1" zoomScale="106" zoomScaleNormal="106" workbookViewId="0">
      <selection activeCell="L30" sqref="L30"/>
    </sheetView>
  </sheetViews>
  <sheetFormatPr baseColWidth="10" defaultColWidth="14.42578125" defaultRowHeight="15.75" customHeight="1"/>
  <cols>
    <col min="1" max="1" width="19.42578125" customWidth="1"/>
    <col min="2" max="2" width="8.5703125" customWidth="1"/>
    <col min="3" max="3" width="13.5703125" customWidth="1"/>
    <col min="4" max="4" width="16.28515625" customWidth="1"/>
    <col min="5" max="5" width="20.42578125" customWidth="1"/>
    <col min="6" max="7" width="20.42578125" style="120" customWidth="1"/>
    <col min="8" max="8" width="28" customWidth="1"/>
    <col min="9" max="9" width="32.7109375" customWidth="1"/>
    <col min="10" max="10" width="32.7109375" style="120" customWidth="1"/>
    <col min="11" max="12" width="32.7109375" customWidth="1"/>
    <col min="13" max="13" width="32.7109375" style="120" customWidth="1"/>
    <col min="14" max="14" width="22.28515625" style="104" customWidth="1"/>
    <col min="15" max="15" width="13.5703125" customWidth="1"/>
    <col min="16" max="16" width="28.140625" customWidth="1"/>
    <col min="17" max="18" width="15.140625" customWidth="1"/>
    <col min="19" max="19" width="15.140625" style="120" customWidth="1"/>
    <col min="20" max="20" width="15.140625" customWidth="1"/>
    <col min="21" max="21" width="10.28515625" customWidth="1"/>
    <col min="22" max="22" width="8.7109375" customWidth="1"/>
    <col min="23" max="23" width="9.5703125" customWidth="1"/>
    <col min="24" max="24" width="12.28515625" customWidth="1"/>
    <col min="25" max="25" width="18.28515625" customWidth="1"/>
    <col min="26" max="26" width="10.5703125" customWidth="1"/>
    <col min="27" max="28" width="12" customWidth="1"/>
    <col min="29" max="29" width="11.5703125" customWidth="1"/>
    <col min="30" max="31" width="13.5703125" customWidth="1"/>
    <col min="32" max="32" width="12.28515625" customWidth="1"/>
  </cols>
  <sheetData>
    <row r="1" spans="1:35" ht="30">
      <c r="A1" s="1"/>
      <c r="B1" s="2" t="s">
        <v>0</v>
      </c>
      <c r="C1" s="109" t="s">
        <v>1</v>
      </c>
      <c r="D1" s="109" t="s">
        <v>2</v>
      </c>
      <c r="E1" s="109" t="s">
        <v>3</v>
      </c>
      <c r="F1" s="109" t="s">
        <v>12526</v>
      </c>
      <c r="G1" s="109" t="s">
        <v>12548</v>
      </c>
      <c r="H1" s="109"/>
      <c r="I1" s="108"/>
      <c r="J1" s="108" t="s">
        <v>12527</v>
      </c>
      <c r="K1" s="108" t="s">
        <v>12528</v>
      </c>
      <c r="L1" s="108" t="s">
        <v>12529</v>
      </c>
      <c r="M1" s="108" t="s">
        <v>12530</v>
      </c>
      <c r="N1" s="107"/>
      <c r="O1" s="110"/>
      <c r="P1" s="115"/>
      <c r="Q1" s="111"/>
      <c r="R1" s="111" t="s">
        <v>12520</v>
      </c>
      <c r="S1" s="111" t="s">
        <v>12524</v>
      </c>
      <c r="T1" s="111" t="s">
        <v>12521</v>
      </c>
      <c r="U1" s="109"/>
      <c r="V1" s="112"/>
      <c r="W1" s="112"/>
      <c r="X1" s="113"/>
      <c r="Y1" s="109"/>
      <c r="Z1" s="109"/>
      <c r="AA1" s="110"/>
      <c r="AB1" s="110"/>
      <c r="AC1" s="110"/>
      <c r="AD1" s="114"/>
      <c r="AE1" s="114"/>
      <c r="AF1" s="113"/>
    </row>
    <row r="2" spans="1:35" s="120" customFormat="1" ht="12.75">
      <c r="A2" s="3"/>
      <c r="B2" s="4"/>
      <c r="C2" s="101" t="s">
        <v>5</v>
      </c>
      <c r="D2" s="101" t="s">
        <v>30</v>
      </c>
      <c r="E2" s="101" t="s">
        <v>12561</v>
      </c>
      <c r="F2" s="101" t="s">
        <v>12566</v>
      </c>
      <c r="G2" s="101" t="s">
        <v>12558</v>
      </c>
      <c r="H2" s="6"/>
      <c r="I2" s="43"/>
      <c r="J2" s="43"/>
      <c r="K2" s="6"/>
      <c r="L2" s="119"/>
      <c r="M2" s="124" t="s">
        <v>12544</v>
      </c>
      <c r="N2" s="102"/>
      <c r="O2" s="93"/>
      <c r="P2" s="42"/>
      <c r="Q2" s="45"/>
      <c r="R2" s="45"/>
      <c r="S2" s="123" t="str">
        <f>HYPERLINK("mailto:"&amp;L2&amp;"?subject="&amp;'EMAIL AUTO'!B1&amp;"&amp;S3cc="&amp;'EMAIL AUTO'!A2&amp;"&amp;body="&amp;'EMAIL AUTO'!A1,"relancer")</f>
        <v>relancer</v>
      </c>
      <c r="T2" s="45" t="s">
        <v>12523</v>
      </c>
      <c r="U2" s="45"/>
      <c r="V2" s="67"/>
      <c r="W2" s="67"/>
      <c r="X2" s="100"/>
      <c r="Y2" s="42"/>
      <c r="Z2" s="100"/>
      <c r="AA2" s="13"/>
      <c r="AB2" s="13"/>
      <c r="AC2" s="13"/>
      <c r="AD2" s="13"/>
      <c r="AE2" s="13"/>
      <c r="AF2" s="54"/>
      <c r="AG2" s="116"/>
      <c r="AI2" s="116"/>
    </row>
    <row r="3" spans="1:35" ht="12.75">
      <c r="A3" s="3"/>
      <c r="B3" s="4"/>
      <c r="C3" s="5" t="s">
        <v>5</v>
      </c>
      <c r="D3" s="5" t="s">
        <v>6</v>
      </c>
      <c r="E3" s="125" t="s">
        <v>7</v>
      </c>
      <c r="F3" s="101"/>
      <c r="G3" s="101"/>
      <c r="H3" s="6"/>
      <c r="I3" s="43"/>
      <c r="J3" s="43"/>
      <c r="L3" s="119"/>
      <c r="M3" s="124" t="s">
        <v>12544</v>
      </c>
      <c r="N3" s="102"/>
      <c r="O3" s="8"/>
      <c r="P3" s="9"/>
      <c r="Q3" s="10"/>
      <c r="R3" s="45"/>
      <c r="S3" s="123"/>
      <c r="T3" s="45" t="s">
        <v>12523</v>
      </c>
      <c r="U3" s="45"/>
      <c r="V3" s="12"/>
      <c r="W3" s="12"/>
      <c r="X3" s="11"/>
      <c r="Y3" s="9"/>
      <c r="Z3" s="11"/>
      <c r="AA3" s="13"/>
      <c r="AB3" s="13"/>
      <c r="AC3" s="13"/>
      <c r="AD3" s="13"/>
      <c r="AE3" s="13"/>
      <c r="AF3" s="14"/>
      <c r="AG3" s="116"/>
      <c r="AI3" s="116"/>
    </row>
    <row r="4" spans="1:35" ht="12.75">
      <c r="A4" s="3"/>
      <c r="B4" s="4"/>
      <c r="C4" s="5" t="s">
        <v>5</v>
      </c>
      <c r="D4" s="5" t="s">
        <v>10</v>
      </c>
      <c r="E4" s="125" t="s">
        <v>11</v>
      </c>
      <c r="F4" s="101"/>
      <c r="G4" s="101"/>
      <c r="H4" s="15"/>
      <c r="I4" s="16"/>
      <c r="J4" s="89"/>
      <c r="K4" s="89"/>
      <c r="L4" s="6"/>
      <c r="M4" s="119" t="s">
        <v>12544</v>
      </c>
      <c r="N4" s="102"/>
      <c r="O4" s="8"/>
      <c r="P4" s="9"/>
      <c r="Q4" s="10"/>
      <c r="R4" s="118"/>
      <c r="S4" s="123"/>
      <c r="T4" s="45"/>
      <c r="U4" s="117"/>
      <c r="V4" s="12"/>
      <c r="W4" s="12"/>
      <c r="X4" s="11"/>
      <c r="Y4" s="9"/>
      <c r="Z4" s="11"/>
      <c r="AA4" s="13"/>
      <c r="AB4" s="13"/>
      <c r="AC4" s="13"/>
      <c r="AD4" s="13"/>
      <c r="AE4" s="13"/>
      <c r="AF4" s="14"/>
      <c r="AG4" s="116"/>
      <c r="AI4" s="116"/>
    </row>
    <row r="5" spans="1:35" ht="12.75">
      <c r="A5" s="3"/>
      <c r="B5" s="4"/>
      <c r="C5" s="5" t="s">
        <v>5</v>
      </c>
      <c r="D5" s="5" t="s">
        <v>12</v>
      </c>
      <c r="E5" s="125" t="s">
        <v>13</v>
      </c>
      <c r="F5" s="101"/>
      <c r="G5" s="101"/>
      <c r="H5" s="15"/>
      <c r="I5" s="16"/>
      <c r="J5" s="89"/>
      <c r="K5" s="89"/>
      <c r="L5" s="89"/>
      <c r="M5" s="119" t="s">
        <v>12544</v>
      </c>
      <c r="N5" s="102"/>
      <c r="O5" s="8"/>
      <c r="P5" s="9"/>
      <c r="Q5" s="10"/>
      <c r="R5" s="118"/>
      <c r="S5" s="123"/>
      <c r="T5" s="45"/>
      <c r="U5" s="117"/>
      <c r="V5" s="12"/>
      <c r="W5" s="12"/>
      <c r="X5" s="11"/>
      <c r="Y5" s="9"/>
      <c r="Z5" s="11"/>
      <c r="AA5" s="13"/>
      <c r="AB5" s="13"/>
      <c r="AC5" s="13"/>
      <c r="AD5" s="13"/>
      <c r="AE5" s="13"/>
      <c r="AF5" s="14"/>
      <c r="AG5" s="116"/>
      <c r="AI5" s="116"/>
    </row>
    <row r="6" spans="1:35" ht="12.75">
      <c r="A6" s="3"/>
      <c r="B6" s="4"/>
      <c r="C6" s="5" t="s">
        <v>5</v>
      </c>
      <c r="D6" s="5" t="s">
        <v>14</v>
      </c>
      <c r="E6" s="125" t="s">
        <v>11</v>
      </c>
      <c r="F6" s="101"/>
      <c r="G6" s="101"/>
      <c r="H6" s="15"/>
      <c r="I6" s="16"/>
      <c r="J6" s="89"/>
      <c r="K6" s="89"/>
      <c r="L6" s="89"/>
      <c r="M6" s="119" t="s">
        <v>12544</v>
      </c>
      <c r="N6" s="102"/>
      <c r="O6" s="8"/>
      <c r="P6" s="9"/>
      <c r="Q6" s="10"/>
      <c r="R6" s="118"/>
      <c r="S6" s="123"/>
      <c r="T6" s="45"/>
      <c r="U6" s="117"/>
      <c r="V6" s="12"/>
      <c r="W6" s="12"/>
      <c r="X6" s="11"/>
      <c r="Y6" s="9"/>
      <c r="Z6" s="11"/>
      <c r="AA6" s="13"/>
      <c r="AB6" s="13"/>
      <c r="AC6" s="13"/>
      <c r="AD6" s="13"/>
      <c r="AE6" s="13"/>
      <c r="AF6" s="14"/>
      <c r="AG6" s="119"/>
    </row>
    <row r="7" spans="1:35" ht="12.75">
      <c r="A7" s="3"/>
      <c r="B7" s="4"/>
      <c r="C7" s="5" t="s">
        <v>5</v>
      </c>
      <c r="D7" s="5" t="s">
        <v>12</v>
      </c>
      <c r="E7" s="125" t="s">
        <v>15</v>
      </c>
      <c r="F7" s="101"/>
      <c r="G7" s="101"/>
      <c r="H7" s="15"/>
      <c r="I7" s="16"/>
      <c r="J7" s="89"/>
      <c r="K7" s="89"/>
      <c r="L7" s="89"/>
      <c r="M7" s="119" t="s">
        <v>12544</v>
      </c>
      <c r="N7" s="102"/>
      <c r="O7" s="8"/>
      <c r="P7" s="9"/>
      <c r="Q7" s="10"/>
      <c r="R7" s="118"/>
      <c r="S7" s="123"/>
      <c r="T7" s="45"/>
      <c r="U7" s="117"/>
      <c r="V7" s="12"/>
      <c r="W7" s="12"/>
      <c r="X7" s="11"/>
      <c r="Y7" s="9"/>
      <c r="Z7" s="11"/>
      <c r="AA7" s="13"/>
      <c r="AB7" s="13"/>
      <c r="AC7" s="13"/>
      <c r="AD7" s="13"/>
      <c r="AE7" s="13"/>
      <c r="AF7" s="14"/>
      <c r="AG7" s="121"/>
      <c r="AH7" t="s">
        <v>505</v>
      </c>
      <c r="AI7" s="116"/>
    </row>
    <row r="8" spans="1:35" ht="12.75">
      <c r="A8" s="3"/>
      <c r="B8" s="4"/>
      <c r="C8" s="5" t="s">
        <v>5</v>
      </c>
      <c r="D8" s="5" t="s">
        <v>10</v>
      </c>
      <c r="E8" s="125" t="s">
        <v>17</v>
      </c>
      <c r="F8" s="101"/>
      <c r="G8" s="101"/>
      <c r="H8" s="15"/>
      <c r="I8" s="16"/>
      <c r="J8" s="89"/>
      <c r="K8" s="89"/>
      <c r="L8" s="89"/>
      <c r="M8" s="119" t="s">
        <v>12544</v>
      </c>
      <c r="N8" s="102"/>
      <c r="O8" s="8"/>
      <c r="P8" s="9"/>
      <c r="Q8" s="10"/>
      <c r="R8" s="118"/>
      <c r="S8" s="123"/>
      <c r="T8" s="45"/>
      <c r="U8" s="117"/>
      <c r="V8" s="12"/>
      <c r="W8" s="12"/>
      <c r="X8" s="11"/>
      <c r="Y8" s="9"/>
      <c r="Z8" s="11"/>
      <c r="AA8" s="13"/>
      <c r="AB8" s="13"/>
      <c r="AC8" s="13"/>
      <c r="AD8" s="13"/>
      <c r="AE8" s="13"/>
      <c r="AF8" s="14"/>
      <c r="AG8" s="119"/>
    </row>
    <row r="9" spans="1:35" ht="25.5" hidden="1">
      <c r="A9" s="3" t="s">
        <v>18</v>
      </c>
      <c r="B9" s="4"/>
      <c r="C9" s="5" t="s">
        <v>19</v>
      </c>
      <c r="D9" s="5" t="s">
        <v>14</v>
      </c>
      <c r="E9" s="5" t="s">
        <v>20</v>
      </c>
      <c r="F9" s="101"/>
      <c r="G9" s="101"/>
      <c r="H9" s="15" t="s">
        <v>21</v>
      </c>
      <c r="I9" s="16" t="s">
        <v>22</v>
      </c>
      <c r="J9" s="89"/>
      <c r="K9" s="89"/>
      <c r="L9" s="89"/>
      <c r="M9" s="89"/>
      <c r="N9" s="17"/>
      <c r="O9" s="8">
        <v>160</v>
      </c>
      <c r="P9" s="9"/>
      <c r="Q9" s="10">
        <v>44372</v>
      </c>
      <c r="R9" s="45"/>
      <c r="S9" s="45"/>
      <c r="T9" s="45"/>
      <c r="U9" s="11">
        <v>2021</v>
      </c>
      <c r="V9" s="12">
        <v>6</v>
      </c>
      <c r="W9" s="12">
        <v>30</v>
      </c>
      <c r="X9" s="11" t="s">
        <v>8</v>
      </c>
      <c r="Y9" s="9"/>
      <c r="Z9" s="11"/>
      <c r="AA9" s="13"/>
      <c r="AB9" s="13"/>
      <c r="AC9" s="13"/>
      <c r="AD9" s="13">
        <f t="shared" ref="AD3:AD66" si="0">AA9+AB9+AC9</f>
        <v>0</v>
      </c>
      <c r="AE9" s="13">
        <f t="shared" ref="AE3:AE66" si="1">O9-AD9</f>
        <v>160</v>
      </c>
      <c r="AF9" s="14">
        <f t="shared" ref="AF3:AF66" si="2">AE9/O9</f>
        <v>1</v>
      </c>
    </row>
    <row r="10" spans="1:35" ht="12.75">
      <c r="A10" s="3"/>
      <c r="B10" s="4"/>
      <c r="C10" s="5" t="s">
        <v>5</v>
      </c>
      <c r="D10" s="5" t="s">
        <v>14</v>
      </c>
      <c r="E10" s="125" t="s">
        <v>23</v>
      </c>
      <c r="F10" s="101"/>
      <c r="G10" s="101"/>
      <c r="H10" s="15"/>
      <c r="I10" s="16"/>
      <c r="J10" s="89"/>
      <c r="K10" s="89"/>
      <c r="L10" s="89"/>
      <c r="M10" s="119" t="s">
        <v>12544</v>
      </c>
      <c r="N10" s="103"/>
      <c r="O10" s="8"/>
      <c r="P10" s="9"/>
      <c r="Q10" s="10"/>
      <c r="R10" s="118"/>
      <c r="S10" s="123"/>
      <c r="T10" s="45"/>
      <c r="U10" s="11"/>
      <c r="V10" s="12"/>
      <c r="W10" s="12"/>
      <c r="X10" s="11"/>
      <c r="Y10" s="9"/>
      <c r="Z10" s="11"/>
      <c r="AA10" s="13"/>
      <c r="AB10" s="13"/>
      <c r="AC10" s="13"/>
      <c r="AD10" s="13"/>
      <c r="AE10" s="13"/>
      <c r="AF10" s="14"/>
    </row>
    <row r="11" spans="1:35" ht="12.75">
      <c r="A11" s="3"/>
      <c r="B11" s="4"/>
      <c r="C11" s="5" t="s">
        <v>5</v>
      </c>
      <c r="D11" s="5" t="s">
        <v>25</v>
      </c>
      <c r="E11" s="125" t="s">
        <v>13</v>
      </c>
      <c r="F11" s="101"/>
      <c r="G11" s="101"/>
      <c r="H11" s="15"/>
      <c r="I11" s="16"/>
      <c r="J11" s="89"/>
      <c r="K11" s="89"/>
      <c r="L11" s="89"/>
      <c r="M11" s="119" t="s">
        <v>12544</v>
      </c>
      <c r="N11" s="102"/>
      <c r="O11" s="8"/>
      <c r="P11" s="9"/>
      <c r="Q11" s="10"/>
      <c r="R11" s="118"/>
      <c r="S11" s="123"/>
      <c r="T11" s="45"/>
      <c r="U11" s="11"/>
      <c r="V11" s="12"/>
      <c r="W11" s="12"/>
      <c r="X11" s="11"/>
      <c r="Y11" s="9"/>
      <c r="Z11" s="11"/>
      <c r="AA11" s="13"/>
      <c r="AB11" s="13"/>
      <c r="AC11" s="13"/>
      <c r="AD11" s="13"/>
      <c r="AE11" s="13"/>
      <c r="AF11" s="14"/>
    </row>
    <row r="12" spans="1:35" ht="12.75">
      <c r="A12" s="3"/>
      <c r="B12" s="18"/>
      <c r="C12" s="5" t="s">
        <v>5</v>
      </c>
      <c r="D12" s="5" t="s">
        <v>12</v>
      </c>
      <c r="E12" s="125" t="s">
        <v>13</v>
      </c>
      <c r="F12" s="101"/>
      <c r="G12" s="101"/>
      <c r="H12" s="19"/>
      <c r="I12" s="16"/>
      <c r="J12" s="89"/>
      <c r="K12" s="89"/>
      <c r="L12" s="89"/>
      <c r="M12" s="119" t="s">
        <v>12544</v>
      </c>
      <c r="N12" s="102"/>
      <c r="O12" s="8"/>
      <c r="P12" s="9"/>
      <c r="Q12" s="10"/>
      <c r="R12" s="118"/>
      <c r="S12" s="123"/>
      <c r="T12" s="45"/>
      <c r="U12" s="11"/>
      <c r="V12" s="12"/>
      <c r="W12" s="12"/>
      <c r="X12" s="11"/>
      <c r="Y12" s="9"/>
      <c r="Z12" s="11"/>
      <c r="AA12" s="13"/>
      <c r="AB12" s="13"/>
      <c r="AC12" s="13"/>
      <c r="AD12" s="13"/>
      <c r="AE12" s="13"/>
      <c r="AF12" s="14"/>
    </row>
    <row r="13" spans="1:35" ht="12.75">
      <c r="A13" s="3"/>
      <c r="B13" s="4"/>
      <c r="C13" s="5" t="s">
        <v>5</v>
      </c>
      <c r="D13" s="5" t="s">
        <v>10</v>
      </c>
      <c r="E13" s="125" t="s">
        <v>26</v>
      </c>
      <c r="F13" s="101"/>
      <c r="G13" s="101"/>
      <c r="H13" s="15"/>
      <c r="I13" s="16"/>
      <c r="J13" s="89"/>
      <c r="K13" s="89"/>
      <c r="L13" s="89"/>
      <c r="M13" s="119" t="s">
        <v>12544</v>
      </c>
      <c r="N13" s="102"/>
      <c r="O13" s="8"/>
      <c r="P13" s="9"/>
      <c r="Q13" s="10"/>
      <c r="R13" s="118"/>
      <c r="S13" s="123"/>
      <c r="T13" s="45"/>
      <c r="U13" s="11"/>
      <c r="V13" s="12"/>
      <c r="W13" s="12"/>
      <c r="X13" s="11"/>
      <c r="Y13" s="9"/>
      <c r="Z13" s="11"/>
      <c r="AA13" s="13"/>
      <c r="AB13" s="13"/>
      <c r="AC13" s="13"/>
      <c r="AD13" s="13"/>
      <c r="AE13" s="13"/>
      <c r="AF13" s="14"/>
    </row>
    <row r="14" spans="1:35" ht="12.75">
      <c r="A14" s="3"/>
      <c r="B14" s="4"/>
      <c r="C14" s="5" t="s">
        <v>5</v>
      </c>
      <c r="D14" s="5" t="s">
        <v>10</v>
      </c>
      <c r="E14" s="125" t="s">
        <v>27</v>
      </c>
      <c r="F14" s="101"/>
      <c r="G14" s="101"/>
      <c r="H14" s="15"/>
      <c r="I14" s="16"/>
      <c r="J14" s="89"/>
      <c r="K14" s="89"/>
      <c r="L14" s="89"/>
      <c r="M14" s="119" t="s">
        <v>12544</v>
      </c>
      <c r="N14" s="102"/>
      <c r="O14" s="8"/>
      <c r="P14" s="9"/>
      <c r="Q14" s="10"/>
      <c r="R14" s="118"/>
      <c r="S14" s="123"/>
      <c r="T14" s="45"/>
      <c r="U14" s="11"/>
      <c r="V14" s="12"/>
      <c r="W14" s="12"/>
      <c r="X14" s="11"/>
      <c r="Y14" s="9"/>
      <c r="Z14" s="11"/>
      <c r="AA14" s="13"/>
      <c r="AB14" s="13"/>
      <c r="AC14" s="13"/>
      <c r="AD14" s="13"/>
      <c r="AE14" s="13"/>
      <c r="AF14" s="14"/>
    </row>
    <row r="15" spans="1:35" ht="12.75">
      <c r="A15" s="3"/>
      <c r="B15" s="4"/>
      <c r="C15" s="5" t="s">
        <v>5</v>
      </c>
      <c r="D15" s="5" t="s">
        <v>12</v>
      </c>
      <c r="E15" s="125" t="s">
        <v>11</v>
      </c>
      <c r="F15" s="101"/>
      <c r="G15" s="101"/>
      <c r="H15" s="15"/>
      <c r="I15" s="16"/>
      <c r="J15" s="89"/>
      <c r="K15" s="89"/>
      <c r="L15" s="89"/>
      <c r="M15" s="119" t="s">
        <v>12544</v>
      </c>
      <c r="N15" s="102"/>
      <c r="O15" s="8"/>
      <c r="P15" s="9"/>
      <c r="Q15" s="10"/>
      <c r="R15" s="118"/>
      <c r="S15" s="123"/>
      <c r="T15" s="45"/>
      <c r="U15" s="11"/>
      <c r="V15" s="12"/>
      <c r="W15" s="12"/>
      <c r="X15" s="11"/>
      <c r="Y15" s="9"/>
      <c r="Z15" s="11"/>
      <c r="AA15" s="13"/>
      <c r="AB15" s="13"/>
      <c r="AC15" s="13"/>
      <c r="AD15" s="13"/>
      <c r="AE15" s="13"/>
      <c r="AF15" s="14"/>
    </row>
    <row r="16" spans="1:35" ht="12.75">
      <c r="A16" s="3"/>
      <c r="B16" s="4"/>
      <c r="C16" s="5" t="s">
        <v>5</v>
      </c>
      <c r="D16" s="5" t="s">
        <v>12</v>
      </c>
      <c r="E16" s="125" t="s">
        <v>20</v>
      </c>
      <c r="F16" s="101"/>
      <c r="G16" s="101"/>
      <c r="H16" s="15"/>
      <c r="I16" s="16"/>
      <c r="J16" s="89"/>
      <c r="K16" s="89"/>
      <c r="L16" s="122"/>
      <c r="M16" s="119" t="s">
        <v>12544</v>
      </c>
      <c r="N16" s="103"/>
      <c r="O16" s="8"/>
      <c r="P16" s="9"/>
      <c r="Q16" s="10"/>
      <c r="R16" s="118"/>
      <c r="S16" s="123"/>
      <c r="T16" s="45"/>
      <c r="U16" s="11"/>
      <c r="V16" s="12"/>
      <c r="W16" s="12"/>
      <c r="X16" s="11"/>
      <c r="Y16" s="9"/>
      <c r="Z16" s="11"/>
      <c r="AA16" s="13"/>
      <c r="AB16" s="13"/>
      <c r="AC16" s="13"/>
      <c r="AD16" s="13"/>
      <c r="AE16" s="13"/>
      <c r="AF16" s="14"/>
    </row>
    <row r="17" spans="1:32" ht="12.75">
      <c r="A17" s="3"/>
      <c r="B17" s="4"/>
      <c r="C17" s="5" t="s">
        <v>5</v>
      </c>
      <c r="D17" s="5" t="s">
        <v>30</v>
      </c>
      <c r="E17" s="125" t="s">
        <v>31</v>
      </c>
      <c r="F17" s="101"/>
      <c r="G17" s="101"/>
      <c r="H17" s="15"/>
      <c r="I17" s="16"/>
      <c r="J17" s="89"/>
      <c r="K17" s="89"/>
      <c r="L17" s="89"/>
      <c r="M17" s="119" t="s">
        <v>12544</v>
      </c>
      <c r="N17" s="103"/>
      <c r="O17" s="8"/>
      <c r="P17" s="9"/>
      <c r="Q17" s="10"/>
      <c r="R17" s="118"/>
      <c r="S17" s="123"/>
      <c r="T17" s="45"/>
      <c r="U17" s="11"/>
      <c r="V17" s="12"/>
      <c r="W17" s="12"/>
      <c r="X17" s="11"/>
      <c r="Y17" s="9"/>
      <c r="Z17" s="11"/>
      <c r="AA17" s="13"/>
      <c r="AB17" s="13"/>
      <c r="AC17" s="13"/>
      <c r="AD17" s="13"/>
      <c r="AE17" s="13"/>
      <c r="AF17" s="14"/>
    </row>
    <row r="18" spans="1:32" ht="25.5" hidden="1">
      <c r="A18" s="3" t="s">
        <v>33</v>
      </c>
      <c r="B18" s="4"/>
      <c r="C18" s="5" t="s">
        <v>19</v>
      </c>
      <c r="D18" s="5" t="s">
        <v>14</v>
      </c>
      <c r="E18" s="5" t="s">
        <v>20</v>
      </c>
      <c r="F18" s="101"/>
      <c r="G18" s="101"/>
      <c r="H18" s="15" t="s">
        <v>34</v>
      </c>
      <c r="I18" s="16" t="s">
        <v>35</v>
      </c>
      <c r="J18" s="89"/>
      <c r="K18" s="89"/>
      <c r="L18" s="89"/>
      <c r="M18" s="89"/>
      <c r="N18" s="17"/>
      <c r="O18" s="8">
        <v>666.67</v>
      </c>
      <c r="P18" s="9"/>
      <c r="Q18" s="10">
        <v>44370</v>
      </c>
      <c r="R18" s="45"/>
      <c r="S18" s="45"/>
      <c r="T18" s="45"/>
      <c r="U18" s="11">
        <v>2021</v>
      </c>
      <c r="V18" s="12">
        <v>6</v>
      </c>
      <c r="W18" s="12">
        <v>34</v>
      </c>
      <c r="X18" s="11" t="s">
        <v>8</v>
      </c>
      <c r="Y18" s="9"/>
      <c r="Z18" s="11" t="s">
        <v>9</v>
      </c>
      <c r="AA18" s="13"/>
      <c r="AB18" s="13"/>
      <c r="AC18" s="13"/>
      <c r="AD18" s="13">
        <f t="shared" si="0"/>
        <v>0</v>
      </c>
      <c r="AE18" s="13">
        <f t="shared" si="1"/>
        <v>666.67</v>
      </c>
      <c r="AF18" s="14">
        <f t="shared" si="2"/>
        <v>1</v>
      </c>
    </row>
    <row r="19" spans="1:32" ht="12.75">
      <c r="A19" s="3"/>
      <c r="B19" s="4"/>
      <c r="C19" s="5" t="s">
        <v>5</v>
      </c>
      <c r="D19" s="5" t="s">
        <v>36</v>
      </c>
      <c r="E19" s="125" t="s">
        <v>13</v>
      </c>
      <c r="F19" s="101"/>
      <c r="G19" s="101"/>
      <c r="H19" s="15"/>
      <c r="I19" s="16"/>
      <c r="J19" s="89"/>
      <c r="K19" s="89"/>
      <c r="L19" s="89"/>
      <c r="M19" s="119" t="s">
        <v>12544</v>
      </c>
      <c r="N19" s="103"/>
      <c r="O19" s="8"/>
      <c r="P19" s="9"/>
      <c r="Q19" s="10"/>
      <c r="R19" s="118"/>
      <c r="S19" s="123"/>
      <c r="T19" s="45"/>
      <c r="U19" s="11"/>
      <c r="V19" s="12"/>
      <c r="W19" s="12"/>
      <c r="X19" s="11"/>
      <c r="Y19" s="9"/>
      <c r="Z19" s="11"/>
      <c r="AA19" s="13"/>
      <c r="AB19" s="13"/>
      <c r="AC19" s="13"/>
      <c r="AD19" s="13"/>
      <c r="AE19" s="13"/>
      <c r="AF19" s="14"/>
    </row>
    <row r="20" spans="1:32" ht="12.75" hidden="1">
      <c r="A20" s="3" t="s">
        <v>37</v>
      </c>
      <c r="B20" s="4"/>
      <c r="C20" s="5" t="s">
        <v>19</v>
      </c>
      <c r="D20" s="5" t="s">
        <v>12</v>
      </c>
      <c r="E20" s="5" t="s">
        <v>20</v>
      </c>
      <c r="F20" s="101"/>
      <c r="G20" s="101"/>
      <c r="H20" s="15" t="s">
        <v>38</v>
      </c>
      <c r="I20" s="16" t="s">
        <v>39</v>
      </c>
      <c r="J20" s="89"/>
      <c r="K20" s="89"/>
      <c r="L20" s="89"/>
      <c r="M20" s="89"/>
      <c r="N20" s="17"/>
      <c r="O20" s="8">
        <v>240</v>
      </c>
      <c r="P20" s="9"/>
      <c r="Q20" s="10">
        <v>44371</v>
      </c>
      <c r="R20" s="45"/>
      <c r="S20" s="45"/>
      <c r="T20" s="45"/>
      <c r="U20" s="11">
        <v>2021</v>
      </c>
      <c r="V20" s="12">
        <v>6</v>
      </c>
      <c r="W20" s="12">
        <v>6</v>
      </c>
      <c r="X20" s="11" t="s">
        <v>8</v>
      </c>
      <c r="Y20" s="9"/>
      <c r="Z20" s="11" t="s">
        <v>9</v>
      </c>
      <c r="AA20" s="13"/>
      <c r="AB20" s="13"/>
      <c r="AC20" s="13"/>
      <c r="AD20" s="13">
        <f t="shared" si="0"/>
        <v>0</v>
      </c>
      <c r="AE20" s="13">
        <f t="shared" si="1"/>
        <v>240</v>
      </c>
      <c r="AF20" s="14">
        <f t="shared" si="2"/>
        <v>1</v>
      </c>
    </row>
    <row r="21" spans="1:32" ht="12.75">
      <c r="A21" s="3"/>
      <c r="B21" s="4"/>
      <c r="C21" s="5" t="s">
        <v>5</v>
      </c>
      <c r="D21" s="5" t="s">
        <v>6</v>
      </c>
      <c r="E21" s="125" t="s">
        <v>7</v>
      </c>
      <c r="F21" s="101"/>
      <c r="G21" s="101"/>
      <c r="H21" s="15"/>
      <c r="I21" s="16"/>
      <c r="J21" s="89"/>
      <c r="K21" s="89"/>
      <c r="L21" s="89"/>
      <c r="M21" s="119" t="s">
        <v>12544</v>
      </c>
      <c r="N21" s="103"/>
      <c r="O21" s="8"/>
      <c r="P21" s="9"/>
      <c r="Q21" s="10"/>
      <c r="R21" s="118"/>
      <c r="S21" s="123"/>
      <c r="T21" s="45"/>
      <c r="U21" s="11"/>
      <c r="V21" s="12"/>
      <c r="W21" s="12"/>
      <c r="X21" s="11"/>
      <c r="Y21" s="9"/>
      <c r="Z21" s="11"/>
      <c r="AA21" s="13"/>
      <c r="AB21" s="13"/>
      <c r="AC21" s="13"/>
      <c r="AD21" s="13"/>
      <c r="AE21" s="13"/>
      <c r="AF21" s="14"/>
    </row>
    <row r="22" spans="1:32" ht="12.75">
      <c r="A22" s="3"/>
      <c r="B22" s="4"/>
      <c r="C22" s="5" t="s">
        <v>5</v>
      </c>
      <c r="D22" s="5" t="s">
        <v>14</v>
      </c>
      <c r="E22" s="125" t="s">
        <v>15</v>
      </c>
      <c r="F22" s="101"/>
      <c r="G22" s="101"/>
      <c r="H22" s="15"/>
      <c r="I22" s="16"/>
      <c r="J22" s="89"/>
      <c r="K22" s="89"/>
      <c r="L22" s="89"/>
      <c r="M22" s="119" t="s">
        <v>12544</v>
      </c>
      <c r="N22" s="103"/>
      <c r="O22" s="8"/>
      <c r="P22" s="9"/>
      <c r="Q22" s="10"/>
      <c r="R22" s="45"/>
      <c r="S22" s="123"/>
      <c r="T22" s="45"/>
      <c r="U22" s="11"/>
      <c r="V22" s="12"/>
      <c r="W22" s="12"/>
      <c r="X22" s="11"/>
      <c r="Y22" s="9"/>
      <c r="Z22" s="11"/>
      <c r="AA22" s="13"/>
      <c r="AB22" s="13"/>
      <c r="AC22" s="13"/>
      <c r="AD22" s="13"/>
      <c r="AE22" s="13"/>
      <c r="AF22" s="14"/>
    </row>
    <row r="23" spans="1:32" ht="12.75">
      <c r="A23" s="3"/>
      <c r="B23" s="4"/>
      <c r="C23" s="5" t="s">
        <v>5</v>
      </c>
      <c r="D23" s="5" t="s">
        <v>40</v>
      </c>
      <c r="E23" s="125" t="s">
        <v>41</v>
      </c>
      <c r="F23" s="101"/>
      <c r="G23" s="101"/>
      <c r="H23" s="15"/>
      <c r="I23" s="16"/>
      <c r="J23" s="89"/>
      <c r="K23" s="89"/>
      <c r="L23" s="89"/>
      <c r="M23" s="119" t="s">
        <v>12544</v>
      </c>
      <c r="N23" s="103"/>
      <c r="O23" s="8"/>
      <c r="P23" s="9"/>
      <c r="Q23" s="10"/>
      <c r="R23" s="45"/>
      <c r="S23" s="123"/>
      <c r="T23" s="45"/>
      <c r="U23" s="11"/>
      <c r="V23" s="12"/>
      <c r="W23" s="12"/>
      <c r="X23" s="11"/>
      <c r="Y23" s="9"/>
      <c r="Z23" s="11"/>
      <c r="AA23" s="13"/>
      <c r="AB23" s="13"/>
      <c r="AC23" s="13"/>
      <c r="AD23" s="13"/>
      <c r="AE23" s="13"/>
      <c r="AF23" s="14"/>
    </row>
    <row r="24" spans="1:32" ht="12.75">
      <c r="A24" s="3"/>
      <c r="B24" s="4"/>
      <c r="C24" s="5" t="s">
        <v>5</v>
      </c>
      <c r="D24" s="5" t="s">
        <v>12</v>
      </c>
      <c r="E24" s="125" t="s">
        <v>17</v>
      </c>
      <c r="F24" s="101"/>
      <c r="G24" s="101"/>
      <c r="H24" s="15"/>
      <c r="I24" s="16"/>
      <c r="J24" s="89"/>
      <c r="K24" s="89"/>
      <c r="L24" s="89"/>
      <c r="M24" s="119" t="s">
        <v>12544</v>
      </c>
      <c r="N24" s="103"/>
      <c r="O24" s="8"/>
      <c r="P24" s="9"/>
      <c r="Q24" s="10"/>
      <c r="R24" s="45"/>
      <c r="S24" s="123"/>
      <c r="T24" s="45"/>
      <c r="U24" s="11"/>
      <c r="V24" s="12"/>
      <c r="W24" s="12"/>
      <c r="X24" s="11"/>
      <c r="Y24" s="9"/>
      <c r="Z24" s="11"/>
      <c r="AA24" s="13"/>
      <c r="AB24" s="13"/>
      <c r="AC24" s="13"/>
      <c r="AD24" s="13"/>
      <c r="AE24" s="13"/>
      <c r="AF24" s="14"/>
    </row>
    <row r="25" spans="1:32" ht="12.75">
      <c r="A25" s="3"/>
      <c r="B25" s="4"/>
      <c r="C25" s="5" t="s">
        <v>5</v>
      </c>
      <c r="D25" s="5" t="s">
        <v>6</v>
      </c>
      <c r="E25" s="125" t="s">
        <v>17</v>
      </c>
      <c r="F25" s="101"/>
      <c r="G25" s="101"/>
      <c r="H25" s="15"/>
      <c r="I25" s="16"/>
      <c r="J25" s="89"/>
      <c r="K25" s="89"/>
      <c r="L25" s="89"/>
      <c r="M25" s="119" t="s">
        <v>12544</v>
      </c>
      <c r="N25" s="103"/>
      <c r="O25" s="8"/>
      <c r="P25" s="9"/>
      <c r="Q25" s="10"/>
      <c r="R25" s="45"/>
      <c r="S25" s="123"/>
      <c r="T25" s="45"/>
      <c r="U25" s="11"/>
      <c r="V25" s="12"/>
      <c r="W25" s="12"/>
      <c r="X25" s="11"/>
      <c r="Y25" s="9"/>
      <c r="Z25" s="11"/>
      <c r="AA25" s="13"/>
      <c r="AB25" s="13"/>
      <c r="AC25" s="13"/>
      <c r="AD25" s="13"/>
      <c r="AE25" s="13"/>
      <c r="AF25" s="14"/>
    </row>
    <row r="26" spans="1:32" ht="12.75">
      <c r="A26" s="3"/>
      <c r="B26" s="4"/>
      <c r="C26" s="5" t="s">
        <v>5</v>
      </c>
      <c r="D26" s="5" t="s">
        <v>30</v>
      </c>
      <c r="E26" s="125" t="s">
        <v>31</v>
      </c>
      <c r="F26" s="101"/>
      <c r="G26" s="101"/>
      <c r="H26" s="15"/>
      <c r="I26" s="16"/>
      <c r="J26" s="89"/>
      <c r="K26" s="89"/>
      <c r="L26" s="89"/>
      <c r="M26" s="119" t="s">
        <v>12544</v>
      </c>
      <c r="N26" s="103"/>
      <c r="O26" s="8"/>
      <c r="P26" s="9"/>
      <c r="Q26" s="10"/>
      <c r="R26" s="45"/>
      <c r="S26" s="123"/>
      <c r="T26" s="45"/>
      <c r="U26" s="11"/>
      <c r="V26" s="12"/>
      <c r="W26" s="12"/>
      <c r="X26" s="11"/>
      <c r="Y26" s="9"/>
      <c r="Z26" s="11"/>
      <c r="AA26" s="13"/>
      <c r="AB26" s="13"/>
      <c r="AC26" s="13"/>
      <c r="AD26" s="13"/>
      <c r="AE26" s="13"/>
      <c r="AF26" s="14"/>
    </row>
    <row r="27" spans="1:32" ht="12.75">
      <c r="A27" s="3"/>
      <c r="B27" s="4"/>
      <c r="C27" s="5" t="s">
        <v>5</v>
      </c>
      <c r="D27" s="5" t="s">
        <v>10</v>
      </c>
      <c r="E27" s="125" t="s">
        <v>11</v>
      </c>
      <c r="F27" s="101"/>
      <c r="G27" s="101"/>
      <c r="H27" s="15"/>
      <c r="I27" s="16"/>
      <c r="J27" s="89"/>
      <c r="K27" s="89"/>
      <c r="L27" s="89"/>
      <c r="M27" s="119" t="s">
        <v>12544</v>
      </c>
      <c r="N27" s="103"/>
      <c r="O27" s="8"/>
      <c r="P27" s="9"/>
      <c r="Q27" s="10"/>
      <c r="R27" s="45"/>
      <c r="S27" s="123"/>
      <c r="T27" s="45"/>
      <c r="U27" s="11"/>
      <c r="V27" s="12"/>
      <c r="W27" s="12"/>
      <c r="X27" s="11"/>
      <c r="Y27" s="9"/>
      <c r="Z27" s="11"/>
      <c r="AA27" s="13"/>
      <c r="AB27" s="13"/>
      <c r="AC27" s="13"/>
      <c r="AD27" s="13"/>
      <c r="AE27" s="13"/>
      <c r="AF27" s="14"/>
    </row>
    <row r="28" spans="1:32" ht="12.75">
      <c r="A28" s="3"/>
      <c r="B28" s="4"/>
      <c r="C28" s="5" t="s">
        <v>5</v>
      </c>
      <c r="D28" s="5" t="s">
        <v>14</v>
      </c>
      <c r="E28" s="125" t="s">
        <v>27</v>
      </c>
      <c r="F28" s="101"/>
      <c r="G28" s="101"/>
      <c r="H28" s="15"/>
      <c r="I28" s="16"/>
      <c r="J28" s="89"/>
      <c r="K28" s="89"/>
      <c r="L28" s="89"/>
      <c r="M28" s="119" t="s">
        <v>12544</v>
      </c>
      <c r="N28" s="103"/>
      <c r="O28" s="8"/>
      <c r="P28" s="9"/>
      <c r="Q28" s="10"/>
      <c r="R28" s="45"/>
      <c r="S28" s="123"/>
      <c r="T28" s="45"/>
      <c r="U28" s="11"/>
      <c r="V28" s="12"/>
      <c r="W28" s="12"/>
      <c r="X28" s="11"/>
      <c r="Y28" s="9"/>
      <c r="Z28" s="11"/>
      <c r="AA28" s="13"/>
      <c r="AB28" s="13"/>
      <c r="AC28" s="13"/>
      <c r="AD28" s="13"/>
      <c r="AE28" s="13"/>
      <c r="AF28" s="14"/>
    </row>
    <row r="29" spans="1:32" ht="12.75">
      <c r="A29" s="3"/>
      <c r="B29" s="4"/>
      <c r="C29" s="5" t="s">
        <v>5</v>
      </c>
      <c r="D29" s="5" t="s">
        <v>14</v>
      </c>
      <c r="E29" s="125" t="s">
        <v>13</v>
      </c>
      <c r="F29" s="101"/>
      <c r="G29" s="101"/>
      <c r="H29" s="15"/>
      <c r="I29" s="16"/>
      <c r="J29" s="89"/>
      <c r="K29" s="89"/>
      <c r="L29" s="89"/>
      <c r="M29" s="119" t="s">
        <v>12544</v>
      </c>
      <c r="N29" s="103"/>
      <c r="O29" s="8"/>
      <c r="P29" s="9"/>
      <c r="Q29" s="10"/>
      <c r="R29" s="45"/>
      <c r="S29" s="123"/>
      <c r="T29" s="45"/>
      <c r="U29" s="11"/>
      <c r="V29" s="12"/>
      <c r="W29" s="12"/>
      <c r="X29" s="11"/>
      <c r="Y29" s="9"/>
      <c r="Z29" s="11"/>
      <c r="AA29" s="13"/>
      <c r="AB29" s="13"/>
      <c r="AC29" s="13"/>
      <c r="AD29" s="13"/>
      <c r="AE29" s="13"/>
      <c r="AF29" s="14"/>
    </row>
    <row r="30" spans="1:32" ht="12.75">
      <c r="A30" s="3"/>
      <c r="B30" s="4"/>
      <c r="C30" s="5" t="s">
        <v>5</v>
      </c>
      <c r="D30" s="5" t="s">
        <v>14</v>
      </c>
      <c r="E30" s="125" t="s">
        <v>11</v>
      </c>
      <c r="F30" s="101"/>
      <c r="G30" s="101"/>
      <c r="H30" s="15"/>
      <c r="I30" s="16"/>
      <c r="J30" s="89"/>
      <c r="K30" s="89"/>
      <c r="L30" s="89"/>
      <c r="M30" s="119" t="s">
        <v>12544</v>
      </c>
      <c r="N30" s="103"/>
      <c r="O30" s="8"/>
      <c r="P30" s="9"/>
      <c r="Q30" s="10"/>
      <c r="R30" s="45"/>
      <c r="S30" s="123"/>
      <c r="T30" s="45"/>
      <c r="U30" s="11"/>
      <c r="V30" s="12"/>
      <c r="W30" s="12"/>
      <c r="X30" s="11"/>
      <c r="Y30" s="9"/>
      <c r="Z30" s="11"/>
      <c r="AA30" s="13"/>
      <c r="AB30" s="13"/>
      <c r="AC30" s="13"/>
      <c r="AD30" s="13"/>
      <c r="AE30" s="13"/>
      <c r="AF30" s="14"/>
    </row>
    <row r="31" spans="1:32" ht="12.75">
      <c r="A31" s="3"/>
      <c r="B31" s="4"/>
      <c r="C31" s="5" t="s">
        <v>5</v>
      </c>
      <c r="D31" s="5" t="s">
        <v>14</v>
      </c>
      <c r="E31" s="125" t="s">
        <v>23</v>
      </c>
      <c r="F31" s="101"/>
      <c r="G31" s="101"/>
      <c r="H31" s="15"/>
      <c r="I31" s="16"/>
      <c r="J31" s="89"/>
      <c r="K31" s="89"/>
      <c r="L31" s="89"/>
      <c r="M31" s="119" t="s">
        <v>12544</v>
      </c>
      <c r="N31" s="103"/>
      <c r="O31" s="8"/>
      <c r="P31" s="9"/>
      <c r="Q31" s="10"/>
      <c r="R31" s="45"/>
      <c r="S31" s="123"/>
      <c r="T31" s="45"/>
      <c r="U31" s="11"/>
      <c r="V31" s="12"/>
      <c r="W31" s="12"/>
      <c r="X31" s="11"/>
      <c r="Y31" s="9"/>
      <c r="Z31" s="11"/>
      <c r="AA31" s="13"/>
      <c r="AB31" s="13"/>
      <c r="AC31" s="13"/>
      <c r="AD31" s="13"/>
      <c r="AE31" s="13"/>
      <c r="AF31" s="14"/>
    </row>
    <row r="32" spans="1:32" ht="12.75">
      <c r="A32" s="3"/>
      <c r="B32" s="4"/>
      <c r="C32" s="5" t="s">
        <v>5</v>
      </c>
      <c r="D32" s="5" t="s">
        <v>10</v>
      </c>
      <c r="E32" s="125" t="s">
        <v>11</v>
      </c>
      <c r="F32" s="101"/>
      <c r="G32" s="101"/>
      <c r="H32" s="15"/>
      <c r="I32" s="16"/>
      <c r="J32" s="89"/>
      <c r="K32" s="89"/>
      <c r="L32" s="89"/>
      <c r="M32" s="119" t="s">
        <v>12544</v>
      </c>
      <c r="N32" s="103"/>
      <c r="O32" s="8"/>
      <c r="P32" s="9"/>
      <c r="Q32" s="10"/>
      <c r="R32" s="45"/>
      <c r="S32" s="123"/>
      <c r="T32" s="45"/>
      <c r="U32" s="11"/>
      <c r="V32" s="12"/>
      <c r="W32" s="12"/>
      <c r="X32" s="11"/>
      <c r="Y32" s="9"/>
      <c r="Z32" s="11"/>
      <c r="AA32" s="13"/>
      <c r="AB32" s="13"/>
      <c r="AC32" s="13"/>
      <c r="AD32" s="13"/>
      <c r="AE32" s="13"/>
      <c r="AF32" s="14"/>
    </row>
    <row r="33" spans="1:32" ht="12.75">
      <c r="A33" s="3"/>
      <c r="B33" s="4"/>
      <c r="C33" s="5" t="s">
        <v>5</v>
      </c>
      <c r="D33" s="5" t="s">
        <v>30</v>
      </c>
      <c r="E33" s="125" t="s">
        <v>47</v>
      </c>
      <c r="F33" s="101"/>
      <c r="G33" s="101"/>
      <c r="H33" s="15"/>
      <c r="I33" s="16"/>
      <c r="J33" s="89"/>
      <c r="K33" s="89"/>
      <c r="L33" s="89"/>
      <c r="M33" s="119" t="s">
        <v>12544</v>
      </c>
      <c r="N33" s="103"/>
      <c r="O33" s="8"/>
      <c r="P33" s="9"/>
      <c r="Q33" s="10"/>
      <c r="R33" s="45"/>
      <c r="S33" s="123"/>
      <c r="T33" s="45"/>
      <c r="U33" s="11"/>
      <c r="V33" s="12"/>
      <c r="W33" s="12"/>
      <c r="X33" s="11"/>
      <c r="Y33" s="9"/>
      <c r="Z33" s="11"/>
      <c r="AA33" s="13"/>
      <c r="AB33" s="13"/>
      <c r="AC33" s="13"/>
      <c r="AD33" s="13"/>
      <c r="AE33" s="13"/>
      <c r="AF33" s="14"/>
    </row>
    <row r="34" spans="1:32" ht="12.75">
      <c r="A34" s="3"/>
      <c r="B34" s="4"/>
      <c r="C34" s="5" t="s">
        <v>5</v>
      </c>
      <c r="D34" s="5" t="s">
        <v>30</v>
      </c>
      <c r="E34" s="125" t="s">
        <v>11</v>
      </c>
      <c r="F34" s="101"/>
      <c r="G34" s="101"/>
      <c r="H34" s="15"/>
      <c r="I34" s="16"/>
      <c r="J34" s="89"/>
      <c r="K34" s="89"/>
      <c r="L34" s="89"/>
      <c r="M34" s="119" t="s">
        <v>12544</v>
      </c>
      <c r="N34" s="103"/>
      <c r="O34" s="8"/>
      <c r="P34" s="9"/>
      <c r="Q34" s="10"/>
      <c r="R34" s="45"/>
      <c r="S34" s="123"/>
      <c r="T34" s="45"/>
      <c r="U34" s="11"/>
      <c r="V34" s="12"/>
      <c r="W34" s="12"/>
      <c r="X34" s="11"/>
      <c r="Y34" s="9"/>
      <c r="Z34" s="11"/>
      <c r="AA34" s="13"/>
      <c r="AB34" s="13"/>
      <c r="AC34" s="13"/>
      <c r="AD34" s="13"/>
      <c r="AE34" s="13"/>
      <c r="AF34" s="14"/>
    </row>
    <row r="35" spans="1:32" ht="12.75">
      <c r="A35" s="3"/>
      <c r="B35" s="4"/>
      <c r="C35" s="5" t="s">
        <v>5</v>
      </c>
      <c r="D35" s="5" t="s">
        <v>30</v>
      </c>
      <c r="E35" s="125" t="s">
        <v>48</v>
      </c>
      <c r="F35" s="101"/>
      <c r="G35" s="101"/>
      <c r="H35" s="15"/>
      <c r="I35" s="16"/>
      <c r="J35" s="89"/>
      <c r="K35" s="89"/>
      <c r="L35" s="89"/>
      <c r="M35" s="119" t="s">
        <v>12544</v>
      </c>
      <c r="N35" s="103"/>
      <c r="O35" s="8"/>
      <c r="P35" s="9"/>
      <c r="Q35" s="10"/>
      <c r="R35" s="45"/>
      <c r="S35" s="123"/>
      <c r="T35" s="45"/>
      <c r="U35" s="11"/>
      <c r="V35" s="12"/>
      <c r="W35" s="12"/>
      <c r="X35" s="11"/>
      <c r="Y35" s="9"/>
      <c r="Z35" s="11"/>
      <c r="AA35" s="13"/>
      <c r="AB35" s="13"/>
      <c r="AC35" s="13"/>
      <c r="AD35" s="13"/>
      <c r="AE35" s="13"/>
      <c r="AF35" s="14"/>
    </row>
    <row r="36" spans="1:32" ht="12.75">
      <c r="A36" s="3"/>
      <c r="B36" s="4"/>
      <c r="C36" s="5" t="s">
        <v>5</v>
      </c>
      <c r="D36" s="5" t="s">
        <v>14</v>
      </c>
      <c r="E36" s="125" t="s">
        <v>11</v>
      </c>
      <c r="F36" s="101"/>
      <c r="G36" s="101"/>
      <c r="H36" s="15"/>
      <c r="I36" s="16"/>
      <c r="J36" s="89"/>
      <c r="K36" s="89"/>
      <c r="L36" s="89"/>
      <c r="M36" s="119" t="s">
        <v>12544</v>
      </c>
      <c r="N36" s="103"/>
      <c r="O36" s="8"/>
      <c r="P36" s="9"/>
      <c r="Q36" s="10"/>
      <c r="R36" s="45"/>
      <c r="S36" s="123"/>
      <c r="T36" s="45"/>
      <c r="U36" s="11"/>
      <c r="V36" s="12"/>
      <c r="W36" s="12"/>
      <c r="X36" s="11"/>
      <c r="Y36" s="9"/>
      <c r="Z36" s="11"/>
      <c r="AA36" s="13"/>
      <c r="AB36" s="13"/>
      <c r="AC36" s="13"/>
      <c r="AD36" s="13"/>
      <c r="AE36" s="13"/>
      <c r="AF36" s="14"/>
    </row>
    <row r="37" spans="1:32" ht="12.75">
      <c r="A37" s="3"/>
      <c r="B37" s="4"/>
      <c r="C37" s="5" t="s">
        <v>5</v>
      </c>
      <c r="D37" s="5" t="s">
        <v>14</v>
      </c>
      <c r="E37" s="125" t="s">
        <v>17</v>
      </c>
      <c r="F37" s="101"/>
      <c r="G37" s="101"/>
      <c r="H37" s="15"/>
      <c r="I37" s="16"/>
      <c r="J37" s="89"/>
      <c r="K37" s="89"/>
      <c r="L37" s="89"/>
      <c r="M37" s="119" t="s">
        <v>12544</v>
      </c>
      <c r="N37" s="103"/>
      <c r="O37" s="8"/>
      <c r="P37" s="9"/>
      <c r="Q37" s="10"/>
      <c r="R37" s="45"/>
      <c r="S37" s="123"/>
      <c r="T37" s="45"/>
      <c r="U37" s="11"/>
      <c r="V37" s="12"/>
      <c r="W37" s="12"/>
      <c r="X37" s="11"/>
      <c r="Y37" s="9"/>
      <c r="Z37" s="11"/>
      <c r="AA37" s="13"/>
      <c r="AB37" s="13"/>
      <c r="AC37" s="13"/>
      <c r="AD37" s="13"/>
      <c r="AE37" s="13"/>
      <c r="AF37" s="14"/>
    </row>
    <row r="38" spans="1:32" ht="12.75">
      <c r="A38" s="3"/>
      <c r="B38" s="4"/>
      <c r="C38" s="5" t="s">
        <v>5</v>
      </c>
      <c r="D38" s="5" t="s">
        <v>10</v>
      </c>
      <c r="E38" s="125" t="s">
        <v>13</v>
      </c>
      <c r="F38" s="101"/>
      <c r="G38" s="101"/>
      <c r="H38" s="15"/>
      <c r="I38" s="16"/>
      <c r="J38" s="89"/>
      <c r="K38" s="89"/>
      <c r="L38" s="89"/>
      <c r="M38" s="119" t="s">
        <v>12544</v>
      </c>
      <c r="N38" s="103"/>
      <c r="O38" s="8"/>
      <c r="P38" s="9"/>
      <c r="Q38" s="10"/>
      <c r="R38" s="45"/>
      <c r="S38" s="123"/>
      <c r="T38" s="45"/>
      <c r="U38" s="11"/>
      <c r="V38" s="12"/>
      <c r="W38" s="12"/>
      <c r="X38" s="11"/>
      <c r="Y38" s="9"/>
      <c r="Z38" s="11"/>
      <c r="AA38" s="13"/>
      <c r="AB38" s="13"/>
      <c r="AC38" s="13"/>
      <c r="AD38" s="13"/>
      <c r="AE38" s="13"/>
      <c r="AF38" s="14"/>
    </row>
    <row r="39" spans="1:32" ht="12.75">
      <c r="A39" s="3"/>
      <c r="B39" s="4"/>
      <c r="C39" s="5" t="s">
        <v>5</v>
      </c>
      <c r="D39" s="5" t="s">
        <v>10</v>
      </c>
      <c r="E39" s="125" t="s">
        <v>31</v>
      </c>
      <c r="F39" s="101"/>
      <c r="G39" s="101"/>
      <c r="H39" s="15"/>
      <c r="I39" s="16"/>
      <c r="J39" s="89"/>
      <c r="K39" s="89"/>
      <c r="L39" s="89"/>
      <c r="M39" s="119" t="s">
        <v>12544</v>
      </c>
      <c r="N39" s="103"/>
      <c r="O39" s="8"/>
      <c r="P39" s="9"/>
      <c r="Q39" s="10"/>
      <c r="R39" s="45"/>
      <c r="S39" s="123"/>
      <c r="T39" s="45"/>
      <c r="U39" s="11"/>
      <c r="V39" s="12"/>
      <c r="W39" s="12"/>
      <c r="X39" s="11"/>
      <c r="Y39" s="9"/>
      <c r="Z39" s="11"/>
      <c r="AA39" s="13"/>
      <c r="AB39" s="13"/>
      <c r="AC39" s="13"/>
      <c r="AD39" s="13"/>
      <c r="AE39" s="13"/>
      <c r="AF39" s="14"/>
    </row>
    <row r="40" spans="1:32" ht="12.75">
      <c r="A40" s="3"/>
      <c r="B40" s="4"/>
      <c r="C40" s="5" t="s">
        <v>5</v>
      </c>
      <c r="D40" s="5" t="s">
        <v>14</v>
      </c>
      <c r="E40" s="125" t="s">
        <v>13</v>
      </c>
      <c r="F40" s="101"/>
      <c r="G40" s="101"/>
      <c r="H40" s="15"/>
      <c r="I40" s="16"/>
      <c r="J40" s="89"/>
      <c r="K40" s="89"/>
      <c r="L40" s="89"/>
      <c r="M40" s="119" t="s">
        <v>12544</v>
      </c>
      <c r="N40" s="103"/>
      <c r="O40" s="8"/>
      <c r="P40" s="9"/>
      <c r="Q40" s="10"/>
      <c r="R40" s="45"/>
      <c r="S40" s="123"/>
      <c r="T40" s="45"/>
      <c r="U40" s="11"/>
      <c r="V40" s="12"/>
      <c r="W40" s="12"/>
      <c r="X40" s="11"/>
      <c r="Y40" s="9"/>
      <c r="Z40" s="11"/>
      <c r="AA40" s="13"/>
      <c r="AB40" s="13"/>
      <c r="AC40" s="13"/>
      <c r="AD40" s="13"/>
      <c r="AE40" s="13"/>
      <c r="AF40" s="14"/>
    </row>
    <row r="41" spans="1:32" ht="12.75">
      <c r="A41" s="3"/>
      <c r="B41" s="4"/>
      <c r="C41" s="5" t="s">
        <v>5</v>
      </c>
      <c r="D41" s="5" t="s">
        <v>14</v>
      </c>
      <c r="E41" s="125" t="s">
        <v>23</v>
      </c>
      <c r="F41" s="101"/>
      <c r="G41" s="101"/>
      <c r="H41" s="15"/>
      <c r="I41" s="16"/>
      <c r="J41" s="89"/>
      <c r="K41" s="89"/>
      <c r="L41" s="89"/>
      <c r="M41" s="119" t="s">
        <v>12544</v>
      </c>
      <c r="N41" s="103"/>
      <c r="O41" s="8"/>
      <c r="P41" s="9"/>
      <c r="Q41" s="10"/>
      <c r="R41" s="45"/>
      <c r="S41" s="123"/>
      <c r="T41" s="45"/>
      <c r="U41" s="11"/>
      <c r="V41" s="12"/>
      <c r="W41" s="12"/>
      <c r="X41" s="11"/>
      <c r="Y41" s="9"/>
      <c r="Z41" s="11"/>
      <c r="AA41" s="13"/>
      <c r="AB41" s="13"/>
      <c r="AC41" s="13"/>
      <c r="AD41" s="13"/>
      <c r="AE41" s="13"/>
      <c r="AF41" s="14"/>
    </row>
    <row r="42" spans="1:32" ht="12.75">
      <c r="A42" s="3"/>
      <c r="B42" s="4"/>
      <c r="C42" s="5" t="s">
        <v>5</v>
      </c>
      <c r="D42" s="5" t="s">
        <v>14</v>
      </c>
      <c r="E42" s="125" t="s">
        <v>23</v>
      </c>
      <c r="F42" s="101"/>
      <c r="G42" s="101"/>
      <c r="H42" s="15"/>
      <c r="I42" s="16"/>
      <c r="J42" s="89"/>
      <c r="K42" s="89"/>
      <c r="L42" s="89"/>
      <c r="M42" s="119" t="s">
        <v>12544</v>
      </c>
      <c r="N42" s="103"/>
      <c r="O42" s="8"/>
      <c r="P42" s="9"/>
      <c r="Q42" s="10"/>
      <c r="R42" s="45"/>
      <c r="S42" s="123"/>
      <c r="T42" s="45"/>
      <c r="U42" s="11"/>
      <c r="V42" s="12"/>
      <c r="W42" s="12"/>
      <c r="X42" s="11"/>
      <c r="Y42" s="9"/>
      <c r="Z42" s="11"/>
      <c r="AA42" s="13"/>
      <c r="AB42" s="13"/>
      <c r="AC42" s="13"/>
      <c r="AD42" s="13"/>
      <c r="AE42" s="13"/>
      <c r="AF42" s="14"/>
    </row>
    <row r="43" spans="1:32" ht="12.75">
      <c r="A43" s="3"/>
      <c r="B43" s="4"/>
      <c r="C43" s="5" t="s">
        <v>5</v>
      </c>
      <c r="D43" s="5" t="s">
        <v>6</v>
      </c>
      <c r="E43" s="125" t="s">
        <v>17</v>
      </c>
      <c r="F43" s="101"/>
      <c r="G43" s="101"/>
      <c r="H43" s="15"/>
      <c r="I43" s="16"/>
      <c r="J43" s="89"/>
      <c r="K43" s="89"/>
      <c r="L43" s="89"/>
      <c r="M43" s="119" t="s">
        <v>12544</v>
      </c>
      <c r="N43" s="103"/>
      <c r="O43" s="8"/>
      <c r="P43" s="9"/>
      <c r="Q43" s="10"/>
      <c r="R43" s="45"/>
      <c r="S43" s="123"/>
      <c r="T43" s="45"/>
      <c r="U43" s="11"/>
      <c r="V43" s="12"/>
      <c r="W43" s="12"/>
      <c r="X43" s="11"/>
      <c r="Y43" s="9"/>
      <c r="Z43" s="11"/>
      <c r="AA43" s="13"/>
      <c r="AB43" s="13"/>
      <c r="AC43" s="13"/>
      <c r="AD43" s="13"/>
      <c r="AE43" s="13"/>
      <c r="AF43" s="14"/>
    </row>
    <row r="44" spans="1:32" ht="12.75">
      <c r="A44" s="3"/>
      <c r="B44" s="4"/>
      <c r="C44" s="5" t="s">
        <v>5</v>
      </c>
      <c r="D44" s="5" t="s">
        <v>14</v>
      </c>
      <c r="E44" s="125" t="s">
        <v>13</v>
      </c>
      <c r="F44" s="101"/>
      <c r="G44" s="101"/>
      <c r="H44" s="15"/>
      <c r="I44" s="16"/>
      <c r="J44" s="89"/>
      <c r="K44" s="89"/>
      <c r="L44" s="89"/>
      <c r="M44" s="119" t="s">
        <v>12544</v>
      </c>
      <c r="N44" s="103"/>
      <c r="O44" s="8"/>
      <c r="P44" s="9"/>
      <c r="Q44" s="10"/>
      <c r="R44" s="45"/>
      <c r="S44" s="123"/>
      <c r="T44" s="45"/>
      <c r="U44" s="11"/>
      <c r="V44" s="12"/>
      <c r="W44" s="12"/>
      <c r="X44" s="11"/>
      <c r="Y44" s="9"/>
      <c r="Z44" s="11"/>
      <c r="AA44" s="13"/>
      <c r="AB44" s="13"/>
      <c r="AC44" s="13"/>
      <c r="AD44" s="13"/>
      <c r="AE44" s="13"/>
      <c r="AF44" s="14"/>
    </row>
    <row r="45" spans="1:32" ht="12.75">
      <c r="A45" s="3"/>
      <c r="B45" s="4"/>
      <c r="C45" s="5" t="s">
        <v>5</v>
      </c>
      <c r="D45" s="5" t="s">
        <v>10</v>
      </c>
      <c r="E45" s="125" t="s">
        <v>15</v>
      </c>
      <c r="F45" s="101"/>
      <c r="G45" s="101"/>
      <c r="H45" s="15"/>
      <c r="I45" s="16"/>
      <c r="J45" s="89"/>
      <c r="K45" s="89"/>
      <c r="L45" s="89"/>
      <c r="M45" s="119" t="s">
        <v>12544</v>
      </c>
      <c r="N45" s="103"/>
      <c r="O45" s="8"/>
      <c r="P45" s="9"/>
      <c r="Q45" s="10"/>
      <c r="R45" s="45"/>
      <c r="S45" s="123"/>
      <c r="T45" s="45"/>
      <c r="U45" s="11"/>
      <c r="V45" s="12"/>
      <c r="W45" s="12"/>
      <c r="X45" s="11"/>
      <c r="Y45" s="9"/>
      <c r="Z45" s="11"/>
      <c r="AA45" s="13"/>
      <c r="AB45" s="13"/>
      <c r="AC45" s="13"/>
      <c r="AD45" s="13"/>
      <c r="AE45" s="13"/>
      <c r="AF45" s="14"/>
    </row>
    <row r="46" spans="1:32" ht="12.75">
      <c r="A46" s="3"/>
      <c r="B46" s="4"/>
      <c r="C46" s="5" t="s">
        <v>5</v>
      </c>
      <c r="D46" s="5" t="s">
        <v>14</v>
      </c>
      <c r="E46" s="125" t="s">
        <v>13</v>
      </c>
      <c r="F46" s="101"/>
      <c r="G46" s="101"/>
      <c r="H46" s="15"/>
      <c r="I46" s="16"/>
      <c r="J46" s="89"/>
      <c r="K46" s="89"/>
      <c r="L46" s="89"/>
      <c r="M46" s="119" t="s">
        <v>12544</v>
      </c>
      <c r="N46" s="103"/>
      <c r="O46" s="8"/>
      <c r="P46" s="9"/>
      <c r="Q46" s="10"/>
      <c r="R46" s="45"/>
      <c r="S46" s="123"/>
      <c r="T46" s="45"/>
      <c r="U46" s="11"/>
      <c r="V46" s="12"/>
      <c r="W46" s="12"/>
      <c r="X46" s="11"/>
      <c r="Y46" s="9"/>
      <c r="Z46" s="11"/>
      <c r="AA46" s="13"/>
      <c r="AB46" s="13"/>
      <c r="AC46" s="13"/>
      <c r="AD46" s="13"/>
      <c r="AE46" s="13"/>
      <c r="AF46" s="14"/>
    </row>
    <row r="47" spans="1:32" ht="12.75">
      <c r="A47" s="3"/>
      <c r="B47" s="4"/>
      <c r="C47" s="5" t="s">
        <v>5</v>
      </c>
      <c r="D47" s="5" t="s">
        <v>6</v>
      </c>
      <c r="E47" s="125" t="s">
        <v>7</v>
      </c>
      <c r="F47" s="101"/>
      <c r="G47" s="101"/>
      <c r="H47" s="15"/>
      <c r="I47" s="16"/>
      <c r="J47" s="89"/>
      <c r="K47" s="89"/>
      <c r="L47" s="89"/>
      <c r="M47" s="119" t="s">
        <v>12544</v>
      </c>
      <c r="N47" s="103"/>
      <c r="O47" s="8"/>
      <c r="P47" s="9"/>
      <c r="Q47" s="10"/>
      <c r="R47" s="45"/>
      <c r="S47" s="123"/>
      <c r="T47" s="45"/>
      <c r="U47" s="11"/>
      <c r="V47" s="12"/>
      <c r="W47" s="12"/>
      <c r="X47" s="11"/>
      <c r="Y47" s="9"/>
      <c r="Z47" s="11"/>
      <c r="AA47" s="13"/>
      <c r="AB47" s="13"/>
      <c r="AC47" s="13"/>
      <c r="AD47" s="13"/>
      <c r="AE47" s="13"/>
      <c r="AF47" s="14"/>
    </row>
    <row r="48" spans="1:32" ht="12.75">
      <c r="A48" s="3"/>
      <c r="B48" s="4"/>
      <c r="C48" s="5" t="s">
        <v>5</v>
      </c>
      <c r="D48" s="5" t="s">
        <v>25</v>
      </c>
      <c r="E48" s="125" t="s">
        <v>23</v>
      </c>
      <c r="F48" s="101"/>
      <c r="G48" s="101"/>
      <c r="H48" s="15"/>
      <c r="I48" s="16"/>
      <c r="J48" s="89"/>
      <c r="K48" s="89"/>
      <c r="L48" s="89"/>
      <c r="M48" s="119" t="s">
        <v>12544</v>
      </c>
      <c r="N48" s="103"/>
      <c r="O48" s="8"/>
      <c r="P48" s="9"/>
      <c r="Q48" s="10"/>
      <c r="R48" s="45"/>
      <c r="S48" s="123"/>
      <c r="T48" s="45"/>
      <c r="U48" s="11"/>
      <c r="V48" s="12"/>
      <c r="W48" s="12"/>
      <c r="X48" s="11"/>
      <c r="Y48" s="9"/>
      <c r="Z48" s="11"/>
      <c r="AA48" s="13"/>
      <c r="AB48" s="13"/>
      <c r="AC48" s="13"/>
      <c r="AD48" s="13"/>
      <c r="AE48" s="13"/>
      <c r="AF48" s="14"/>
    </row>
    <row r="49" spans="1:32" ht="12.75">
      <c r="A49" s="3"/>
      <c r="B49" s="4"/>
      <c r="C49" s="5" t="s">
        <v>5</v>
      </c>
      <c r="D49" s="5" t="s">
        <v>14</v>
      </c>
      <c r="E49" s="125" t="s">
        <v>13</v>
      </c>
      <c r="F49" s="101"/>
      <c r="G49" s="101"/>
      <c r="H49" s="15"/>
      <c r="I49" s="16"/>
      <c r="J49" s="89"/>
      <c r="K49" s="89"/>
      <c r="L49" s="89"/>
      <c r="M49" s="119" t="s">
        <v>12544</v>
      </c>
      <c r="N49" s="103"/>
      <c r="O49" s="8"/>
      <c r="P49" s="9"/>
      <c r="Q49" s="10"/>
      <c r="R49" s="45"/>
      <c r="S49" s="123"/>
      <c r="T49" s="45"/>
      <c r="U49" s="11"/>
      <c r="V49" s="12"/>
      <c r="W49" s="12"/>
      <c r="X49" s="11"/>
      <c r="Y49" s="9"/>
      <c r="Z49" s="11"/>
      <c r="AA49" s="13"/>
      <c r="AB49" s="13"/>
      <c r="AC49" s="13"/>
      <c r="AD49" s="13"/>
      <c r="AE49" s="13"/>
      <c r="AF49" s="14"/>
    </row>
    <row r="50" spans="1:32" ht="12.75">
      <c r="A50" s="3"/>
      <c r="B50" s="4"/>
      <c r="C50" s="5" t="s">
        <v>5</v>
      </c>
      <c r="D50" s="5" t="s">
        <v>25</v>
      </c>
      <c r="E50" s="125" t="s">
        <v>20</v>
      </c>
      <c r="F50" s="101"/>
      <c r="G50" s="101"/>
      <c r="H50" s="6"/>
      <c r="I50" s="6"/>
      <c r="J50" s="6"/>
      <c r="K50" s="6"/>
      <c r="L50" s="6"/>
      <c r="M50" s="119" t="s">
        <v>12544</v>
      </c>
      <c r="N50" s="103"/>
      <c r="O50" s="8"/>
      <c r="P50" s="9"/>
      <c r="Q50" s="10"/>
      <c r="R50" s="45"/>
      <c r="S50" s="123"/>
      <c r="T50" s="45"/>
      <c r="U50" s="11"/>
      <c r="V50" s="12"/>
      <c r="W50" s="12"/>
      <c r="X50" s="11"/>
      <c r="Y50" s="9"/>
      <c r="Z50" s="11"/>
      <c r="AA50" s="13"/>
      <c r="AB50" s="13"/>
      <c r="AC50" s="13"/>
      <c r="AD50" s="13"/>
      <c r="AE50" s="13"/>
      <c r="AF50" s="14"/>
    </row>
    <row r="51" spans="1:32" ht="12.75">
      <c r="A51" s="3"/>
      <c r="B51" s="4"/>
      <c r="C51" s="5" t="s">
        <v>5</v>
      </c>
      <c r="D51" s="5" t="s">
        <v>30</v>
      </c>
      <c r="E51" s="125" t="s">
        <v>31</v>
      </c>
      <c r="F51" s="101"/>
      <c r="G51" s="101"/>
      <c r="H51" s="15"/>
      <c r="I51" s="16"/>
      <c r="J51" s="89"/>
      <c r="K51" s="89"/>
      <c r="L51" s="89"/>
      <c r="M51" s="119" t="s">
        <v>12544</v>
      </c>
      <c r="N51" s="103"/>
      <c r="O51" s="8"/>
      <c r="P51" s="9"/>
      <c r="Q51" s="10"/>
      <c r="R51" s="45"/>
      <c r="S51" s="123"/>
      <c r="T51" s="45"/>
      <c r="U51" s="11"/>
      <c r="V51" s="12"/>
      <c r="W51" s="12"/>
      <c r="X51" s="11"/>
      <c r="Y51" s="9"/>
      <c r="Z51" s="11"/>
      <c r="AA51" s="13"/>
      <c r="AB51" s="13"/>
      <c r="AC51" s="13"/>
      <c r="AD51" s="13"/>
      <c r="AE51" s="13"/>
      <c r="AF51" s="14"/>
    </row>
    <row r="52" spans="1:32" ht="12.75">
      <c r="A52" s="3"/>
      <c r="B52" s="4"/>
      <c r="C52" s="5" t="s">
        <v>5</v>
      </c>
      <c r="D52" s="5" t="s">
        <v>25</v>
      </c>
      <c r="E52" s="125" t="s">
        <v>31</v>
      </c>
      <c r="F52" s="101"/>
      <c r="G52" s="101"/>
      <c r="H52" s="15"/>
      <c r="I52" s="16"/>
      <c r="J52" s="89"/>
      <c r="K52" s="89"/>
      <c r="L52" s="89"/>
      <c r="M52" s="119" t="s">
        <v>12544</v>
      </c>
      <c r="N52" s="103"/>
      <c r="O52" s="8"/>
      <c r="P52" s="9"/>
      <c r="Q52" s="10"/>
      <c r="R52" s="45"/>
      <c r="S52" s="123"/>
      <c r="T52" s="45"/>
      <c r="U52" s="11"/>
      <c r="V52" s="12"/>
      <c r="W52" s="12"/>
      <c r="X52" s="11"/>
      <c r="Y52" s="9"/>
      <c r="Z52" s="11"/>
      <c r="AA52" s="13"/>
      <c r="AB52" s="13"/>
      <c r="AC52" s="13"/>
      <c r="AD52" s="13"/>
      <c r="AE52" s="13"/>
      <c r="AF52" s="14"/>
    </row>
    <row r="53" spans="1:32" ht="12.75">
      <c r="A53" s="3"/>
      <c r="B53" s="4"/>
      <c r="C53" s="5" t="s">
        <v>5</v>
      </c>
      <c r="D53" s="5" t="s">
        <v>14</v>
      </c>
      <c r="E53" s="125" t="s">
        <v>48</v>
      </c>
      <c r="F53" s="101"/>
      <c r="G53" s="101"/>
      <c r="H53" s="15"/>
      <c r="I53" s="16"/>
      <c r="J53" s="89"/>
      <c r="K53" s="89"/>
      <c r="L53" s="89"/>
      <c r="M53" s="119" t="s">
        <v>12544</v>
      </c>
      <c r="N53" s="103"/>
      <c r="O53" s="8"/>
      <c r="P53" s="9"/>
      <c r="Q53" s="10"/>
      <c r="R53" s="45"/>
      <c r="S53" s="123"/>
      <c r="T53" s="45"/>
      <c r="U53" s="11"/>
      <c r="V53" s="12"/>
      <c r="W53" s="12"/>
      <c r="X53" s="11"/>
      <c r="Y53" s="9"/>
      <c r="Z53" s="11"/>
      <c r="AA53" s="13"/>
      <c r="AB53" s="13"/>
      <c r="AC53" s="13"/>
      <c r="AD53" s="13"/>
      <c r="AE53" s="13"/>
      <c r="AF53" s="14"/>
    </row>
    <row r="54" spans="1:32" ht="12.75">
      <c r="A54" s="3"/>
      <c r="B54" s="4"/>
      <c r="C54" s="5" t="s">
        <v>5</v>
      </c>
      <c r="D54" s="5" t="s">
        <v>30</v>
      </c>
      <c r="E54" s="125" t="s">
        <v>13</v>
      </c>
      <c r="F54" s="101"/>
      <c r="G54" s="101"/>
      <c r="H54" s="15"/>
      <c r="I54" s="16"/>
      <c r="J54" s="89"/>
      <c r="K54" s="89"/>
      <c r="L54" s="89"/>
      <c r="M54" s="119" t="s">
        <v>12544</v>
      </c>
      <c r="N54" s="103"/>
      <c r="O54" s="8"/>
      <c r="P54" s="9"/>
      <c r="Q54" s="10"/>
      <c r="R54" s="45"/>
      <c r="S54" s="123"/>
      <c r="T54" s="45"/>
      <c r="U54" s="11"/>
      <c r="V54" s="12"/>
      <c r="W54" s="12"/>
      <c r="X54" s="11"/>
      <c r="Y54" s="9"/>
      <c r="Z54" s="11"/>
      <c r="AA54" s="13"/>
      <c r="AB54" s="13"/>
      <c r="AC54" s="13"/>
      <c r="AD54" s="13"/>
      <c r="AE54" s="13"/>
      <c r="AF54" s="14"/>
    </row>
    <row r="55" spans="1:32" ht="12.75">
      <c r="A55" s="3"/>
      <c r="B55" s="4"/>
      <c r="C55" s="5" t="s">
        <v>5</v>
      </c>
      <c r="D55" s="5" t="s">
        <v>12</v>
      </c>
      <c r="E55" s="125" t="s">
        <v>26</v>
      </c>
      <c r="F55" s="101"/>
      <c r="G55" s="101"/>
      <c r="H55" s="15"/>
      <c r="I55" s="16"/>
      <c r="J55" s="89"/>
      <c r="K55" s="89"/>
      <c r="L55" s="89"/>
      <c r="M55" s="119" t="s">
        <v>12544</v>
      </c>
      <c r="N55" s="103"/>
      <c r="O55" s="8"/>
      <c r="P55" s="9"/>
      <c r="Q55" s="10"/>
      <c r="R55" s="45"/>
      <c r="S55" s="123"/>
      <c r="T55" s="45"/>
      <c r="U55" s="11"/>
      <c r="V55" s="12"/>
      <c r="W55" s="12"/>
      <c r="X55" s="11"/>
      <c r="Y55" s="9"/>
      <c r="Z55" s="11"/>
      <c r="AA55" s="13"/>
      <c r="AB55" s="13"/>
      <c r="AC55" s="13"/>
      <c r="AD55" s="13"/>
      <c r="AE55" s="13"/>
      <c r="AF55" s="14"/>
    </row>
    <row r="56" spans="1:32" ht="12.75">
      <c r="A56" s="3"/>
      <c r="B56" s="4"/>
      <c r="C56" s="5" t="s">
        <v>5</v>
      </c>
      <c r="D56" s="5" t="s">
        <v>12</v>
      </c>
      <c r="E56" s="125" t="s">
        <v>15</v>
      </c>
      <c r="F56" s="101"/>
      <c r="G56" s="101"/>
      <c r="H56" s="15"/>
      <c r="I56" s="16"/>
      <c r="J56" s="89"/>
      <c r="K56" s="89"/>
      <c r="L56" s="89"/>
      <c r="M56" s="119" t="s">
        <v>12544</v>
      </c>
      <c r="N56" s="103"/>
      <c r="O56" s="8"/>
      <c r="P56" s="9"/>
      <c r="Q56" s="10"/>
      <c r="R56" s="45"/>
      <c r="S56" s="123"/>
      <c r="T56" s="45"/>
      <c r="U56" s="11"/>
      <c r="V56" s="12"/>
      <c r="W56" s="12"/>
      <c r="X56" s="11"/>
      <c r="Y56" s="9"/>
      <c r="Z56" s="11"/>
      <c r="AA56" s="13"/>
      <c r="AB56" s="13"/>
      <c r="AC56" s="13"/>
      <c r="AD56" s="13"/>
      <c r="AE56" s="13"/>
      <c r="AF56" s="14"/>
    </row>
    <row r="57" spans="1:32" ht="12.75">
      <c r="A57" s="3"/>
      <c r="B57" s="4"/>
      <c r="C57" s="5" t="s">
        <v>5</v>
      </c>
      <c r="D57" s="5" t="s">
        <v>6</v>
      </c>
      <c r="E57" s="125" t="s">
        <v>7</v>
      </c>
      <c r="F57" s="101"/>
      <c r="G57" s="101"/>
      <c r="H57" s="15"/>
      <c r="I57" s="16"/>
      <c r="J57" s="89"/>
      <c r="K57" s="89"/>
      <c r="L57" s="89"/>
      <c r="M57" s="119" t="s">
        <v>12544</v>
      </c>
      <c r="N57" s="103"/>
      <c r="O57" s="8"/>
      <c r="P57" s="9"/>
      <c r="Q57" s="10"/>
      <c r="R57" s="45"/>
      <c r="S57" s="123"/>
      <c r="T57" s="45"/>
      <c r="U57" s="11"/>
      <c r="V57" s="12"/>
      <c r="W57" s="12"/>
      <c r="X57" s="11"/>
      <c r="Y57" s="9"/>
      <c r="Z57" s="11"/>
      <c r="AA57" s="13"/>
      <c r="AB57" s="13"/>
      <c r="AC57" s="13"/>
      <c r="AD57" s="13"/>
      <c r="AE57" s="13"/>
      <c r="AF57" s="14"/>
    </row>
    <row r="58" spans="1:32" ht="25.5" hidden="1">
      <c r="A58" s="3" t="s">
        <v>53</v>
      </c>
      <c r="B58" s="4"/>
      <c r="C58" s="5" t="s">
        <v>19</v>
      </c>
      <c r="D58" s="5" t="s">
        <v>54</v>
      </c>
      <c r="E58" s="5" t="s">
        <v>20</v>
      </c>
      <c r="F58" s="101"/>
      <c r="G58" s="101"/>
      <c r="H58" s="15" t="s">
        <v>55</v>
      </c>
      <c r="I58" s="16" t="s">
        <v>56</v>
      </c>
      <c r="J58" s="89"/>
      <c r="K58" s="89"/>
      <c r="L58" s="89"/>
      <c r="M58" s="89"/>
      <c r="N58" s="17"/>
      <c r="O58" s="8">
        <v>472.25</v>
      </c>
      <c r="P58" s="9"/>
      <c r="Q58" s="10">
        <v>44348</v>
      </c>
      <c r="R58" s="45"/>
      <c r="S58" s="45"/>
      <c r="T58" s="45"/>
      <c r="U58" s="11">
        <v>2021</v>
      </c>
      <c r="V58" s="12">
        <v>6</v>
      </c>
      <c r="W58" s="12">
        <v>87</v>
      </c>
      <c r="X58" s="11" t="s">
        <v>8</v>
      </c>
      <c r="Y58" s="9"/>
      <c r="Z58" s="11" t="s">
        <v>9</v>
      </c>
      <c r="AA58" s="13"/>
      <c r="AB58" s="13"/>
      <c r="AC58" s="13"/>
      <c r="AD58" s="13">
        <f t="shared" si="0"/>
        <v>0</v>
      </c>
      <c r="AE58" s="13">
        <f t="shared" si="1"/>
        <v>472.25</v>
      </c>
      <c r="AF58" s="14">
        <f t="shared" si="2"/>
        <v>1</v>
      </c>
    </row>
    <row r="59" spans="1:32" ht="12.75">
      <c r="A59" s="3"/>
      <c r="B59" s="4"/>
      <c r="C59" s="5" t="s">
        <v>5</v>
      </c>
      <c r="D59" s="5" t="s">
        <v>14</v>
      </c>
      <c r="E59" s="125" t="s">
        <v>15</v>
      </c>
      <c r="F59" s="101"/>
      <c r="G59" s="101"/>
      <c r="H59" s="15"/>
      <c r="I59" s="16"/>
      <c r="J59" s="89"/>
      <c r="K59" s="89"/>
      <c r="L59" s="89"/>
      <c r="M59" s="119" t="s">
        <v>12544</v>
      </c>
      <c r="N59" s="103"/>
      <c r="O59" s="8"/>
      <c r="P59" s="9"/>
      <c r="Q59" s="10"/>
      <c r="R59" s="45"/>
      <c r="S59" s="123"/>
      <c r="T59" s="45"/>
      <c r="U59" s="11"/>
      <c r="V59" s="12"/>
      <c r="W59" s="12"/>
      <c r="X59" s="11"/>
      <c r="Y59" s="9"/>
      <c r="Z59" s="11"/>
      <c r="AA59" s="13"/>
      <c r="AB59" s="13"/>
      <c r="AC59" s="13"/>
      <c r="AD59" s="13"/>
      <c r="AE59" s="13"/>
      <c r="AF59" s="14"/>
    </row>
    <row r="60" spans="1:32" ht="12.75">
      <c r="A60" s="3"/>
      <c r="B60" s="4"/>
      <c r="C60" s="5" t="s">
        <v>5</v>
      </c>
      <c r="D60" s="5" t="s">
        <v>25</v>
      </c>
      <c r="E60" s="125" t="s">
        <v>57</v>
      </c>
      <c r="F60" s="101"/>
      <c r="G60" s="101"/>
      <c r="H60" s="15"/>
      <c r="I60" s="16"/>
      <c r="J60" s="89"/>
      <c r="K60" s="89"/>
      <c r="L60" s="89"/>
      <c r="M60" s="119" t="s">
        <v>12544</v>
      </c>
      <c r="N60" s="103"/>
      <c r="O60" s="8"/>
      <c r="P60" s="9"/>
      <c r="Q60" s="10"/>
      <c r="R60" s="45"/>
      <c r="S60" s="123"/>
      <c r="T60" s="45"/>
      <c r="U60" s="11"/>
      <c r="V60" s="12"/>
      <c r="W60" s="12"/>
      <c r="X60" s="11"/>
      <c r="Y60" s="9"/>
      <c r="Z60" s="11"/>
      <c r="AA60" s="13"/>
      <c r="AB60" s="13"/>
      <c r="AC60" s="13"/>
      <c r="AD60" s="13"/>
      <c r="AE60" s="13"/>
      <c r="AF60" s="14"/>
    </row>
    <row r="61" spans="1:32" ht="25.5" hidden="1">
      <c r="A61" s="3" t="s">
        <v>58</v>
      </c>
      <c r="B61" s="4"/>
      <c r="C61" s="5" t="s">
        <v>19</v>
      </c>
      <c r="D61" s="5" t="s">
        <v>14</v>
      </c>
      <c r="E61" s="5" t="s">
        <v>27</v>
      </c>
      <c r="F61" s="101"/>
      <c r="G61" s="101"/>
      <c r="H61" s="15" t="s">
        <v>59</v>
      </c>
      <c r="I61" s="16" t="s">
        <v>60</v>
      </c>
      <c r="J61" s="89"/>
      <c r="K61" s="89"/>
      <c r="L61" s="89"/>
      <c r="M61" s="89"/>
      <c r="N61" s="17"/>
      <c r="O61" s="8">
        <v>1360</v>
      </c>
      <c r="P61" s="9"/>
      <c r="Q61" s="10">
        <v>44348</v>
      </c>
      <c r="R61" s="45"/>
      <c r="S61" s="45"/>
      <c r="T61" s="45"/>
      <c r="U61" s="11">
        <v>2021</v>
      </c>
      <c r="V61" s="12">
        <v>6</v>
      </c>
      <c r="W61" s="12">
        <v>30</v>
      </c>
      <c r="X61" s="11" t="s">
        <v>8</v>
      </c>
      <c r="Y61" s="9"/>
      <c r="Z61" s="11" t="s">
        <v>9</v>
      </c>
      <c r="AA61" s="13"/>
      <c r="AB61" s="13"/>
      <c r="AC61" s="13"/>
      <c r="AD61" s="13">
        <f t="shared" si="0"/>
        <v>0</v>
      </c>
      <c r="AE61" s="13">
        <f t="shared" si="1"/>
        <v>1360</v>
      </c>
      <c r="AF61" s="14">
        <f t="shared" si="2"/>
        <v>1</v>
      </c>
    </row>
    <row r="62" spans="1:32" ht="12.75">
      <c r="A62" s="3"/>
      <c r="B62" s="4"/>
      <c r="C62" s="5" t="s">
        <v>5</v>
      </c>
      <c r="D62" s="5" t="s">
        <v>30</v>
      </c>
      <c r="E62" s="125" t="s">
        <v>23</v>
      </c>
      <c r="F62" s="101"/>
      <c r="G62" s="101"/>
      <c r="H62" s="15"/>
      <c r="I62" s="16"/>
      <c r="J62" s="89"/>
      <c r="K62" s="89"/>
      <c r="L62" s="89"/>
      <c r="M62" s="119" t="s">
        <v>12544</v>
      </c>
      <c r="N62" s="103"/>
      <c r="O62" s="8"/>
      <c r="P62" s="9"/>
      <c r="Q62" s="10"/>
      <c r="R62" s="45"/>
      <c r="S62" s="123"/>
      <c r="T62" s="45"/>
      <c r="U62" s="11"/>
      <c r="V62" s="12"/>
      <c r="W62" s="12"/>
      <c r="X62" s="11"/>
      <c r="Y62" s="9"/>
      <c r="Z62" s="11"/>
      <c r="AA62" s="13"/>
      <c r="AB62" s="13"/>
      <c r="AC62" s="13"/>
      <c r="AD62" s="13"/>
      <c r="AE62" s="13"/>
      <c r="AF62" s="14"/>
    </row>
    <row r="63" spans="1:32" ht="12.75" hidden="1">
      <c r="A63" s="3" t="s">
        <v>61</v>
      </c>
      <c r="B63" s="4"/>
      <c r="C63" s="5" t="s">
        <v>19</v>
      </c>
      <c r="D63" s="5" t="s">
        <v>54</v>
      </c>
      <c r="E63" s="5" t="s">
        <v>48</v>
      </c>
      <c r="F63" s="101"/>
      <c r="G63" s="101"/>
      <c r="H63" s="15" t="s">
        <v>62</v>
      </c>
      <c r="I63" s="16"/>
      <c r="J63" s="89"/>
      <c r="K63" s="89"/>
      <c r="L63" s="89"/>
      <c r="M63" s="89"/>
      <c r="N63" s="17" t="s">
        <v>63</v>
      </c>
      <c r="O63" s="8">
        <v>70185</v>
      </c>
      <c r="P63" s="9"/>
      <c r="Q63" s="10">
        <v>44348</v>
      </c>
      <c r="R63" s="45"/>
      <c r="S63" s="45"/>
      <c r="T63" s="45"/>
      <c r="U63" s="11">
        <v>2021</v>
      </c>
      <c r="V63" s="12">
        <v>6</v>
      </c>
      <c r="W63" s="12">
        <v>15</v>
      </c>
      <c r="X63" s="11" t="s">
        <v>8</v>
      </c>
      <c r="Y63" s="9" t="s">
        <v>64</v>
      </c>
      <c r="Z63" s="11" t="s">
        <v>9</v>
      </c>
      <c r="AA63" s="13"/>
      <c r="AB63" s="13"/>
      <c r="AC63" s="13"/>
      <c r="AD63" s="13">
        <f t="shared" si="0"/>
        <v>0</v>
      </c>
      <c r="AE63" s="13">
        <f t="shared" si="1"/>
        <v>70185</v>
      </c>
      <c r="AF63" s="14">
        <f t="shared" si="2"/>
        <v>1</v>
      </c>
    </row>
    <row r="64" spans="1:32" ht="12.75">
      <c r="A64" s="3"/>
      <c r="B64" s="4"/>
      <c r="C64" s="5" t="s">
        <v>5</v>
      </c>
      <c r="D64" s="5" t="s">
        <v>30</v>
      </c>
      <c r="E64" s="125" t="s">
        <v>26</v>
      </c>
      <c r="F64" s="101"/>
      <c r="G64" s="101"/>
      <c r="H64" s="15"/>
      <c r="I64" s="16"/>
      <c r="J64" s="89"/>
      <c r="K64" s="89"/>
      <c r="L64" s="89"/>
      <c r="M64" s="119" t="s">
        <v>12544</v>
      </c>
      <c r="N64" s="103"/>
      <c r="O64" s="8"/>
      <c r="P64" s="9"/>
      <c r="Q64" s="10"/>
      <c r="R64" s="45"/>
      <c r="S64" s="123"/>
      <c r="T64" s="45"/>
      <c r="U64" s="11"/>
      <c r="V64" s="12"/>
      <c r="W64" s="12"/>
      <c r="X64" s="11"/>
      <c r="Y64" s="9"/>
      <c r="Z64" s="11"/>
      <c r="AA64" s="13"/>
      <c r="AB64" s="13"/>
      <c r="AC64" s="13"/>
      <c r="AD64" s="13"/>
      <c r="AE64" s="13"/>
      <c r="AF64" s="14"/>
    </row>
    <row r="65" spans="1:32" ht="12.75">
      <c r="A65" s="3"/>
      <c r="B65" s="4"/>
      <c r="C65" s="5" t="s">
        <v>5</v>
      </c>
      <c r="D65" s="5" t="s">
        <v>12</v>
      </c>
      <c r="E65" s="125" t="s">
        <v>17</v>
      </c>
      <c r="F65" s="101"/>
      <c r="G65" s="101"/>
      <c r="H65" s="15"/>
      <c r="I65" s="16"/>
      <c r="J65" s="89"/>
      <c r="K65" s="89"/>
      <c r="L65" s="89"/>
      <c r="M65" s="119" t="s">
        <v>12544</v>
      </c>
      <c r="N65" s="103"/>
      <c r="O65" s="8"/>
      <c r="P65" s="9"/>
      <c r="Q65" s="10"/>
      <c r="R65" s="45"/>
      <c r="S65" s="123"/>
      <c r="T65" s="45"/>
      <c r="U65" s="11"/>
      <c r="V65" s="12"/>
      <c r="W65" s="12"/>
      <c r="X65" s="11"/>
      <c r="Y65" s="9"/>
      <c r="Z65" s="11"/>
      <c r="AA65" s="13"/>
      <c r="AB65" s="13"/>
      <c r="AC65" s="13"/>
      <c r="AD65" s="13"/>
      <c r="AE65" s="13"/>
      <c r="AF65" s="14"/>
    </row>
    <row r="66" spans="1:32" ht="12.75">
      <c r="A66" s="3"/>
      <c r="B66" s="4"/>
      <c r="C66" s="5" t="s">
        <v>5</v>
      </c>
      <c r="D66" s="5" t="s">
        <v>12</v>
      </c>
      <c r="E66" s="125" t="s">
        <v>11</v>
      </c>
      <c r="F66" s="101"/>
      <c r="G66" s="101"/>
      <c r="H66" s="15"/>
      <c r="I66" s="16"/>
      <c r="J66" s="89"/>
      <c r="K66" s="89"/>
      <c r="L66" s="89"/>
      <c r="M66" s="119" t="s">
        <v>12544</v>
      </c>
      <c r="N66" s="103"/>
      <c r="O66" s="8"/>
      <c r="P66" s="9"/>
      <c r="Q66" s="10"/>
      <c r="R66" s="45"/>
      <c r="S66" s="123"/>
      <c r="T66" s="45"/>
      <c r="U66" s="11"/>
      <c r="V66" s="12"/>
      <c r="W66" s="12"/>
      <c r="X66" s="11"/>
      <c r="Y66" s="9"/>
      <c r="Z66" s="11"/>
      <c r="AA66" s="13"/>
      <c r="AB66" s="13"/>
      <c r="AC66" s="13"/>
      <c r="AD66" s="13"/>
      <c r="AE66" s="13"/>
      <c r="AF66" s="14"/>
    </row>
    <row r="67" spans="1:32" ht="12.75">
      <c r="A67" s="3"/>
      <c r="B67" s="4"/>
      <c r="C67" s="5" t="s">
        <v>5</v>
      </c>
      <c r="D67" s="5" t="s">
        <v>12</v>
      </c>
      <c r="E67" s="125" t="s">
        <v>13</v>
      </c>
      <c r="F67" s="101"/>
      <c r="G67" s="101"/>
      <c r="H67" s="15"/>
      <c r="I67" s="16"/>
      <c r="J67" s="89"/>
      <c r="K67" s="89"/>
      <c r="L67" s="89"/>
      <c r="M67" s="119" t="s">
        <v>12544</v>
      </c>
      <c r="N67" s="103"/>
      <c r="O67" s="8"/>
      <c r="P67" s="9"/>
      <c r="Q67" s="10"/>
      <c r="R67" s="45"/>
      <c r="S67" s="123"/>
      <c r="T67" s="45"/>
      <c r="U67" s="11"/>
      <c r="V67" s="12"/>
      <c r="W67" s="12"/>
      <c r="X67" s="11"/>
      <c r="Y67" s="9"/>
      <c r="Z67" s="11"/>
      <c r="AA67" s="13"/>
      <c r="AB67" s="13"/>
      <c r="AC67" s="13"/>
      <c r="AD67" s="13"/>
      <c r="AE67" s="13"/>
      <c r="AF67" s="14"/>
    </row>
    <row r="68" spans="1:32" ht="12.75">
      <c r="A68" s="3"/>
      <c r="B68" s="4"/>
      <c r="C68" s="5" t="s">
        <v>5</v>
      </c>
      <c r="D68" s="5" t="s">
        <v>12</v>
      </c>
      <c r="E68" s="125" t="s">
        <v>11</v>
      </c>
      <c r="F68" s="101"/>
      <c r="G68" s="101"/>
      <c r="H68" s="15"/>
      <c r="I68" s="16"/>
      <c r="J68" s="89"/>
      <c r="K68" s="89"/>
      <c r="L68" s="89"/>
      <c r="M68" s="119" t="s">
        <v>12544</v>
      </c>
      <c r="N68" s="103"/>
      <c r="O68" s="8"/>
      <c r="P68" s="9"/>
      <c r="Q68" s="10"/>
      <c r="R68" s="45"/>
      <c r="S68" s="123"/>
      <c r="T68" s="45"/>
      <c r="U68" s="11"/>
      <c r="V68" s="12"/>
      <c r="W68" s="12"/>
      <c r="X68" s="11"/>
      <c r="Y68" s="9"/>
      <c r="Z68" s="11"/>
      <c r="AA68" s="13"/>
      <c r="AB68" s="13"/>
      <c r="AC68" s="13"/>
      <c r="AD68" s="13"/>
      <c r="AE68" s="13"/>
      <c r="AF68" s="14"/>
    </row>
    <row r="69" spans="1:32" ht="12.75">
      <c r="A69" s="3"/>
      <c r="B69" s="4"/>
      <c r="C69" s="5" t="s">
        <v>5</v>
      </c>
      <c r="D69" s="5" t="s">
        <v>36</v>
      </c>
      <c r="E69" s="125" t="s">
        <v>15</v>
      </c>
      <c r="F69" s="101"/>
      <c r="G69" s="101"/>
      <c r="H69" s="15"/>
      <c r="I69" s="16"/>
      <c r="J69" s="89"/>
      <c r="K69" s="89"/>
      <c r="L69" s="89"/>
      <c r="M69" s="119" t="s">
        <v>12544</v>
      </c>
      <c r="N69" s="103"/>
      <c r="O69" s="8"/>
      <c r="P69" s="9"/>
      <c r="Q69" s="10"/>
      <c r="R69" s="45"/>
      <c r="S69" s="123"/>
      <c r="T69" s="45"/>
      <c r="U69" s="11"/>
      <c r="V69" s="12"/>
      <c r="W69" s="12"/>
      <c r="X69" s="11"/>
      <c r="Y69" s="9"/>
      <c r="Z69" s="11"/>
      <c r="AA69" s="13"/>
      <c r="AB69" s="13"/>
      <c r="AC69" s="13"/>
      <c r="AD69" s="13"/>
      <c r="AE69" s="13"/>
      <c r="AF69" s="14"/>
    </row>
    <row r="70" spans="1:32" ht="12.75">
      <c r="A70" s="3"/>
      <c r="B70" s="4"/>
      <c r="C70" s="5" t="s">
        <v>5</v>
      </c>
      <c r="D70" s="5" t="s">
        <v>14</v>
      </c>
      <c r="E70" s="125" t="s">
        <v>13</v>
      </c>
      <c r="F70" s="101"/>
      <c r="G70" s="101"/>
      <c r="H70" s="15"/>
      <c r="I70" s="16"/>
      <c r="J70" s="89"/>
      <c r="K70" s="89"/>
      <c r="L70" s="89"/>
      <c r="M70" s="119" t="s">
        <v>12544</v>
      </c>
      <c r="N70" s="103"/>
      <c r="O70" s="8"/>
      <c r="P70" s="9"/>
      <c r="Q70" s="10"/>
      <c r="R70" s="45"/>
      <c r="S70" s="123"/>
      <c r="T70" s="45"/>
      <c r="U70" s="11"/>
      <c r="V70" s="12"/>
      <c r="W70" s="12"/>
      <c r="X70" s="11"/>
      <c r="Y70" s="9"/>
      <c r="Z70" s="11"/>
      <c r="AA70" s="13"/>
      <c r="AB70" s="13"/>
      <c r="AC70" s="13"/>
      <c r="AD70" s="13"/>
      <c r="AE70" s="13"/>
      <c r="AF70" s="14"/>
    </row>
    <row r="71" spans="1:32" ht="12.75">
      <c r="A71" s="3"/>
      <c r="B71" s="4"/>
      <c r="C71" s="5" t="s">
        <v>5</v>
      </c>
      <c r="D71" s="5" t="s">
        <v>14</v>
      </c>
      <c r="E71" s="125" t="s">
        <v>27</v>
      </c>
      <c r="F71" s="101"/>
      <c r="G71" s="101"/>
      <c r="H71" s="15"/>
      <c r="I71" s="16"/>
      <c r="J71" s="89"/>
      <c r="K71" s="89"/>
      <c r="L71" s="89"/>
      <c r="M71" s="119" t="s">
        <v>12544</v>
      </c>
      <c r="N71" s="103"/>
      <c r="O71" s="8"/>
      <c r="P71" s="9"/>
      <c r="Q71" s="10"/>
      <c r="R71" s="45"/>
      <c r="S71" s="123"/>
      <c r="T71" s="45"/>
      <c r="U71" s="11"/>
      <c r="V71" s="12"/>
      <c r="W71" s="12"/>
      <c r="X71" s="11"/>
      <c r="Y71" s="9"/>
      <c r="Z71" s="11"/>
      <c r="AA71" s="13"/>
      <c r="AB71" s="13"/>
      <c r="AC71" s="13"/>
      <c r="AD71" s="13"/>
      <c r="AE71" s="13"/>
      <c r="AF71" s="14"/>
    </row>
    <row r="72" spans="1:32" ht="12.75">
      <c r="A72" s="3"/>
      <c r="B72" s="4"/>
      <c r="C72" s="5" t="s">
        <v>5</v>
      </c>
      <c r="D72" s="5" t="s">
        <v>14</v>
      </c>
      <c r="E72" s="125" t="s">
        <v>11</v>
      </c>
      <c r="F72" s="101"/>
      <c r="G72" s="101"/>
      <c r="H72" s="15"/>
      <c r="I72" s="16"/>
      <c r="J72" s="89"/>
      <c r="K72" s="89"/>
      <c r="L72" s="89"/>
      <c r="M72" s="119" t="s">
        <v>12544</v>
      </c>
      <c r="N72" s="103"/>
      <c r="O72" s="8"/>
      <c r="P72" s="9"/>
      <c r="Q72" s="10"/>
      <c r="R72" s="45"/>
      <c r="S72" s="123"/>
      <c r="T72" s="45"/>
      <c r="U72" s="11"/>
      <c r="V72" s="12"/>
      <c r="W72" s="12"/>
      <c r="X72" s="11"/>
      <c r="Y72" s="9"/>
      <c r="Z72" s="11"/>
      <c r="AA72" s="13"/>
      <c r="AB72" s="13"/>
      <c r="AC72" s="13"/>
      <c r="AD72" s="13"/>
      <c r="AE72" s="13"/>
      <c r="AF72" s="14"/>
    </row>
    <row r="73" spans="1:32" ht="12.75">
      <c r="A73" s="3"/>
      <c r="B73" s="4"/>
      <c r="C73" s="5" t="s">
        <v>5</v>
      </c>
      <c r="D73" s="5" t="s">
        <v>14</v>
      </c>
      <c r="E73" s="125" t="s">
        <v>23</v>
      </c>
      <c r="F73" s="101"/>
      <c r="G73" s="101"/>
      <c r="H73" s="15"/>
      <c r="I73" s="16"/>
      <c r="J73" s="89"/>
      <c r="K73" s="89"/>
      <c r="L73" s="89"/>
      <c r="M73" s="119" t="s">
        <v>12544</v>
      </c>
      <c r="N73" s="103"/>
      <c r="O73" s="8"/>
      <c r="P73" s="9"/>
      <c r="Q73" s="10"/>
      <c r="R73" s="45"/>
      <c r="S73" s="123"/>
      <c r="T73" s="45"/>
      <c r="U73" s="11"/>
      <c r="V73" s="12"/>
      <c r="W73" s="12"/>
      <c r="X73" s="11"/>
      <c r="Y73" s="9"/>
      <c r="Z73" s="11"/>
      <c r="AA73" s="13"/>
      <c r="AB73" s="13"/>
      <c r="AC73" s="13"/>
      <c r="AD73" s="13"/>
      <c r="AE73" s="13"/>
      <c r="AF73" s="14"/>
    </row>
    <row r="74" spans="1:32" ht="12.75" hidden="1">
      <c r="A74" s="3" t="s">
        <v>66</v>
      </c>
      <c r="B74" s="4"/>
      <c r="C74" s="5" t="s">
        <v>19</v>
      </c>
      <c r="D74" s="5" t="s">
        <v>14</v>
      </c>
      <c r="E74" s="5" t="s">
        <v>27</v>
      </c>
      <c r="F74" s="101"/>
      <c r="G74" s="101"/>
      <c r="H74" s="15" t="s">
        <v>67</v>
      </c>
      <c r="I74" s="16" t="s">
        <v>68</v>
      </c>
      <c r="J74" s="89"/>
      <c r="K74" s="89"/>
      <c r="L74" s="89"/>
      <c r="M74" s="89"/>
      <c r="N74" s="17"/>
      <c r="O74" s="8">
        <v>440</v>
      </c>
      <c r="P74" s="9"/>
      <c r="Q74" s="10">
        <v>44341</v>
      </c>
      <c r="R74" s="45"/>
      <c r="S74" s="45"/>
      <c r="T74" s="45"/>
      <c r="U74" s="11">
        <v>2021</v>
      </c>
      <c r="V74" s="12">
        <v>5</v>
      </c>
      <c r="W74" s="12">
        <v>34</v>
      </c>
      <c r="X74" s="11" t="s">
        <v>8</v>
      </c>
      <c r="Y74" s="9"/>
      <c r="Z74" s="11" t="s">
        <v>9</v>
      </c>
      <c r="AA74" s="13"/>
      <c r="AB74" s="13"/>
      <c r="AC74" s="13"/>
      <c r="AD74" s="13">
        <f t="shared" ref="AD67:AD130" si="3">AA74+AB74+AC74</f>
        <v>0</v>
      </c>
      <c r="AE74" s="13">
        <f t="shared" ref="AE67:AE130" si="4">O74-AD74</f>
        <v>440</v>
      </c>
      <c r="AF74" s="14">
        <f t="shared" ref="AF67:AF130" si="5">AE74/O74</f>
        <v>1</v>
      </c>
    </row>
    <row r="75" spans="1:32" ht="12.75">
      <c r="A75" s="3"/>
      <c r="B75" s="4"/>
      <c r="C75" s="5" t="s">
        <v>5</v>
      </c>
      <c r="D75" s="5" t="s">
        <v>14</v>
      </c>
      <c r="E75" s="125" t="s">
        <v>15</v>
      </c>
      <c r="F75" s="101"/>
      <c r="G75" s="101"/>
      <c r="H75" s="15"/>
      <c r="I75" s="16"/>
      <c r="J75" s="89"/>
      <c r="K75" s="89"/>
      <c r="L75" s="89"/>
      <c r="M75" s="119" t="s">
        <v>12544</v>
      </c>
      <c r="N75" s="103"/>
      <c r="O75" s="8"/>
      <c r="P75" s="9"/>
      <c r="Q75" s="10"/>
      <c r="R75" s="45"/>
      <c r="S75" s="123"/>
      <c r="T75" s="45"/>
      <c r="U75" s="11"/>
      <c r="V75" s="12"/>
      <c r="W75" s="12"/>
      <c r="X75" s="11"/>
      <c r="Y75" s="9"/>
      <c r="Z75" s="11"/>
      <c r="AA75" s="13"/>
      <c r="AB75" s="13"/>
      <c r="AC75" s="13"/>
      <c r="AD75" s="13"/>
      <c r="AE75" s="13"/>
      <c r="AF75" s="14"/>
    </row>
    <row r="76" spans="1:32" ht="12.75">
      <c r="A76" s="3"/>
      <c r="B76" s="4"/>
      <c r="C76" s="5" t="s">
        <v>5</v>
      </c>
      <c r="D76" s="5" t="s">
        <v>14</v>
      </c>
      <c r="E76" s="125" t="s">
        <v>23</v>
      </c>
      <c r="F76" s="101"/>
      <c r="G76" s="101"/>
      <c r="H76" s="15"/>
      <c r="I76" s="16"/>
      <c r="J76" s="89"/>
      <c r="K76" s="89"/>
      <c r="L76" s="89"/>
      <c r="M76" s="119" t="s">
        <v>12544</v>
      </c>
      <c r="N76" s="103"/>
      <c r="O76" s="8"/>
      <c r="P76" s="9"/>
      <c r="Q76" s="10"/>
      <c r="R76" s="45"/>
      <c r="S76" s="123"/>
      <c r="T76" s="45"/>
      <c r="U76" s="11"/>
      <c r="V76" s="12"/>
      <c r="W76" s="12"/>
      <c r="X76" s="11"/>
      <c r="Y76" s="9"/>
      <c r="Z76" s="11"/>
      <c r="AA76" s="13"/>
      <c r="AB76" s="13"/>
      <c r="AC76" s="13"/>
      <c r="AD76" s="13"/>
      <c r="AE76" s="13"/>
      <c r="AF76" s="14"/>
    </row>
    <row r="77" spans="1:32" ht="38.25" hidden="1">
      <c r="A77" s="3" t="s">
        <v>69</v>
      </c>
      <c r="B77" s="4"/>
      <c r="C77" s="5" t="s">
        <v>19</v>
      </c>
      <c r="D77" s="5" t="s">
        <v>6</v>
      </c>
      <c r="E77" s="5" t="s">
        <v>17</v>
      </c>
      <c r="F77" s="101"/>
      <c r="G77" s="101"/>
      <c r="H77" s="15" t="s">
        <v>70</v>
      </c>
      <c r="I77" s="16" t="s">
        <v>71</v>
      </c>
      <c r="J77" s="89"/>
      <c r="K77" s="89"/>
      <c r="L77" s="89"/>
      <c r="M77" s="89"/>
      <c r="N77" s="17" t="s">
        <v>72</v>
      </c>
      <c r="O77" s="8">
        <v>4997.2</v>
      </c>
      <c r="P77" s="9"/>
      <c r="Q77" s="10">
        <v>44341</v>
      </c>
      <c r="R77" s="45"/>
      <c r="S77" s="45"/>
      <c r="T77" s="45"/>
      <c r="U77" s="11">
        <v>2021</v>
      </c>
      <c r="V77" s="12">
        <v>6</v>
      </c>
      <c r="W77" s="12">
        <v>34</v>
      </c>
      <c r="X77" s="11" t="s">
        <v>8</v>
      </c>
      <c r="Y77" s="9" t="s">
        <v>73</v>
      </c>
      <c r="Z77" s="11" t="s">
        <v>9</v>
      </c>
      <c r="AA77" s="13"/>
      <c r="AB77" s="13"/>
      <c r="AC77" s="13"/>
      <c r="AD77" s="13">
        <f t="shared" si="3"/>
        <v>0</v>
      </c>
      <c r="AE77" s="13">
        <f t="shared" si="4"/>
        <v>4997.2</v>
      </c>
      <c r="AF77" s="14">
        <f t="shared" si="5"/>
        <v>1</v>
      </c>
    </row>
    <row r="78" spans="1:32" ht="12.75">
      <c r="A78" s="3"/>
      <c r="B78" s="4"/>
      <c r="C78" s="5" t="s">
        <v>5</v>
      </c>
      <c r="D78" s="5" t="s">
        <v>36</v>
      </c>
      <c r="E78" s="125" t="s">
        <v>23</v>
      </c>
      <c r="F78" s="101"/>
      <c r="G78" s="101"/>
      <c r="H78" s="15"/>
      <c r="I78" s="16"/>
      <c r="J78" s="89"/>
      <c r="K78" s="89"/>
      <c r="L78" s="89"/>
      <c r="M78" s="119" t="s">
        <v>12544</v>
      </c>
      <c r="N78" s="103"/>
      <c r="O78" s="8"/>
      <c r="P78" s="9"/>
      <c r="Q78" s="10"/>
      <c r="R78" s="45"/>
      <c r="S78" s="123"/>
      <c r="T78" s="45"/>
      <c r="U78" s="11"/>
      <c r="V78" s="12"/>
      <c r="W78" s="12"/>
      <c r="X78" s="11"/>
      <c r="Y78" s="9"/>
      <c r="Z78" s="11"/>
      <c r="AA78" s="13"/>
      <c r="AB78" s="13"/>
      <c r="AC78" s="13"/>
      <c r="AD78" s="13"/>
      <c r="AE78" s="13"/>
      <c r="AF78" s="14"/>
    </row>
    <row r="79" spans="1:32" ht="12.75">
      <c r="A79" s="3"/>
      <c r="B79" s="4"/>
      <c r="C79" s="5" t="s">
        <v>5</v>
      </c>
      <c r="D79" s="5" t="s">
        <v>36</v>
      </c>
      <c r="E79" s="125" t="s">
        <v>11</v>
      </c>
      <c r="F79" s="101"/>
      <c r="G79" s="101"/>
      <c r="H79" s="15"/>
      <c r="I79" s="16"/>
      <c r="J79" s="89"/>
      <c r="K79" s="89"/>
      <c r="L79" s="89"/>
      <c r="M79" s="119" t="s">
        <v>12544</v>
      </c>
      <c r="N79" s="103"/>
      <c r="O79" s="8"/>
      <c r="P79" s="9"/>
      <c r="Q79" s="10"/>
      <c r="R79" s="45"/>
      <c r="S79" s="123"/>
      <c r="T79" s="45"/>
      <c r="U79" s="11"/>
      <c r="V79" s="12"/>
      <c r="W79" s="12"/>
      <c r="X79" s="11"/>
      <c r="Y79" s="9"/>
      <c r="Z79" s="11"/>
      <c r="AA79" s="13"/>
      <c r="AB79" s="13"/>
      <c r="AC79" s="13"/>
      <c r="AD79" s="13"/>
      <c r="AE79" s="13"/>
      <c r="AF79" s="14"/>
    </row>
    <row r="80" spans="1:32" ht="12.75">
      <c r="A80" s="3"/>
      <c r="B80" s="4"/>
      <c r="C80" s="5" t="s">
        <v>5</v>
      </c>
      <c r="D80" s="5" t="s">
        <v>30</v>
      </c>
      <c r="E80" s="125" t="s">
        <v>26</v>
      </c>
      <c r="F80" s="101"/>
      <c r="G80" s="101"/>
      <c r="H80" s="15"/>
      <c r="I80" s="16"/>
      <c r="J80" s="89"/>
      <c r="K80" s="89"/>
      <c r="L80" s="89"/>
      <c r="M80" s="119" t="s">
        <v>12544</v>
      </c>
      <c r="N80" s="103"/>
      <c r="O80" s="8"/>
      <c r="P80" s="9"/>
      <c r="Q80" s="10"/>
      <c r="R80" s="45"/>
      <c r="S80" s="123"/>
      <c r="T80" s="45"/>
      <c r="U80" s="11"/>
      <c r="V80" s="12"/>
      <c r="W80" s="12"/>
      <c r="X80" s="11"/>
      <c r="Y80" s="9"/>
      <c r="Z80" s="11"/>
      <c r="AA80" s="13"/>
      <c r="AB80" s="13"/>
      <c r="AC80" s="13"/>
      <c r="AD80" s="13"/>
      <c r="AE80" s="13"/>
      <c r="AF80" s="14"/>
    </row>
    <row r="81" spans="1:32" ht="12.75">
      <c r="A81" s="3"/>
      <c r="B81" s="4"/>
      <c r="C81" s="5" t="s">
        <v>5</v>
      </c>
      <c r="D81" s="5" t="s">
        <v>36</v>
      </c>
      <c r="E81" s="125" t="s">
        <v>13</v>
      </c>
      <c r="F81" s="101"/>
      <c r="G81" s="101"/>
      <c r="H81" s="15"/>
      <c r="I81" s="16"/>
      <c r="J81" s="89"/>
      <c r="K81" s="89"/>
      <c r="L81" s="89"/>
      <c r="M81" s="119" t="s">
        <v>12544</v>
      </c>
      <c r="N81" s="103"/>
      <c r="O81" s="8"/>
      <c r="P81" s="9"/>
      <c r="Q81" s="10"/>
      <c r="R81" s="45"/>
      <c r="S81" s="123"/>
      <c r="T81" s="45"/>
      <c r="U81" s="11"/>
      <c r="V81" s="12"/>
      <c r="W81" s="12"/>
      <c r="X81" s="11"/>
      <c r="Y81" s="9"/>
      <c r="Z81" s="11"/>
      <c r="AA81" s="13"/>
      <c r="AB81" s="13"/>
      <c r="AC81" s="13"/>
      <c r="AD81" s="13"/>
      <c r="AE81" s="13"/>
      <c r="AF81" s="14"/>
    </row>
    <row r="82" spans="1:32" ht="12.75">
      <c r="A82" s="3"/>
      <c r="B82" s="4"/>
      <c r="C82" s="5" t="s">
        <v>5</v>
      </c>
      <c r="D82" s="5" t="s">
        <v>36</v>
      </c>
      <c r="E82" s="125" t="s">
        <v>15</v>
      </c>
      <c r="F82" s="101"/>
      <c r="G82" s="101"/>
      <c r="H82" s="15"/>
      <c r="I82" s="16"/>
      <c r="J82" s="89"/>
      <c r="K82" s="89"/>
      <c r="L82" s="89"/>
      <c r="M82" s="119" t="s">
        <v>12544</v>
      </c>
      <c r="N82" s="103"/>
      <c r="O82" s="8"/>
      <c r="P82" s="9"/>
      <c r="Q82" s="10"/>
      <c r="R82" s="45"/>
      <c r="S82" s="123"/>
      <c r="T82" s="45"/>
      <c r="U82" s="11"/>
      <c r="V82" s="12"/>
      <c r="W82" s="12"/>
      <c r="X82" s="11"/>
      <c r="Y82" s="9"/>
      <c r="Z82" s="11"/>
      <c r="AA82" s="13"/>
      <c r="AB82" s="13"/>
      <c r="AC82" s="13"/>
      <c r="AD82" s="13"/>
      <c r="AE82" s="13"/>
      <c r="AF82" s="14"/>
    </row>
    <row r="83" spans="1:32" ht="25.5" hidden="1">
      <c r="A83" s="3" t="s">
        <v>75</v>
      </c>
      <c r="B83" s="4"/>
      <c r="C83" s="5" t="s">
        <v>19</v>
      </c>
      <c r="D83" s="5" t="s">
        <v>14</v>
      </c>
      <c r="E83" s="5" t="s">
        <v>13</v>
      </c>
      <c r="F83" s="101"/>
      <c r="G83" s="101"/>
      <c r="H83" s="15" t="s">
        <v>76</v>
      </c>
      <c r="I83" s="16" t="s">
        <v>77</v>
      </c>
      <c r="J83" s="89"/>
      <c r="K83" s="89"/>
      <c r="L83" s="89"/>
      <c r="M83" s="89"/>
      <c r="N83" s="17" t="s">
        <v>78</v>
      </c>
      <c r="O83" s="8">
        <v>23440</v>
      </c>
      <c r="P83" s="9"/>
      <c r="Q83" s="10">
        <v>44336</v>
      </c>
      <c r="R83" s="45"/>
      <c r="S83" s="45"/>
      <c r="T83" s="45"/>
      <c r="U83" s="11">
        <v>2021</v>
      </c>
      <c r="V83" s="12">
        <v>6</v>
      </c>
      <c r="W83" s="12">
        <v>48</v>
      </c>
      <c r="X83" s="11" t="s">
        <v>8</v>
      </c>
      <c r="Y83" s="9"/>
      <c r="Z83" s="11" t="s">
        <v>9</v>
      </c>
      <c r="AA83" s="13"/>
      <c r="AB83" s="13"/>
      <c r="AC83" s="13"/>
      <c r="AD83" s="13">
        <f t="shared" si="3"/>
        <v>0</v>
      </c>
      <c r="AE83" s="13">
        <f t="shared" si="4"/>
        <v>23440</v>
      </c>
      <c r="AF83" s="14">
        <f t="shared" si="5"/>
        <v>1</v>
      </c>
    </row>
    <row r="84" spans="1:32" ht="25.5" hidden="1">
      <c r="A84" s="3"/>
      <c r="B84" s="4"/>
      <c r="C84" s="5" t="s">
        <v>79</v>
      </c>
      <c r="D84" s="5" t="s">
        <v>14</v>
      </c>
      <c r="E84" s="5" t="s">
        <v>20</v>
      </c>
      <c r="F84" s="101"/>
      <c r="G84" s="101"/>
      <c r="H84" s="15" t="s">
        <v>80</v>
      </c>
      <c r="I84" s="16" t="s">
        <v>81</v>
      </c>
      <c r="J84" s="89"/>
      <c r="K84" s="89"/>
      <c r="L84" s="89"/>
      <c r="M84" s="89"/>
      <c r="N84" s="17"/>
      <c r="O84" s="8">
        <v>20700</v>
      </c>
      <c r="P84" s="9"/>
      <c r="Q84" s="10">
        <v>44317</v>
      </c>
      <c r="R84" s="45"/>
      <c r="S84" s="45"/>
      <c r="T84" s="45"/>
      <c r="U84" s="11">
        <v>2021</v>
      </c>
      <c r="V84" s="12">
        <v>5</v>
      </c>
      <c r="W84" s="12">
        <v>75</v>
      </c>
      <c r="X84" s="11" t="s">
        <v>8</v>
      </c>
      <c r="Y84" s="9" t="s">
        <v>82</v>
      </c>
      <c r="Z84" s="11" t="s">
        <v>9</v>
      </c>
      <c r="AA84" s="13">
        <v>16695</v>
      </c>
      <c r="AB84" s="13">
        <v>0</v>
      </c>
      <c r="AC84" s="13">
        <v>0</v>
      </c>
      <c r="AD84" s="13">
        <f t="shared" si="3"/>
        <v>16695</v>
      </c>
      <c r="AE84" s="13">
        <f t="shared" si="4"/>
        <v>4005</v>
      </c>
      <c r="AF84" s="14">
        <f t="shared" si="5"/>
        <v>0.19347826086956521</v>
      </c>
    </row>
    <row r="85" spans="1:32" ht="12.75">
      <c r="A85" s="3"/>
      <c r="B85" s="4"/>
      <c r="C85" s="5" t="s">
        <v>5</v>
      </c>
      <c r="D85" s="5" t="s">
        <v>14</v>
      </c>
      <c r="E85" s="125" t="s">
        <v>15</v>
      </c>
      <c r="F85" s="101"/>
      <c r="G85" s="101"/>
      <c r="H85" s="15"/>
      <c r="I85" s="16"/>
      <c r="J85" s="89"/>
      <c r="K85" s="89"/>
      <c r="L85" s="89"/>
      <c r="M85" s="119" t="s">
        <v>12544</v>
      </c>
      <c r="N85" s="103"/>
      <c r="O85" s="8"/>
      <c r="P85" s="9"/>
      <c r="Q85" s="10"/>
      <c r="R85" s="45"/>
      <c r="S85" s="123"/>
      <c r="T85" s="45"/>
      <c r="U85" s="11"/>
      <c r="V85" s="12"/>
      <c r="W85" s="12"/>
      <c r="X85" s="11"/>
      <c r="Y85" s="9"/>
      <c r="Z85" s="11"/>
      <c r="AA85" s="13"/>
      <c r="AB85" s="13"/>
      <c r="AC85" s="13"/>
      <c r="AD85" s="13"/>
      <c r="AE85" s="13"/>
      <c r="AF85" s="14"/>
    </row>
    <row r="86" spans="1:32" ht="12.75">
      <c r="A86" s="3"/>
      <c r="B86" s="4"/>
      <c r="C86" s="5" t="s">
        <v>5</v>
      </c>
      <c r="D86" s="5" t="s">
        <v>14</v>
      </c>
      <c r="E86" s="125" t="s">
        <v>11</v>
      </c>
      <c r="F86" s="101"/>
      <c r="G86" s="101"/>
      <c r="H86" s="15"/>
      <c r="I86" s="16"/>
      <c r="J86" s="89"/>
      <c r="K86" s="89"/>
      <c r="L86" s="89"/>
      <c r="M86" s="119" t="s">
        <v>12544</v>
      </c>
      <c r="N86" s="103"/>
      <c r="O86" s="8"/>
      <c r="P86" s="9"/>
      <c r="Q86" s="10"/>
      <c r="R86" s="45"/>
      <c r="S86" s="123"/>
      <c r="T86" s="45"/>
      <c r="U86" s="11"/>
      <c r="V86" s="12"/>
      <c r="W86" s="12"/>
      <c r="X86" s="11"/>
      <c r="Y86" s="9"/>
      <c r="Z86" s="11"/>
      <c r="AA86" s="13"/>
      <c r="AB86" s="13"/>
      <c r="AC86" s="13"/>
      <c r="AD86" s="13"/>
      <c r="AE86" s="13"/>
      <c r="AF86" s="14"/>
    </row>
    <row r="87" spans="1:32" ht="12.75">
      <c r="A87" s="3"/>
      <c r="B87" s="4"/>
      <c r="C87" s="5" t="s">
        <v>5</v>
      </c>
      <c r="D87" s="5" t="s">
        <v>12</v>
      </c>
      <c r="E87" s="125" t="s">
        <v>26</v>
      </c>
      <c r="F87" s="101"/>
      <c r="G87" s="101"/>
      <c r="H87" s="15"/>
      <c r="I87" s="16"/>
      <c r="J87" s="89"/>
      <c r="K87" s="89"/>
      <c r="L87" s="89"/>
      <c r="M87" s="119" t="s">
        <v>12544</v>
      </c>
      <c r="N87" s="103"/>
      <c r="O87" s="8"/>
      <c r="P87" s="9"/>
      <c r="Q87" s="10"/>
      <c r="R87" s="45"/>
      <c r="S87" s="123"/>
      <c r="T87" s="45"/>
      <c r="U87" s="11"/>
      <c r="V87" s="12"/>
      <c r="W87" s="12"/>
      <c r="X87" s="11"/>
      <c r="Y87" s="9"/>
      <c r="Z87" s="11"/>
      <c r="AA87" s="13"/>
      <c r="AB87" s="13"/>
      <c r="AC87" s="13"/>
      <c r="AD87" s="13"/>
      <c r="AE87" s="13"/>
      <c r="AF87" s="14"/>
    </row>
    <row r="88" spans="1:32" ht="12.75">
      <c r="A88" s="3"/>
      <c r="B88" s="4"/>
      <c r="C88" s="5" t="s">
        <v>5</v>
      </c>
      <c r="D88" s="5" t="s">
        <v>30</v>
      </c>
      <c r="E88" s="125" t="s">
        <v>17</v>
      </c>
      <c r="F88" s="101"/>
      <c r="G88" s="101"/>
      <c r="H88" s="15"/>
      <c r="I88" s="16"/>
      <c r="J88" s="89"/>
      <c r="K88" s="89"/>
      <c r="L88" s="89"/>
      <c r="M88" s="119" t="s">
        <v>12544</v>
      </c>
      <c r="O88" s="8"/>
      <c r="P88" s="17"/>
      <c r="Q88" s="10"/>
      <c r="R88" s="45"/>
      <c r="S88" s="123"/>
      <c r="T88" s="45"/>
      <c r="U88" s="11"/>
      <c r="V88" s="12"/>
      <c r="W88" s="12"/>
      <c r="X88" s="11"/>
      <c r="Y88" s="9"/>
      <c r="Z88" s="11"/>
      <c r="AA88" s="13"/>
      <c r="AB88" s="13"/>
      <c r="AC88" s="13"/>
      <c r="AD88" s="13"/>
      <c r="AE88" s="13"/>
      <c r="AF88" s="14"/>
    </row>
    <row r="89" spans="1:32" ht="12.75">
      <c r="A89" s="3"/>
      <c r="B89" s="4"/>
      <c r="C89" s="5" t="s">
        <v>5</v>
      </c>
      <c r="D89" s="5" t="s">
        <v>14</v>
      </c>
      <c r="E89" s="125" t="s">
        <v>27</v>
      </c>
      <c r="F89" s="101"/>
      <c r="G89" s="101"/>
      <c r="H89" s="15"/>
      <c r="I89" s="16"/>
      <c r="J89" s="89"/>
      <c r="K89" s="89"/>
      <c r="L89" s="89"/>
      <c r="M89" s="119" t="s">
        <v>12544</v>
      </c>
      <c r="N89" s="103"/>
      <c r="O89" s="8"/>
      <c r="P89" s="9"/>
      <c r="Q89" s="10"/>
      <c r="R89" s="45"/>
      <c r="S89" s="123"/>
      <c r="T89" s="45"/>
      <c r="U89" s="11"/>
      <c r="V89" s="12"/>
      <c r="W89" s="12"/>
      <c r="X89" s="11"/>
      <c r="Y89" s="9"/>
      <c r="Z89" s="11"/>
      <c r="AA89" s="13"/>
      <c r="AB89" s="13"/>
      <c r="AC89" s="13"/>
      <c r="AD89" s="13"/>
      <c r="AE89" s="13"/>
      <c r="AF89" s="14"/>
    </row>
    <row r="90" spans="1:32" ht="12.75">
      <c r="A90" s="3"/>
      <c r="B90" s="4"/>
      <c r="C90" s="5" t="s">
        <v>5</v>
      </c>
      <c r="D90" s="5" t="s">
        <v>36</v>
      </c>
      <c r="E90" s="125" t="s">
        <v>11</v>
      </c>
      <c r="F90" s="101"/>
      <c r="G90" s="101"/>
      <c r="H90" s="15"/>
      <c r="I90" s="16"/>
      <c r="J90" s="89"/>
      <c r="K90" s="89"/>
      <c r="L90" s="89"/>
      <c r="M90" s="119" t="s">
        <v>12544</v>
      </c>
      <c r="N90" s="103"/>
      <c r="O90" s="8"/>
      <c r="P90" s="9"/>
      <c r="Q90" s="10"/>
      <c r="R90" s="45"/>
      <c r="S90" s="123"/>
      <c r="T90" s="45"/>
      <c r="U90" s="11"/>
      <c r="V90" s="12"/>
      <c r="W90" s="12"/>
      <c r="X90" s="11"/>
      <c r="Y90" s="9"/>
      <c r="Z90" s="11"/>
      <c r="AA90" s="13"/>
      <c r="AB90" s="13"/>
      <c r="AC90" s="13"/>
      <c r="AD90" s="13"/>
      <c r="AE90" s="13"/>
      <c r="AF90" s="14"/>
    </row>
    <row r="91" spans="1:32" ht="12.75">
      <c r="A91" s="3"/>
      <c r="B91" s="4"/>
      <c r="C91" s="5" t="s">
        <v>5</v>
      </c>
      <c r="D91" s="5" t="s">
        <v>14</v>
      </c>
      <c r="E91" s="125" t="s">
        <v>11</v>
      </c>
      <c r="F91" s="101"/>
      <c r="G91" s="101"/>
      <c r="H91" s="15"/>
      <c r="I91" s="16"/>
      <c r="J91" s="89"/>
      <c r="K91" s="89"/>
      <c r="L91" s="89"/>
      <c r="M91" s="119" t="s">
        <v>12544</v>
      </c>
      <c r="N91" s="103"/>
      <c r="O91" s="8"/>
      <c r="P91" s="9"/>
      <c r="Q91" s="10"/>
      <c r="R91" s="45"/>
      <c r="S91" s="123"/>
      <c r="T91" s="45"/>
      <c r="U91" s="11"/>
      <c r="V91" s="12"/>
      <c r="W91" s="12"/>
      <c r="X91" s="11"/>
      <c r="Y91" s="9"/>
      <c r="Z91" s="11"/>
      <c r="AA91" s="13"/>
      <c r="AB91" s="13"/>
      <c r="AC91" s="13"/>
      <c r="AD91" s="13"/>
      <c r="AE91" s="13"/>
      <c r="AF91" s="14"/>
    </row>
    <row r="92" spans="1:32" ht="12.75">
      <c r="A92" s="3"/>
      <c r="B92" s="4"/>
      <c r="C92" s="5" t="s">
        <v>5</v>
      </c>
      <c r="D92" s="5" t="s">
        <v>12</v>
      </c>
      <c r="E92" s="125" t="s">
        <v>7</v>
      </c>
      <c r="F92" s="101"/>
      <c r="G92" s="101"/>
      <c r="H92" s="15"/>
      <c r="I92" s="16"/>
      <c r="J92" s="89"/>
      <c r="K92" s="89"/>
      <c r="L92" s="89"/>
      <c r="M92" s="119" t="s">
        <v>12544</v>
      </c>
      <c r="N92" s="103"/>
      <c r="O92" s="8"/>
      <c r="P92" s="9"/>
      <c r="Q92" s="10"/>
      <c r="R92" s="45"/>
      <c r="S92" s="123"/>
      <c r="T92" s="45"/>
      <c r="U92" s="11"/>
      <c r="V92" s="12"/>
      <c r="W92" s="12"/>
      <c r="X92" s="11"/>
      <c r="Y92" s="9"/>
      <c r="Z92" s="11"/>
      <c r="AA92" s="13"/>
      <c r="AB92" s="13"/>
      <c r="AC92" s="13"/>
      <c r="AD92" s="13"/>
      <c r="AE92" s="13"/>
      <c r="AF92" s="14"/>
    </row>
    <row r="93" spans="1:32" ht="12.75">
      <c r="A93" s="3"/>
      <c r="B93" s="4"/>
      <c r="C93" s="5" t="s">
        <v>5</v>
      </c>
      <c r="D93" s="5" t="s">
        <v>14</v>
      </c>
      <c r="E93" s="125" t="s">
        <v>27</v>
      </c>
      <c r="F93" s="101"/>
      <c r="G93" s="101"/>
      <c r="H93" s="15"/>
      <c r="I93" s="16"/>
      <c r="J93" s="89"/>
      <c r="K93" s="89"/>
      <c r="L93" s="89"/>
      <c r="M93" s="119" t="s">
        <v>12544</v>
      </c>
      <c r="N93" s="103"/>
      <c r="O93" s="8"/>
      <c r="P93" s="9"/>
      <c r="Q93" s="10"/>
      <c r="R93" s="45"/>
      <c r="S93" s="123"/>
      <c r="T93" s="45"/>
      <c r="U93" s="11"/>
      <c r="V93" s="12"/>
      <c r="W93" s="12"/>
      <c r="X93" s="11"/>
      <c r="Y93" s="9"/>
      <c r="Z93" s="11"/>
      <c r="AA93" s="13"/>
      <c r="AB93" s="13"/>
      <c r="AC93" s="13"/>
      <c r="AD93" s="13"/>
      <c r="AE93" s="13"/>
      <c r="AF93" s="14"/>
    </row>
    <row r="94" spans="1:32" ht="12.75">
      <c r="A94" s="3"/>
      <c r="B94" s="4"/>
      <c r="C94" s="5" t="s">
        <v>5</v>
      </c>
      <c r="D94" s="5" t="s">
        <v>12</v>
      </c>
      <c r="E94" s="125" t="s">
        <v>11</v>
      </c>
      <c r="F94" s="101"/>
      <c r="G94" s="101"/>
      <c r="H94" s="15"/>
      <c r="I94" s="16"/>
      <c r="J94" s="89"/>
      <c r="K94" s="89"/>
      <c r="L94" s="89"/>
      <c r="M94" s="119" t="s">
        <v>12544</v>
      </c>
      <c r="N94" s="103"/>
      <c r="O94" s="8"/>
      <c r="P94" s="9"/>
      <c r="Q94" s="10"/>
      <c r="R94" s="45"/>
      <c r="S94" s="123"/>
      <c r="T94" s="45"/>
      <c r="U94" s="11"/>
      <c r="V94" s="12"/>
      <c r="W94" s="12"/>
      <c r="X94" s="11"/>
      <c r="Y94" s="9"/>
      <c r="Z94" s="11"/>
      <c r="AA94" s="13"/>
      <c r="AB94" s="13"/>
      <c r="AC94" s="13"/>
      <c r="AD94" s="13"/>
      <c r="AE94" s="13"/>
      <c r="AF94" s="14"/>
    </row>
    <row r="95" spans="1:32" ht="25.5" hidden="1">
      <c r="A95" s="3" t="s">
        <v>86</v>
      </c>
      <c r="B95" s="4"/>
      <c r="C95" s="5" t="s">
        <v>19</v>
      </c>
      <c r="D95" s="5" t="s">
        <v>14</v>
      </c>
      <c r="E95" s="5" t="s">
        <v>11</v>
      </c>
      <c r="F95" s="101"/>
      <c r="G95" s="101"/>
      <c r="H95" s="15" t="s">
        <v>85</v>
      </c>
      <c r="I95" s="16" t="s">
        <v>29</v>
      </c>
      <c r="J95" s="89"/>
      <c r="K95" s="89"/>
      <c r="L95" s="89"/>
      <c r="M95" s="89"/>
      <c r="N95" s="17" t="s">
        <v>87</v>
      </c>
      <c r="O95" s="8">
        <v>9626</v>
      </c>
      <c r="P95" s="9"/>
      <c r="Q95" s="10">
        <v>44328</v>
      </c>
      <c r="R95" s="45"/>
      <c r="S95" s="45"/>
      <c r="T95" s="45"/>
      <c r="U95" s="11">
        <v>2021</v>
      </c>
      <c r="V95" s="12">
        <v>5</v>
      </c>
      <c r="W95" s="12">
        <v>84</v>
      </c>
      <c r="X95" s="11" t="s">
        <v>8</v>
      </c>
      <c r="Y95" s="9"/>
      <c r="Z95" s="11" t="s">
        <v>9</v>
      </c>
      <c r="AA95" s="13"/>
      <c r="AB95" s="13"/>
      <c r="AC95" s="13"/>
      <c r="AD95" s="13">
        <f t="shared" si="3"/>
        <v>0</v>
      </c>
      <c r="AE95" s="13">
        <f t="shared" si="4"/>
        <v>9626</v>
      </c>
      <c r="AF95" s="14">
        <f t="shared" si="5"/>
        <v>1</v>
      </c>
    </row>
    <row r="96" spans="1:32" ht="12.75">
      <c r="A96" s="3"/>
      <c r="B96" s="4"/>
      <c r="C96" s="5" t="s">
        <v>5</v>
      </c>
      <c r="D96" s="5" t="s">
        <v>30</v>
      </c>
      <c r="E96" s="125" t="s">
        <v>11</v>
      </c>
      <c r="F96" s="101"/>
      <c r="G96" s="101"/>
      <c r="H96" s="15"/>
      <c r="I96" s="16"/>
      <c r="J96" s="89"/>
      <c r="K96" s="89"/>
      <c r="L96" s="89"/>
      <c r="M96" s="119" t="s">
        <v>12544</v>
      </c>
      <c r="N96" s="103"/>
      <c r="O96" s="8"/>
      <c r="P96" s="9"/>
      <c r="Q96" s="10"/>
      <c r="R96" s="45"/>
      <c r="S96" s="123"/>
      <c r="T96" s="45"/>
      <c r="U96" s="11"/>
      <c r="V96" s="12"/>
      <c r="W96" s="12"/>
      <c r="X96" s="11"/>
      <c r="Y96" s="9"/>
      <c r="Z96" s="11"/>
      <c r="AA96" s="13"/>
      <c r="AB96" s="13"/>
      <c r="AC96" s="13"/>
      <c r="AD96" s="13"/>
      <c r="AE96" s="13"/>
      <c r="AF96" s="14"/>
    </row>
    <row r="97" spans="1:32" ht="12.75">
      <c r="A97" s="3"/>
      <c r="B97" s="4"/>
      <c r="C97" s="5" t="s">
        <v>5</v>
      </c>
      <c r="D97" s="5" t="s">
        <v>14</v>
      </c>
      <c r="E97" s="125" t="s">
        <v>15</v>
      </c>
      <c r="F97" s="101"/>
      <c r="G97" s="101"/>
      <c r="H97" s="15"/>
      <c r="I97" s="16"/>
      <c r="J97" s="89"/>
      <c r="K97" s="89"/>
      <c r="L97" s="89"/>
      <c r="M97" s="119" t="s">
        <v>12544</v>
      </c>
      <c r="N97" s="103"/>
      <c r="O97" s="8"/>
      <c r="P97" s="9"/>
      <c r="Q97" s="10"/>
      <c r="R97" s="45"/>
      <c r="S97" s="123"/>
      <c r="T97" s="45"/>
      <c r="U97" s="11"/>
      <c r="V97" s="12"/>
      <c r="W97" s="12"/>
      <c r="X97" s="11"/>
      <c r="Y97" s="9"/>
      <c r="Z97" s="11"/>
      <c r="AA97" s="13"/>
      <c r="AB97" s="13"/>
      <c r="AC97" s="13"/>
      <c r="AD97" s="13"/>
      <c r="AE97" s="13"/>
      <c r="AF97" s="14"/>
    </row>
    <row r="98" spans="1:32" ht="25.5" hidden="1">
      <c r="A98" s="3" t="s">
        <v>88</v>
      </c>
      <c r="B98" s="4"/>
      <c r="C98" s="5" t="s">
        <v>19</v>
      </c>
      <c r="D98" s="5" t="s">
        <v>25</v>
      </c>
      <c r="E98" s="5" t="s">
        <v>20</v>
      </c>
      <c r="F98" s="101"/>
      <c r="G98" s="101"/>
      <c r="H98" s="15" t="s">
        <v>89</v>
      </c>
      <c r="I98" s="16" t="s">
        <v>90</v>
      </c>
      <c r="J98" s="89"/>
      <c r="K98" s="89"/>
      <c r="L98" s="89"/>
      <c r="M98" s="89"/>
      <c r="N98" s="17"/>
      <c r="O98" s="8">
        <v>780</v>
      </c>
      <c r="P98" s="9"/>
      <c r="Q98" s="10">
        <v>44327</v>
      </c>
      <c r="R98" s="45"/>
      <c r="S98" s="45"/>
      <c r="T98" s="45"/>
      <c r="U98" s="11"/>
      <c r="V98" s="12"/>
      <c r="W98" s="12">
        <v>25</v>
      </c>
      <c r="X98" s="11" t="s">
        <v>8</v>
      </c>
      <c r="Y98" s="9"/>
      <c r="Z98" s="11" t="s">
        <v>9</v>
      </c>
      <c r="AA98" s="13"/>
      <c r="AB98" s="13"/>
      <c r="AC98" s="13"/>
      <c r="AD98" s="13">
        <f t="shared" si="3"/>
        <v>0</v>
      </c>
      <c r="AE98" s="13">
        <f t="shared" si="4"/>
        <v>780</v>
      </c>
      <c r="AF98" s="14">
        <f t="shared" si="5"/>
        <v>1</v>
      </c>
    </row>
    <row r="99" spans="1:32" ht="25.5" hidden="1">
      <c r="A99" s="3" t="s">
        <v>91</v>
      </c>
      <c r="B99" s="4"/>
      <c r="C99" s="5" t="s">
        <v>19</v>
      </c>
      <c r="D99" s="5" t="s">
        <v>30</v>
      </c>
      <c r="E99" s="5" t="s">
        <v>20</v>
      </c>
      <c r="F99" s="101"/>
      <c r="G99" s="101"/>
      <c r="H99" s="15" t="s">
        <v>92</v>
      </c>
      <c r="I99" s="16" t="s">
        <v>93</v>
      </c>
      <c r="J99" s="89"/>
      <c r="K99" s="89"/>
      <c r="L99" s="89"/>
      <c r="M99" s="89"/>
      <c r="N99" s="17"/>
      <c r="O99" s="8">
        <v>370</v>
      </c>
      <c r="P99" s="9"/>
      <c r="Q99" s="10">
        <v>44327</v>
      </c>
      <c r="R99" s="45"/>
      <c r="S99" s="45"/>
      <c r="T99" s="45"/>
      <c r="U99" s="11">
        <v>2021</v>
      </c>
      <c r="V99" s="12">
        <v>6</v>
      </c>
      <c r="W99" s="12">
        <v>5</v>
      </c>
      <c r="X99" s="11" t="s">
        <v>8</v>
      </c>
      <c r="Y99" s="9" t="s">
        <v>94</v>
      </c>
      <c r="Z99" s="11" t="s">
        <v>9</v>
      </c>
      <c r="AA99" s="13"/>
      <c r="AB99" s="13"/>
      <c r="AC99" s="13"/>
      <c r="AD99" s="13">
        <f t="shared" si="3"/>
        <v>0</v>
      </c>
      <c r="AE99" s="13">
        <f t="shared" si="4"/>
        <v>370</v>
      </c>
      <c r="AF99" s="14">
        <f t="shared" si="5"/>
        <v>1</v>
      </c>
    </row>
    <row r="100" spans="1:32" ht="25.5" hidden="1">
      <c r="A100" s="3" t="s">
        <v>95</v>
      </c>
      <c r="B100" s="4"/>
      <c r="C100" s="5" t="s">
        <v>19</v>
      </c>
      <c r="D100" s="5" t="s">
        <v>12</v>
      </c>
      <c r="E100" s="5" t="s">
        <v>23</v>
      </c>
      <c r="F100" s="101"/>
      <c r="G100" s="101"/>
      <c r="H100" s="15" t="s">
        <v>96</v>
      </c>
      <c r="I100" s="16" t="s">
        <v>97</v>
      </c>
      <c r="J100" s="89"/>
      <c r="K100" s="89"/>
      <c r="L100" s="89"/>
      <c r="M100" s="89"/>
      <c r="N100" s="17"/>
      <c r="O100" s="20">
        <v>19243.330000000002</v>
      </c>
      <c r="P100" s="9"/>
      <c r="Q100" s="10">
        <v>44327</v>
      </c>
      <c r="R100" s="45"/>
      <c r="S100" s="45"/>
      <c r="T100" s="45"/>
      <c r="U100" s="11">
        <v>2021</v>
      </c>
      <c r="V100" s="12">
        <v>6</v>
      </c>
      <c r="W100" s="12">
        <v>6</v>
      </c>
      <c r="X100" s="11" t="s">
        <v>8</v>
      </c>
      <c r="Y100" s="9" t="s">
        <v>98</v>
      </c>
      <c r="Z100" s="11" t="s">
        <v>9</v>
      </c>
      <c r="AA100" s="13"/>
      <c r="AB100" s="13"/>
      <c r="AC100" s="13"/>
      <c r="AD100" s="13">
        <f t="shared" si="3"/>
        <v>0</v>
      </c>
      <c r="AE100" s="13">
        <f t="shared" si="4"/>
        <v>19243.330000000002</v>
      </c>
      <c r="AF100" s="14">
        <f t="shared" si="5"/>
        <v>1</v>
      </c>
    </row>
    <row r="101" spans="1:32" ht="12.75">
      <c r="A101" s="3"/>
      <c r="B101" s="4"/>
      <c r="C101" s="5" t="s">
        <v>5</v>
      </c>
      <c r="D101" s="5" t="s">
        <v>30</v>
      </c>
      <c r="E101" s="125" t="s">
        <v>15</v>
      </c>
      <c r="F101" s="101"/>
      <c r="G101" s="101"/>
      <c r="H101" s="15"/>
      <c r="I101" s="16"/>
      <c r="J101" s="89"/>
      <c r="K101" s="89"/>
      <c r="L101" s="89"/>
      <c r="M101" s="119" t="s">
        <v>12544</v>
      </c>
      <c r="N101" s="103"/>
      <c r="O101" s="8"/>
      <c r="P101" s="9"/>
      <c r="Q101" s="10"/>
      <c r="R101" s="45"/>
      <c r="S101" s="123"/>
      <c r="T101" s="45"/>
      <c r="U101" s="11"/>
      <c r="V101" s="12"/>
      <c r="W101" s="12"/>
      <c r="X101" s="11"/>
      <c r="Y101" s="9"/>
      <c r="Z101" s="11"/>
      <c r="AA101" s="13"/>
      <c r="AB101" s="13"/>
      <c r="AC101" s="13"/>
      <c r="AD101" s="13"/>
      <c r="AE101" s="13"/>
      <c r="AF101" s="14"/>
    </row>
    <row r="102" spans="1:32" ht="12.75">
      <c r="A102" s="3"/>
      <c r="B102" s="4"/>
      <c r="C102" s="5" t="s">
        <v>5</v>
      </c>
      <c r="D102" s="5" t="s">
        <v>36</v>
      </c>
      <c r="E102" s="125" t="s">
        <v>23</v>
      </c>
      <c r="F102" s="101"/>
      <c r="G102" s="101"/>
      <c r="H102" s="15"/>
      <c r="I102" s="16"/>
      <c r="J102" s="89"/>
      <c r="K102" s="89"/>
      <c r="L102" s="89"/>
      <c r="M102" s="119" t="s">
        <v>12544</v>
      </c>
      <c r="N102" s="103"/>
      <c r="O102" s="8"/>
      <c r="P102" s="9"/>
      <c r="Q102" s="10"/>
      <c r="R102" s="45"/>
      <c r="S102" s="123"/>
      <c r="T102" s="45"/>
      <c r="U102" s="11"/>
      <c r="V102" s="12"/>
      <c r="W102" s="12"/>
      <c r="X102" s="11"/>
      <c r="Y102" s="9"/>
      <c r="Z102" s="11"/>
      <c r="AA102" s="13"/>
      <c r="AB102" s="13"/>
      <c r="AC102" s="13"/>
      <c r="AD102" s="13"/>
      <c r="AE102" s="13"/>
      <c r="AF102" s="14"/>
    </row>
    <row r="103" spans="1:32" ht="12.75">
      <c r="A103" s="3"/>
      <c r="B103" s="4"/>
      <c r="C103" s="5" t="s">
        <v>5</v>
      </c>
      <c r="D103" s="5" t="s">
        <v>6</v>
      </c>
      <c r="E103" s="125" t="s">
        <v>99</v>
      </c>
      <c r="F103" s="101"/>
      <c r="G103" s="101"/>
      <c r="H103" s="15"/>
      <c r="I103" s="16"/>
      <c r="J103" s="89"/>
      <c r="K103" s="89"/>
      <c r="L103" s="89"/>
      <c r="M103" s="119" t="s">
        <v>12544</v>
      </c>
      <c r="N103" s="103"/>
      <c r="O103" s="8"/>
      <c r="P103" s="9"/>
      <c r="Q103" s="10"/>
      <c r="R103" s="45"/>
      <c r="S103" s="123"/>
      <c r="T103" s="45"/>
      <c r="U103" s="11"/>
      <c r="V103" s="12"/>
      <c r="W103" s="12"/>
      <c r="X103" s="11"/>
      <c r="Y103" s="9"/>
      <c r="Z103" s="11"/>
      <c r="AA103" s="13"/>
      <c r="AB103" s="13"/>
      <c r="AC103" s="13"/>
      <c r="AD103" s="13"/>
      <c r="AE103" s="13"/>
      <c r="AF103" s="14"/>
    </row>
    <row r="104" spans="1:32" ht="12.75">
      <c r="A104" s="3"/>
      <c r="B104" s="4"/>
      <c r="C104" s="5" t="s">
        <v>5</v>
      </c>
      <c r="D104" s="5" t="s">
        <v>14</v>
      </c>
      <c r="E104" s="125" t="s">
        <v>15</v>
      </c>
      <c r="F104" s="101"/>
      <c r="G104" s="101"/>
      <c r="H104" s="15"/>
      <c r="I104" s="16"/>
      <c r="J104" s="89"/>
      <c r="K104" s="89"/>
      <c r="L104" s="89"/>
      <c r="M104" s="119" t="s">
        <v>12544</v>
      </c>
      <c r="N104" s="103"/>
      <c r="O104" s="8"/>
      <c r="P104" s="9"/>
      <c r="Q104" s="10"/>
      <c r="R104" s="45"/>
      <c r="S104" s="123"/>
      <c r="T104" s="45"/>
      <c r="U104" s="11"/>
      <c r="V104" s="12"/>
      <c r="W104" s="12"/>
      <c r="X104" s="11"/>
      <c r="Y104" s="9"/>
      <c r="Z104" s="11"/>
      <c r="AA104" s="13"/>
      <c r="AB104" s="13"/>
      <c r="AC104" s="13"/>
      <c r="AD104" s="13"/>
      <c r="AE104" s="13"/>
      <c r="AF104" s="14"/>
    </row>
    <row r="105" spans="1:32" ht="12.75">
      <c r="A105" s="3"/>
      <c r="B105" s="4"/>
      <c r="C105" s="5" t="s">
        <v>5</v>
      </c>
      <c r="D105" s="5" t="s">
        <v>36</v>
      </c>
      <c r="E105" s="125" t="s">
        <v>11</v>
      </c>
      <c r="F105" s="101"/>
      <c r="G105" s="101"/>
      <c r="H105" s="7"/>
      <c r="I105" s="16"/>
      <c r="J105" s="89"/>
      <c r="K105" s="89"/>
      <c r="L105" s="89"/>
      <c r="M105" s="119" t="s">
        <v>12544</v>
      </c>
      <c r="N105" s="103"/>
      <c r="O105" s="8"/>
      <c r="P105" s="11"/>
      <c r="Q105" s="10"/>
      <c r="R105" s="45"/>
      <c r="S105" s="123"/>
      <c r="T105" s="45"/>
      <c r="U105" s="11"/>
      <c r="V105" s="12"/>
      <c r="W105" s="12"/>
      <c r="X105" s="11"/>
      <c r="Y105" s="9"/>
      <c r="Z105" s="11"/>
      <c r="AA105" s="13"/>
      <c r="AB105" s="13"/>
      <c r="AC105" s="13"/>
      <c r="AD105" s="13"/>
      <c r="AE105" s="13"/>
      <c r="AF105" s="14"/>
    </row>
    <row r="106" spans="1:32" ht="12.75">
      <c r="A106" s="3"/>
      <c r="B106" s="4"/>
      <c r="C106" s="5" t="s">
        <v>5</v>
      </c>
      <c r="D106" s="5" t="s">
        <v>36</v>
      </c>
      <c r="E106" s="125" t="s">
        <v>11</v>
      </c>
      <c r="F106" s="101"/>
      <c r="G106" s="101"/>
      <c r="H106" s="7"/>
      <c r="I106" s="16"/>
      <c r="J106" s="89"/>
      <c r="K106" s="89"/>
      <c r="L106" s="89"/>
      <c r="M106" s="119" t="s">
        <v>12544</v>
      </c>
      <c r="N106" s="103"/>
      <c r="O106" s="8"/>
      <c r="P106" s="11"/>
      <c r="Q106" s="10"/>
      <c r="R106" s="45"/>
      <c r="S106" s="123"/>
      <c r="T106" s="45"/>
      <c r="U106" s="11"/>
      <c r="V106" s="12"/>
      <c r="W106" s="12"/>
      <c r="X106" s="11"/>
      <c r="Y106" s="9"/>
      <c r="Z106" s="11"/>
      <c r="AA106" s="13"/>
      <c r="AB106" s="13"/>
      <c r="AC106" s="13"/>
      <c r="AD106" s="13"/>
      <c r="AE106" s="13"/>
      <c r="AF106" s="14"/>
    </row>
    <row r="107" spans="1:32" ht="12.75">
      <c r="A107" s="3"/>
      <c r="B107" s="4"/>
      <c r="C107" s="5" t="s">
        <v>5</v>
      </c>
      <c r="D107" s="5" t="s">
        <v>36</v>
      </c>
      <c r="E107" s="125" t="s">
        <v>11</v>
      </c>
      <c r="F107" s="101"/>
      <c r="G107" s="101"/>
      <c r="H107" s="7"/>
      <c r="I107" s="16"/>
      <c r="J107" s="89"/>
      <c r="K107" s="89"/>
      <c r="L107" s="89"/>
      <c r="M107" s="119" t="s">
        <v>12544</v>
      </c>
      <c r="N107" s="103"/>
      <c r="O107" s="8"/>
      <c r="P107" s="11"/>
      <c r="Q107" s="10"/>
      <c r="R107" s="45"/>
      <c r="S107" s="123"/>
      <c r="T107" s="45"/>
      <c r="U107" s="11"/>
      <c r="V107" s="12"/>
      <c r="W107" s="12"/>
      <c r="X107" s="11"/>
      <c r="Y107" s="9"/>
      <c r="Z107" s="11"/>
      <c r="AA107" s="13"/>
      <c r="AB107" s="13"/>
      <c r="AC107" s="13"/>
      <c r="AD107" s="13"/>
      <c r="AE107" s="13"/>
      <c r="AF107" s="14"/>
    </row>
    <row r="108" spans="1:32" ht="12.75">
      <c r="A108" s="3"/>
      <c r="B108" s="4"/>
      <c r="C108" s="5" t="s">
        <v>5</v>
      </c>
      <c r="D108" s="5" t="s">
        <v>14</v>
      </c>
      <c r="E108" s="125" t="s">
        <v>23</v>
      </c>
      <c r="F108" s="101"/>
      <c r="G108" s="101"/>
      <c r="H108" s="7"/>
      <c r="I108" s="16"/>
      <c r="J108" s="89"/>
      <c r="K108" s="89"/>
      <c r="L108" s="89"/>
      <c r="M108" s="119" t="s">
        <v>12544</v>
      </c>
      <c r="N108" s="103"/>
      <c r="O108" s="8"/>
      <c r="P108" s="11"/>
      <c r="Q108" s="10"/>
      <c r="R108" s="45"/>
      <c r="S108" s="123"/>
      <c r="T108" s="45"/>
      <c r="U108" s="11"/>
      <c r="V108" s="12"/>
      <c r="W108" s="12"/>
      <c r="X108" s="11"/>
      <c r="Y108" s="9"/>
      <c r="Z108" s="11"/>
      <c r="AA108" s="13"/>
      <c r="AB108" s="13"/>
      <c r="AC108" s="13"/>
      <c r="AD108" s="13"/>
      <c r="AE108" s="13"/>
      <c r="AF108" s="14"/>
    </row>
    <row r="109" spans="1:32" ht="12.75">
      <c r="A109" s="3"/>
      <c r="B109" s="4"/>
      <c r="C109" s="5" t="s">
        <v>5</v>
      </c>
      <c r="D109" s="5" t="s">
        <v>54</v>
      </c>
      <c r="E109" s="125" t="s">
        <v>31</v>
      </c>
      <c r="F109" s="101"/>
      <c r="G109" s="101"/>
      <c r="H109" s="7"/>
      <c r="I109" s="16"/>
      <c r="J109" s="89"/>
      <c r="K109" s="89"/>
      <c r="L109" s="89"/>
      <c r="M109" s="119" t="s">
        <v>12544</v>
      </c>
      <c r="N109" s="103"/>
      <c r="O109" s="8"/>
      <c r="P109" s="11"/>
      <c r="Q109" s="10"/>
      <c r="R109" s="45"/>
      <c r="S109" s="123"/>
      <c r="T109" s="45"/>
      <c r="U109" s="11"/>
      <c r="V109" s="12"/>
      <c r="W109" s="12"/>
      <c r="X109" s="11"/>
      <c r="Y109" s="9"/>
      <c r="Z109" s="11"/>
      <c r="AA109" s="13"/>
      <c r="AB109" s="13"/>
      <c r="AC109" s="13"/>
      <c r="AD109" s="13"/>
      <c r="AE109" s="13"/>
      <c r="AF109" s="14"/>
    </row>
    <row r="110" spans="1:32" ht="12.75">
      <c r="A110" s="3"/>
      <c r="B110" s="4"/>
      <c r="C110" s="5" t="s">
        <v>5</v>
      </c>
      <c r="D110" s="5" t="s">
        <v>10</v>
      </c>
      <c r="E110" s="125" t="s">
        <v>31</v>
      </c>
      <c r="F110" s="101"/>
      <c r="G110" s="101"/>
      <c r="H110" s="7"/>
      <c r="I110" s="16"/>
      <c r="J110" s="89"/>
      <c r="K110" s="89"/>
      <c r="L110" s="89"/>
      <c r="M110" s="119" t="s">
        <v>12544</v>
      </c>
      <c r="N110" s="103"/>
      <c r="O110" s="8"/>
      <c r="P110" s="11"/>
      <c r="Q110" s="10"/>
      <c r="R110" s="45"/>
      <c r="S110" s="123"/>
      <c r="T110" s="45"/>
      <c r="U110" s="11"/>
      <c r="V110" s="12"/>
      <c r="W110" s="12"/>
      <c r="X110" s="11"/>
      <c r="Y110" s="9"/>
      <c r="Z110" s="11"/>
      <c r="AA110" s="13"/>
      <c r="AB110" s="13"/>
      <c r="AC110" s="13"/>
      <c r="AD110" s="13"/>
      <c r="AE110" s="13"/>
      <c r="AF110" s="14"/>
    </row>
    <row r="111" spans="1:32" ht="38.25" hidden="1">
      <c r="A111" s="3" t="s">
        <v>102</v>
      </c>
      <c r="B111" s="4"/>
      <c r="C111" s="5" t="s">
        <v>19</v>
      </c>
      <c r="D111" s="5" t="s">
        <v>30</v>
      </c>
      <c r="E111" s="5" t="s">
        <v>20</v>
      </c>
      <c r="F111" s="101"/>
      <c r="G111" s="101"/>
      <c r="H111" s="7" t="s">
        <v>103</v>
      </c>
      <c r="I111" s="16" t="s">
        <v>104</v>
      </c>
      <c r="J111" s="89"/>
      <c r="K111" s="89"/>
      <c r="L111" s="89"/>
      <c r="M111" s="89"/>
      <c r="N111" s="15"/>
      <c r="O111" s="8">
        <v>107.5</v>
      </c>
      <c r="P111" s="11"/>
      <c r="Q111" s="10">
        <v>44315</v>
      </c>
      <c r="R111" s="45"/>
      <c r="S111" s="45"/>
      <c r="T111" s="45"/>
      <c r="U111" s="11">
        <v>2021</v>
      </c>
      <c r="V111" s="12">
        <v>5</v>
      </c>
      <c r="W111" s="12">
        <v>73</v>
      </c>
      <c r="X111" s="11" t="s">
        <v>8</v>
      </c>
      <c r="Y111" s="9"/>
      <c r="Z111" s="11" t="s">
        <v>9</v>
      </c>
      <c r="AA111" s="13"/>
      <c r="AB111" s="13"/>
      <c r="AC111" s="13"/>
      <c r="AD111" s="13">
        <f t="shared" si="3"/>
        <v>0</v>
      </c>
      <c r="AE111" s="13">
        <f t="shared" si="4"/>
        <v>107.5</v>
      </c>
      <c r="AF111" s="14">
        <f t="shared" si="5"/>
        <v>1</v>
      </c>
    </row>
    <row r="112" spans="1:32" ht="38.25" hidden="1">
      <c r="A112" s="3" t="s">
        <v>105</v>
      </c>
      <c r="B112" s="4"/>
      <c r="C112" s="5" t="s">
        <v>19</v>
      </c>
      <c r="D112" s="5" t="s">
        <v>6</v>
      </c>
      <c r="E112" s="5" t="s">
        <v>7</v>
      </c>
      <c r="F112" s="101"/>
      <c r="G112" s="101"/>
      <c r="H112" s="7" t="s">
        <v>106</v>
      </c>
      <c r="I112" s="16" t="s">
        <v>107</v>
      </c>
      <c r="J112" s="89"/>
      <c r="K112" s="89"/>
      <c r="L112" s="89"/>
      <c r="M112" s="89"/>
      <c r="N112" s="15"/>
      <c r="O112" s="8">
        <v>4700</v>
      </c>
      <c r="P112" s="11"/>
      <c r="Q112" s="10">
        <v>44315</v>
      </c>
      <c r="R112" s="45"/>
      <c r="S112" s="45"/>
      <c r="T112" s="45"/>
      <c r="U112" s="11">
        <v>2021</v>
      </c>
      <c r="V112" s="12">
        <v>6</v>
      </c>
      <c r="W112" s="12">
        <v>31</v>
      </c>
      <c r="X112" s="11" t="s">
        <v>8</v>
      </c>
      <c r="Y112" s="9" t="s">
        <v>108</v>
      </c>
      <c r="Z112" s="11" t="s">
        <v>9</v>
      </c>
      <c r="AA112" s="13"/>
      <c r="AB112" s="13"/>
      <c r="AC112" s="13"/>
      <c r="AD112" s="13">
        <f t="shared" si="3"/>
        <v>0</v>
      </c>
      <c r="AE112" s="13">
        <f t="shared" si="4"/>
        <v>4700</v>
      </c>
      <c r="AF112" s="14">
        <f t="shared" si="5"/>
        <v>1</v>
      </c>
    </row>
    <row r="113" spans="1:32" ht="25.5" hidden="1">
      <c r="A113" s="3" t="s">
        <v>109</v>
      </c>
      <c r="B113" s="4"/>
      <c r="C113" s="5" t="s">
        <v>79</v>
      </c>
      <c r="D113" s="5" t="s">
        <v>14</v>
      </c>
      <c r="E113" s="5" t="s">
        <v>13</v>
      </c>
      <c r="F113" s="101"/>
      <c r="G113" s="101"/>
      <c r="H113" s="7" t="s">
        <v>110</v>
      </c>
      <c r="I113" s="16" t="s">
        <v>111</v>
      </c>
      <c r="J113" s="89"/>
      <c r="K113" s="89"/>
      <c r="L113" s="89"/>
      <c r="M113" s="89"/>
      <c r="N113" s="15" t="s">
        <v>112</v>
      </c>
      <c r="O113" s="8">
        <v>8900</v>
      </c>
      <c r="P113" s="11"/>
      <c r="Q113" s="10">
        <v>44315</v>
      </c>
      <c r="R113" s="45"/>
      <c r="S113" s="45"/>
      <c r="T113" s="45"/>
      <c r="U113" s="11">
        <v>2021</v>
      </c>
      <c r="V113" s="12">
        <v>5</v>
      </c>
      <c r="W113" s="12">
        <v>48</v>
      </c>
      <c r="X113" s="11" t="s">
        <v>8</v>
      </c>
      <c r="Y113" s="9" t="s">
        <v>113</v>
      </c>
      <c r="Z113" s="11" t="s">
        <v>9</v>
      </c>
      <c r="AA113" s="13">
        <v>2915</v>
      </c>
      <c r="AB113" s="13">
        <v>153.80000000000001</v>
      </c>
      <c r="AC113" s="13">
        <v>90.4</v>
      </c>
      <c r="AD113" s="13">
        <f t="shared" si="3"/>
        <v>3159.2000000000003</v>
      </c>
      <c r="AE113" s="13">
        <f t="shared" si="4"/>
        <v>5740.7999999999993</v>
      </c>
      <c r="AF113" s="14">
        <f t="shared" si="5"/>
        <v>0.64503370786516845</v>
      </c>
    </row>
    <row r="114" spans="1:32" ht="25.5" hidden="1">
      <c r="A114" s="3" t="s">
        <v>114</v>
      </c>
      <c r="B114" s="4"/>
      <c r="C114" s="5" t="s">
        <v>79</v>
      </c>
      <c r="D114" s="5" t="s">
        <v>14</v>
      </c>
      <c r="E114" s="5" t="s">
        <v>23</v>
      </c>
      <c r="F114" s="101"/>
      <c r="G114" s="101"/>
      <c r="H114" s="7" t="s">
        <v>115</v>
      </c>
      <c r="I114" s="16" t="s">
        <v>116</v>
      </c>
      <c r="J114" s="89"/>
      <c r="K114" s="89"/>
      <c r="L114" s="89"/>
      <c r="M114" s="89"/>
      <c r="N114" s="15"/>
      <c r="O114" s="8">
        <v>950</v>
      </c>
      <c r="P114" s="11"/>
      <c r="Q114" s="10">
        <v>44315</v>
      </c>
      <c r="R114" s="45"/>
      <c r="S114" s="45"/>
      <c r="T114" s="45"/>
      <c r="U114" s="11">
        <v>2021</v>
      </c>
      <c r="V114" s="12">
        <v>5</v>
      </c>
      <c r="W114" s="12">
        <v>11</v>
      </c>
      <c r="X114" s="11" t="s">
        <v>8</v>
      </c>
      <c r="Y114" s="9" t="s">
        <v>117</v>
      </c>
      <c r="Z114" s="11" t="s">
        <v>9</v>
      </c>
      <c r="AA114" s="13">
        <v>265</v>
      </c>
      <c r="AB114" s="13">
        <v>35.479999999999997</v>
      </c>
      <c r="AC114" s="13">
        <v>0</v>
      </c>
      <c r="AD114" s="13">
        <f t="shared" si="3"/>
        <v>300.48</v>
      </c>
      <c r="AE114" s="13">
        <f t="shared" si="4"/>
        <v>649.52</v>
      </c>
      <c r="AF114" s="14">
        <f t="shared" si="5"/>
        <v>0.6837052631578947</v>
      </c>
    </row>
    <row r="115" spans="1:32" ht="12.75">
      <c r="A115" s="3"/>
      <c r="B115" s="4"/>
      <c r="C115" s="5" t="s">
        <v>5</v>
      </c>
      <c r="D115" s="5" t="s">
        <v>36</v>
      </c>
      <c r="E115" s="125" t="s">
        <v>26</v>
      </c>
      <c r="F115" s="101"/>
      <c r="G115" s="101"/>
      <c r="H115" s="7"/>
      <c r="I115" s="16"/>
      <c r="J115" s="89"/>
      <c r="K115" s="89"/>
      <c r="L115" s="89"/>
      <c r="M115" s="119" t="s">
        <v>12544</v>
      </c>
      <c r="N115" s="103"/>
      <c r="O115" s="8"/>
      <c r="P115" s="11"/>
      <c r="Q115" s="10"/>
      <c r="R115" s="45"/>
      <c r="S115" s="123"/>
      <c r="T115" s="45"/>
      <c r="U115" s="11"/>
      <c r="V115" s="12"/>
      <c r="W115" s="12"/>
      <c r="X115" s="11"/>
      <c r="Y115" s="9"/>
      <c r="Z115" s="11"/>
      <c r="AA115" s="13"/>
      <c r="AB115" s="13"/>
      <c r="AC115" s="13"/>
      <c r="AD115" s="13"/>
      <c r="AE115" s="13"/>
      <c r="AF115" s="14"/>
    </row>
    <row r="116" spans="1:32" ht="25.5" hidden="1">
      <c r="A116" s="3" t="s">
        <v>118</v>
      </c>
      <c r="B116" s="4"/>
      <c r="C116" s="5" t="s">
        <v>79</v>
      </c>
      <c r="D116" s="5" t="s">
        <v>10</v>
      </c>
      <c r="E116" s="5" t="s">
        <v>23</v>
      </c>
      <c r="F116" s="101"/>
      <c r="G116" s="101"/>
      <c r="H116" s="7" t="s">
        <v>119</v>
      </c>
      <c r="I116" s="16" t="s">
        <v>120</v>
      </c>
      <c r="J116" s="89"/>
      <c r="K116" s="89"/>
      <c r="L116" s="89"/>
      <c r="M116" s="89"/>
      <c r="N116" s="15"/>
      <c r="O116" s="8">
        <v>1000</v>
      </c>
      <c r="P116" s="11"/>
      <c r="Q116" s="10">
        <v>44313</v>
      </c>
      <c r="R116" s="45"/>
      <c r="S116" s="45"/>
      <c r="T116" s="45"/>
      <c r="U116" s="11">
        <v>2021</v>
      </c>
      <c r="V116" s="12">
        <v>5</v>
      </c>
      <c r="W116" s="12">
        <v>32</v>
      </c>
      <c r="X116" s="11" t="s">
        <v>8</v>
      </c>
      <c r="Y116" s="9" t="s">
        <v>121</v>
      </c>
      <c r="Z116" s="11" t="s">
        <v>9</v>
      </c>
      <c r="AA116" s="13">
        <v>530</v>
      </c>
      <c r="AB116" s="13">
        <v>0</v>
      </c>
      <c r="AC116" s="13">
        <v>0</v>
      </c>
      <c r="AD116" s="13">
        <f t="shared" si="3"/>
        <v>530</v>
      </c>
      <c r="AE116" s="13">
        <f t="shared" si="4"/>
        <v>470</v>
      </c>
      <c r="AF116" s="14">
        <f t="shared" si="5"/>
        <v>0.47</v>
      </c>
    </row>
    <row r="117" spans="1:32" ht="12.75">
      <c r="A117" s="3"/>
      <c r="B117" s="4"/>
      <c r="C117" s="5" t="s">
        <v>5</v>
      </c>
      <c r="D117" s="5" t="s">
        <v>30</v>
      </c>
      <c r="E117" s="125" t="s">
        <v>48</v>
      </c>
      <c r="F117" s="101"/>
      <c r="G117" s="101"/>
      <c r="H117" s="7"/>
      <c r="I117" s="16"/>
      <c r="J117" s="89"/>
      <c r="K117" s="89"/>
      <c r="L117" s="89"/>
      <c r="M117" s="119" t="s">
        <v>12544</v>
      </c>
      <c r="N117" s="103"/>
      <c r="O117" s="8"/>
      <c r="P117" s="9"/>
      <c r="Q117" s="10"/>
      <c r="R117" s="45"/>
      <c r="S117" s="123"/>
      <c r="T117" s="45"/>
      <c r="U117" s="11"/>
      <c r="V117" s="12"/>
      <c r="W117" s="12"/>
      <c r="X117" s="11"/>
      <c r="Y117" s="9"/>
      <c r="Z117" s="11"/>
      <c r="AA117" s="13"/>
      <c r="AB117" s="13"/>
      <c r="AC117" s="13"/>
      <c r="AD117" s="13"/>
      <c r="AE117" s="13"/>
      <c r="AF117" s="14"/>
    </row>
    <row r="118" spans="1:32" ht="12.75">
      <c r="A118" s="3"/>
      <c r="B118" s="4"/>
      <c r="C118" s="5" t="s">
        <v>5</v>
      </c>
      <c r="D118" s="5" t="s">
        <v>12</v>
      </c>
      <c r="E118" s="125" t="s">
        <v>11</v>
      </c>
      <c r="F118" s="101"/>
      <c r="G118" s="101"/>
      <c r="H118" s="7"/>
      <c r="I118" s="16"/>
      <c r="J118" s="89"/>
      <c r="K118" s="89"/>
      <c r="L118" s="89"/>
      <c r="M118" s="119" t="s">
        <v>12544</v>
      </c>
      <c r="N118" s="103"/>
      <c r="O118" s="8"/>
      <c r="P118" s="11"/>
      <c r="Q118" s="10"/>
      <c r="R118" s="45"/>
      <c r="S118" s="123"/>
      <c r="T118" s="45"/>
      <c r="U118" s="11"/>
      <c r="V118" s="12"/>
      <c r="W118" s="12"/>
      <c r="X118" s="11"/>
      <c r="Y118" s="9"/>
      <c r="Z118" s="11"/>
      <c r="AA118" s="13"/>
      <c r="AB118" s="13"/>
      <c r="AC118" s="13"/>
      <c r="AD118" s="13"/>
      <c r="AE118" s="13"/>
      <c r="AF118" s="14"/>
    </row>
    <row r="119" spans="1:32" ht="12.75">
      <c r="A119" s="3"/>
      <c r="B119" s="4"/>
      <c r="C119" s="5" t="s">
        <v>5</v>
      </c>
      <c r="D119" s="5" t="s">
        <v>12</v>
      </c>
      <c r="E119" s="125" t="s">
        <v>15</v>
      </c>
      <c r="F119" s="101"/>
      <c r="G119" s="101"/>
      <c r="H119" s="15"/>
      <c r="I119" s="16"/>
      <c r="J119" s="89"/>
      <c r="K119" s="89"/>
      <c r="L119" s="89"/>
      <c r="M119" s="119" t="s">
        <v>12544</v>
      </c>
      <c r="N119" s="103"/>
      <c r="O119" s="8"/>
      <c r="P119" s="11"/>
      <c r="Q119" s="10"/>
      <c r="R119" s="45"/>
      <c r="S119" s="123"/>
      <c r="T119" s="45"/>
      <c r="U119" s="11"/>
      <c r="V119" s="12"/>
      <c r="W119" s="12"/>
      <c r="X119" s="11"/>
      <c r="Y119" s="9"/>
      <c r="Z119" s="11"/>
      <c r="AA119" s="13"/>
      <c r="AB119" s="13"/>
      <c r="AC119" s="13"/>
      <c r="AD119" s="13"/>
      <c r="AE119" s="13"/>
      <c r="AF119" s="14"/>
    </row>
    <row r="120" spans="1:32" ht="12.75">
      <c r="A120" s="3"/>
      <c r="B120" s="4"/>
      <c r="C120" s="5" t="s">
        <v>5</v>
      </c>
      <c r="D120" s="5" t="s">
        <v>12</v>
      </c>
      <c r="E120" s="125" t="s">
        <v>13</v>
      </c>
      <c r="F120" s="101"/>
      <c r="G120" s="101"/>
      <c r="H120" s="15"/>
      <c r="I120" s="16"/>
      <c r="J120" s="89"/>
      <c r="K120" s="89"/>
      <c r="L120" s="89"/>
      <c r="M120" s="119" t="s">
        <v>12544</v>
      </c>
      <c r="N120" s="103"/>
      <c r="O120" s="8"/>
      <c r="P120" s="11"/>
      <c r="Q120" s="10"/>
      <c r="R120" s="45"/>
      <c r="S120" s="123"/>
      <c r="T120" s="45"/>
      <c r="U120" s="11"/>
      <c r="V120" s="12"/>
      <c r="W120" s="12"/>
      <c r="X120" s="11"/>
      <c r="Y120" s="9"/>
      <c r="Z120" s="11"/>
      <c r="AA120" s="13"/>
      <c r="AB120" s="13"/>
      <c r="AC120" s="13"/>
      <c r="AD120" s="13"/>
      <c r="AE120" s="13"/>
      <c r="AF120" s="14"/>
    </row>
    <row r="121" spans="1:32" ht="25.5" hidden="1">
      <c r="A121" s="3" t="s">
        <v>122</v>
      </c>
      <c r="B121" s="4"/>
      <c r="C121" s="5" t="s">
        <v>79</v>
      </c>
      <c r="D121" s="5" t="s">
        <v>14</v>
      </c>
      <c r="E121" s="5" t="s">
        <v>13</v>
      </c>
      <c r="F121" s="101"/>
      <c r="G121" s="101"/>
      <c r="H121" s="15" t="s">
        <v>123</v>
      </c>
      <c r="I121" s="16" t="s">
        <v>124</v>
      </c>
      <c r="J121" s="89"/>
      <c r="K121" s="89"/>
      <c r="L121" s="89"/>
      <c r="M121" s="89"/>
      <c r="N121" s="15" t="s">
        <v>125</v>
      </c>
      <c r="O121" s="8">
        <v>8230</v>
      </c>
      <c r="P121" s="11"/>
      <c r="Q121" s="10">
        <v>44308</v>
      </c>
      <c r="R121" s="45"/>
      <c r="S121" s="45"/>
      <c r="T121" s="45"/>
      <c r="U121" s="11">
        <v>2021</v>
      </c>
      <c r="V121" s="12">
        <v>5</v>
      </c>
      <c r="W121" s="12">
        <v>34</v>
      </c>
      <c r="X121" s="11" t="s">
        <v>8</v>
      </c>
      <c r="Y121" s="9" t="s">
        <v>126</v>
      </c>
      <c r="Z121" s="11" t="s">
        <v>9</v>
      </c>
      <c r="AA121" s="13">
        <v>4150</v>
      </c>
      <c r="AB121" s="13">
        <v>3046.29</v>
      </c>
      <c r="AC121" s="13">
        <v>0</v>
      </c>
      <c r="AD121" s="13">
        <f t="shared" si="3"/>
        <v>7196.29</v>
      </c>
      <c r="AE121" s="13">
        <f t="shared" si="4"/>
        <v>1033.71</v>
      </c>
      <c r="AF121" s="14">
        <f t="shared" si="5"/>
        <v>0.12560267314702309</v>
      </c>
    </row>
    <row r="122" spans="1:32" ht="12.75">
      <c r="A122" s="3"/>
      <c r="B122" s="4"/>
      <c r="C122" s="5" t="s">
        <v>5</v>
      </c>
      <c r="D122" s="5" t="s">
        <v>25</v>
      </c>
      <c r="E122" s="125" t="s">
        <v>13</v>
      </c>
      <c r="F122" s="101"/>
      <c r="G122" s="101"/>
      <c r="H122" s="15"/>
      <c r="I122" s="16"/>
      <c r="J122" s="89"/>
      <c r="K122" s="89"/>
      <c r="L122" s="89"/>
      <c r="M122" s="119" t="s">
        <v>12544</v>
      </c>
      <c r="N122" s="103"/>
      <c r="O122" s="8"/>
      <c r="P122" s="11"/>
      <c r="Q122" s="10"/>
      <c r="R122" s="45"/>
      <c r="S122" s="123"/>
      <c r="T122" s="45"/>
      <c r="U122" s="11"/>
      <c r="V122" s="12"/>
      <c r="W122" s="12"/>
      <c r="X122" s="11"/>
      <c r="Y122" s="9"/>
      <c r="Z122" s="11"/>
      <c r="AA122" s="13"/>
      <c r="AB122" s="13"/>
      <c r="AC122" s="13"/>
      <c r="AD122" s="13"/>
      <c r="AE122" s="13"/>
      <c r="AF122" s="14"/>
    </row>
    <row r="123" spans="1:32" ht="12.75">
      <c r="A123" s="3"/>
      <c r="B123" s="4"/>
      <c r="C123" s="5" t="s">
        <v>5</v>
      </c>
      <c r="D123" s="5" t="s">
        <v>25</v>
      </c>
      <c r="E123" s="125" t="s">
        <v>13</v>
      </c>
      <c r="F123" s="101"/>
      <c r="G123" s="101"/>
      <c r="H123" s="15"/>
      <c r="I123" s="16"/>
      <c r="J123" s="89"/>
      <c r="K123" s="89"/>
      <c r="L123" s="89"/>
      <c r="M123" s="119" t="s">
        <v>12544</v>
      </c>
      <c r="N123" s="103"/>
      <c r="O123" s="8"/>
      <c r="P123" s="11"/>
      <c r="Q123" s="10"/>
      <c r="R123" s="45"/>
      <c r="S123" s="123"/>
      <c r="T123" s="45"/>
      <c r="U123" s="11"/>
      <c r="V123" s="12"/>
      <c r="W123" s="12"/>
      <c r="X123" s="11"/>
      <c r="Y123" s="9"/>
      <c r="Z123" s="11"/>
      <c r="AA123" s="13"/>
      <c r="AB123" s="13"/>
      <c r="AC123" s="13"/>
      <c r="AD123" s="13"/>
      <c r="AE123" s="13"/>
      <c r="AF123" s="14"/>
    </row>
    <row r="124" spans="1:32" ht="12.75">
      <c r="A124" s="3"/>
      <c r="B124" s="4"/>
      <c r="C124" s="5" t="s">
        <v>5</v>
      </c>
      <c r="D124" s="5" t="s">
        <v>25</v>
      </c>
      <c r="E124" s="125" t="s">
        <v>13</v>
      </c>
      <c r="F124" s="101"/>
      <c r="G124" s="101"/>
      <c r="H124" s="15"/>
      <c r="I124" s="16"/>
      <c r="J124" s="89"/>
      <c r="K124" s="89"/>
      <c r="L124" s="89"/>
      <c r="M124" s="119" t="s">
        <v>12544</v>
      </c>
      <c r="N124" s="103"/>
      <c r="O124" s="8"/>
      <c r="P124" s="11"/>
      <c r="Q124" s="10"/>
      <c r="R124" s="45"/>
      <c r="S124" s="123"/>
      <c r="T124" s="45"/>
      <c r="U124" s="11"/>
      <c r="V124" s="12"/>
      <c r="W124" s="12"/>
      <c r="X124" s="11"/>
      <c r="Y124" s="9"/>
      <c r="Z124" s="11"/>
      <c r="AA124" s="13"/>
      <c r="AB124" s="13"/>
      <c r="AC124" s="13"/>
      <c r="AD124" s="13"/>
      <c r="AE124" s="13"/>
      <c r="AF124" s="14"/>
    </row>
    <row r="125" spans="1:32" ht="12.75">
      <c r="A125" s="3"/>
      <c r="B125" s="4"/>
      <c r="C125" s="5" t="s">
        <v>5</v>
      </c>
      <c r="D125" s="5" t="s">
        <v>25</v>
      </c>
      <c r="E125" s="125" t="s">
        <v>13</v>
      </c>
      <c r="F125" s="101"/>
      <c r="G125" s="101"/>
      <c r="H125" s="15"/>
      <c r="I125" s="16"/>
      <c r="J125" s="89"/>
      <c r="K125" s="89"/>
      <c r="L125" s="89"/>
      <c r="M125" s="119" t="s">
        <v>12544</v>
      </c>
      <c r="N125" s="103"/>
      <c r="O125" s="8"/>
      <c r="P125" s="11"/>
      <c r="Q125" s="10"/>
      <c r="R125" s="45"/>
      <c r="S125" s="123"/>
      <c r="T125" s="45"/>
      <c r="U125" s="11"/>
      <c r="V125" s="12"/>
      <c r="W125" s="12"/>
      <c r="X125" s="11"/>
      <c r="Y125" s="9"/>
      <c r="Z125" s="11"/>
      <c r="AA125" s="13"/>
      <c r="AB125" s="13"/>
      <c r="AC125" s="13"/>
      <c r="AD125" s="13"/>
      <c r="AE125" s="13"/>
      <c r="AF125" s="14"/>
    </row>
    <row r="126" spans="1:32" ht="25.5" hidden="1">
      <c r="A126" s="3" t="s">
        <v>127</v>
      </c>
      <c r="B126" s="4"/>
      <c r="C126" s="5" t="s">
        <v>79</v>
      </c>
      <c r="D126" s="5" t="s">
        <v>25</v>
      </c>
      <c r="E126" s="5" t="s">
        <v>13</v>
      </c>
      <c r="F126" s="101"/>
      <c r="G126" s="101"/>
      <c r="H126" s="15" t="s">
        <v>128</v>
      </c>
      <c r="I126" s="16" t="s">
        <v>129</v>
      </c>
      <c r="J126" s="89"/>
      <c r="K126" s="89"/>
      <c r="L126" s="89"/>
      <c r="M126" s="89"/>
      <c r="N126" s="15"/>
      <c r="O126" s="8">
        <v>1310</v>
      </c>
      <c r="P126" s="11">
        <v>2021</v>
      </c>
      <c r="Q126" s="10">
        <v>44307</v>
      </c>
      <c r="R126" s="45"/>
      <c r="S126" s="45"/>
      <c r="T126" s="45"/>
      <c r="U126" s="11">
        <v>2021</v>
      </c>
      <c r="V126" s="12">
        <v>5</v>
      </c>
      <c r="W126" s="12">
        <v>42</v>
      </c>
      <c r="X126" s="11" t="s">
        <v>8</v>
      </c>
      <c r="Y126" s="9" t="s">
        <v>113</v>
      </c>
      <c r="Z126" s="11" t="s">
        <v>9</v>
      </c>
      <c r="AA126" s="13">
        <v>530</v>
      </c>
      <c r="AB126" s="13">
        <v>27.6</v>
      </c>
      <c r="AC126" s="13">
        <v>0</v>
      </c>
      <c r="AD126" s="13">
        <f t="shared" si="3"/>
        <v>557.6</v>
      </c>
      <c r="AE126" s="13">
        <f t="shared" si="4"/>
        <v>752.4</v>
      </c>
      <c r="AF126" s="14">
        <f t="shared" si="5"/>
        <v>0.57435114503816798</v>
      </c>
    </row>
    <row r="127" spans="1:32" ht="12.75">
      <c r="A127" s="3"/>
      <c r="B127" s="4"/>
      <c r="C127" s="5" t="s">
        <v>5</v>
      </c>
      <c r="D127" s="5" t="s">
        <v>14</v>
      </c>
      <c r="E127" s="125" t="s">
        <v>15</v>
      </c>
      <c r="F127" s="101"/>
      <c r="G127" s="101"/>
      <c r="H127" s="15"/>
      <c r="I127" s="16"/>
      <c r="J127" s="89"/>
      <c r="K127" s="89"/>
      <c r="L127" s="89"/>
      <c r="M127" s="119" t="s">
        <v>12544</v>
      </c>
      <c r="N127" s="103"/>
      <c r="O127" s="8"/>
      <c r="P127" s="9"/>
      <c r="Q127" s="10"/>
      <c r="R127" s="45"/>
      <c r="S127" s="123"/>
      <c r="T127" s="45"/>
      <c r="U127" s="11"/>
      <c r="V127" s="12"/>
      <c r="W127" s="12"/>
      <c r="X127" s="11"/>
      <c r="Y127" s="9"/>
      <c r="Z127" s="11"/>
      <c r="AA127" s="13"/>
      <c r="AB127" s="13"/>
      <c r="AC127" s="13"/>
      <c r="AD127" s="13"/>
      <c r="AE127" s="13"/>
      <c r="AF127" s="14"/>
    </row>
    <row r="128" spans="1:32" ht="12.75">
      <c r="A128" s="3"/>
      <c r="B128" s="4"/>
      <c r="C128" s="5" t="s">
        <v>5</v>
      </c>
      <c r="D128" s="5" t="s">
        <v>25</v>
      </c>
      <c r="E128" s="125" t="s">
        <v>11</v>
      </c>
      <c r="F128" s="101"/>
      <c r="G128" s="101"/>
      <c r="H128" s="15"/>
      <c r="I128" s="16"/>
      <c r="J128" s="89"/>
      <c r="K128" s="89"/>
      <c r="L128" s="89"/>
      <c r="M128" s="119" t="s">
        <v>12544</v>
      </c>
      <c r="N128" s="103"/>
      <c r="O128" s="8"/>
      <c r="P128" s="9"/>
      <c r="Q128" s="10"/>
      <c r="R128" s="45"/>
      <c r="S128" s="123"/>
      <c r="T128" s="45"/>
      <c r="U128" s="11"/>
      <c r="V128" s="12"/>
      <c r="W128" s="12"/>
      <c r="X128" s="11"/>
      <c r="Y128" s="9"/>
      <c r="Z128" s="11"/>
      <c r="AA128" s="13"/>
      <c r="AB128" s="13"/>
      <c r="AC128" s="13"/>
      <c r="AD128" s="13"/>
      <c r="AE128" s="13"/>
      <c r="AF128" s="14"/>
    </row>
    <row r="129" spans="1:32" ht="12.75">
      <c r="A129" s="3"/>
      <c r="B129" s="4"/>
      <c r="C129" s="5" t="s">
        <v>5</v>
      </c>
      <c r="D129" s="5" t="s">
        <v>25</v>
      </c>
      <c r="E129" s="125" t="s">
        <v>23</v>
      </c>
      <c r="F129" s="101"/>
      <c r="G129" s="101"/>
      <c r="H129" s="15"/>
      <c r="I129" s="16"/>
      <c r="J129" s="89"/>
      <c r="K129" s="89"/>
      <c r="L129" s="89"/>
      <c r="M129" s="119" t="s">
        <v>12544</v>
      </c>
      <c r="N129" s="103"/>
      <c r="O129" s="8"/>
      <c r="P129" s="9"/>
      <c r="Q129" s="10"/>
      <c r="R129" s="45"/>
      <c r="S129" s="123"/>
      <c r="T129" s="45"/>
      <c r="U129" s="11"/>
      <c r="V129" s="12"/>
      <c r="W129" s="12"/>
      <c r="X129" s="11"/>
      <c r="Y129" s="9"/>
      <c r="Z129" s="11"/>
      <c r="AA129" s="13"/>
      <c r="AB129" s="13"/>
      <c r="AC129" s="13"/>
      <c r="AD129" s="13"/>
      <c r="AE129" s="13"/>
      <c r="AF129" s="14"/>
    </row>
    <row r="130" spans="1:32" ht="25.5" hidden="1">
      <c r="A130" s="3" t="s">
        <v>131</v>
      </c>
      <c r="B130" s="4"/>
      <c r="C130" s="5" t="s">
        <v>19</v>
      </c>
      <c r="D130" s="5" t="s">
        <v>25</v>
      </c>
      <c r="E130" s="5" t="s">
        <v>17</v>
      </c>
      <c r="F130" s="101"/>
      <c r="G130" s="101"/>
      <c r="H130" s="15" t="s">
        <v>132</v>
      </c>
      <c r="I130" s="16" t="s">
        <v>133</v>
      </c>
      <c r="J130" s="89"/>
      <c r="K130" s="89"/>
      <c r="L130" s="89"/>
      <c r="M130" s="89"/>
      <c r="N130" s="15" t="s">
        <v>134</v>
      </c>
      <c r="O130" s="8">
        <v>27000</v>
      </c>
      <c r="P130" s="9"/>
      <c r="Q130" s="10">
        <v>44306</v>
      </c>
      <c r="R130" s="45"/>
      <c r="S130" s="45"/>
      <c r="T130" s="45"/>
      <c r="U130" s="11">
        <v>2021</v>
      </c>
      <c r="V130" s="12">
        <v>5</v>
      </c>
      <c r="W130" s="12">
        <v>69</v>
      </c>
      <c r="X130" s="11" t="s">
        <v>8</v>
      </c>
      <c r="Y130" s="9" t="s">
        <v>135</v>
      </c>
      <c r="Z130" s="11" t="s">
        <v>9</v>
      </c>
      <c r="AA130" s="13"/>
      <c r="AB130" s="13"/>
      <c r="AC130" s="13"/>
      <c r="AD130" s="13">
        <f t="shared" si="3"/>
        <v>0</v>
      </c>
      <c r="AE130" s="13">
        <f t="shared" si="4"/>
        <v>27000</v>
      </c>
      <c r="AF130" s="14">
        <f t="shared" si="5"/>
        <v>1</v>
      </c>
    </row>
    <row r="131" spans="1:32" ht="25.5" hidden="1">
      <c r="A131" s="3" t="s">
        <v>136</v>
      </c>
      <c r="B131" s="4"/>
      <c r="C131" s="5" t="s">
        <v>19</v>
      </c>
      <c r="D131" s="5" t="s">
        <v>40</v>
      </c>
      <c r="E131" s="5" t="s">
        <v>7</v>
      </c>
      <c r="F131" s="101"/>
      <c r="G131" s="101"/>
      <c r="H131" s="15" t="s">
        <v>137</v>
      </c>
      <c r="I131" s="16" t="s">
        <v>138</v>
      </c>
      <c r="J131" s="89"/>
      <c r="K131" s="89"/>
      <c r="L131" s="89"/>
      <c r="M131" s="89"/>
      <c r="N131" s="15" t="s">
        <v>139</v>
      </c>
      <c r="O131" s="8">
        <v>7000</v>
      </c>
      <c r="P131" s="9"/>
      <c r="Q131" s="10">
        <v>44306</v>
      </c>
      <c r="R131" s="45"/>
      <c r="S131" s="45"/>
      <c r="T131" s="45"/>
      <c r="U131" s="11">
        <v>2021</v>
      </c>
      <c r="V131" s="12">
        <v>5</v>
      </c>
      <c r="W131" s="12">
        <v>38</v>
      </c>
      <c r="X131" s="11" t="s">
        <v>8</v>
      </c>
      <c r="Y131" s="9"/>
      <c r="Z131" s="11" t="s">
        <v>9</v>
      </c>
      <c r="AA131" s="13"/>
      <c r="AB131" s="13"/>
      <c r="AC131" s="13"/>
      <c r="AD131" s="13">
        <f t="shared" ref="AD131:AD194" si="6">AA131+AB131+AC131</f>
        <v>0</v>
      </c>
      <c r="AE131" s="13">
        <f t="shared" ref="AE131:AE194" si="7">O131-AD131</f>
        <v>7000</v>
      </c>
      <c r="AF131" s="14">
        <f t="shared" ref="AF131:AF194" si="8">AE131/O131</f>
        <v>1</v>
      </c>
    </row>
    <row r="132" spans="1:32" ht="12.75">
      <c r="A132" s="3"/>
      <c r="B132" s="4"/>
      <c r="C132" s="5" t="s">
        <v>5</v>
      </c>
      <c r="D132" s="5" t="s">
        <v>30</v>
      </c>
      <c r="E132" s="125" t="s">
        <v>31</v>
      </c>
      <c r="F132" s="101"/>
      <c r="G132" s="101"/>
      <c r="H132" s="15"/>
      <c r="I132" s="16"/>
      <c r="J132" s="89"/>
      <c r="K132" s="89"/>
      <c r="L132" s="89"/>
      <c r="M132" s="119" t="s">
        <v>12544</v>
      </c>
      <c r="N132" s="103"/>
      <c r="O132" s="8"/>
      <c r="P132" s="9"/>
      <c r="Q132" s="10"/>
      <c r="R132" s="45"/>
      <c r="S132" s="123"/>
      <c r="T132" s="45"/>
      <c r="U132" s="11"/>
      <c r="V132" s="12"/>
      <c r="W132" s="12"/>
      <c r="X132" s="11"/>
      <c r="Y132" s="9"/>
      <c r="Z132" s="11"/>
      <c r="AA132" s="13"/>
      <c r="AB132" s="13"/>
      <c r="AC132" s="13"/>
      <c r="AD132" s="13"/>
      <c r="AE132" s="13"/>
      <c r="AF132" s="14"/>
    </row>
    <row r="133" spans="1:32" ht="12.75">
      <c r="A133" s="3"/>
      <c r="B133" s="4"/>
      <c r="C133" s="5" t="s">
        <v>5</v>
      </c>
      <c r="D133" s="5" t="s">
        <v>6</v>
      </c>
      <c r="E133" s="125" t="s">
        <v>99</v>
      </c>
      <c r="F133" s="101"/>
      <c r="G133" s="101"/>
      <c r="H133" s="15"/>
      <c r="I133" s="16"/>
      <c r="J133" s="89"/>
      <c r="K133" s="89"/>
      <c r="L133" s="89"/>
      <c r="M133" s="119" t="s">
        <v>12544</v>
      </c>
      <c r="N133" s="103"/>
      <c r="O133" s="8"/>
      <c r="P133" s="9"/>
      <c r="Q133" s="10"/>
      <c r="R133" s="45"/>
      <c r="S133" s="123"/>
      <c r="T133" s="45"/>
      <c r="U133" s="11"/>
      <c r="V133" s="12"/>
      <c r="W133" s="12"/>
      <c r="X133" s="11"/>
      <c r="Y133" s="9"/>
      <c r="Z133" s="11"/>
      <c r="AA133" s="13"/>
      <c r="AB133" s="13"/>
      <c r="AC133" s="13"/>
      <c r="AD133" s="13"/>
      <c r="AE133" s="13"/>
      <c r="AF133" s="14"/>
    </row>
    <row r="134" spans="1:32" ht="25.5" hidden="1">
      <c r="A134" s="3" t="s">
        <v>140</v>
      </c>
      <c r="B134" s="4"/>
      <c r="C134" s="5" t="s">
        <v>19</v>
      </c>
      <c r="D134" s="5" t="s">
        <v>6</v>
      </c>
      <c r="E134" s="5" t="s">
        <v>7</v>
      </c>
      <c r="F134" s="101"/>
      <c r="G134" s="101"/>
      <c r="H134" s="15" t="s">
        <v>141</v>
      </c>
      <c r="I134" s="16" t="s">
        <v>142</v>
      </c>
      <c r="J134" s="89"/>
      <c r="K134" s="89"/>
      <c r="L134" s="89"/>
      <c r="M134" s="89"/>
      <c r="N134" s="15" t="s">
        <v>143</v>
      </c>
      <c r="O134" s="8">
        <v>27650</v>
      </c>
      <c r="P134" s="9"/>
      <c r="Q134" s="10">
        <v>44305</v>
      </c>
      <c r="R134" s="45"/>
      <c r="S134" s="45"/>
      <c r="T134" s="45"/>
      <c r="U134" s="11">
        <v>2021</v>
      </c>
      <c r="V134" s="12">
        <v>6</v>
      </c>
      <c r="W134" s="12">
        <v>33</v>
      </c>
      <c r="X134" s="11" t="s">
        <v>8</v>
      </c>
      <c r="Y134" s="9" t="s">
        <v>108</v>
      </c>
      <c r="Z134" s="11" t="s">
        <v>9</v>
      </c>
      <c r="AA134" s="13"/>
      <c r="AB134" s="13"/>
      <c r="AC134" s="13"/>
      <c r="AD134" s="13">
        <f t="shared" si="6"/>
        <v>0</v>
      </c>
      <c r="AE134" s="13">
        <f t="shared" si="7"/>
        <v>27650</v>
      </c>
      <c r="AF134" s="14">
        <f t="shared" si="8"/>
        <v>1</v>
      </c>
    </row>
    <row r="135" spans="1:32" ht="12.75">
      <c r="A135" s="3"/>
      <c r="B135" s="4"/>
      <c r="C135" s="5" t="s">
        <v>5</v>
      </c>
      <c r="D135" s="5" t="s">
        <v>54</v>
      </c>
      <c r="E135" s="125" t="s">
        <v>23</v>
      </c>
      <c r="F135" s="101"/>
      <c r="G135" s="101"/>
      <c r="H135" s="15"/>
      <c r="I135" s="16"/>
      <c r="J135" s="89"/>
      <c r="K135" s="89"/>
      <c r="L135" s="89"/>
      <c r="M135" s="119" t="s">
        <v>12544</v>
      </c>
      <c r="N135" s="103"/>
      <c r="O135" s="8"/>
      <c r="P135" s="9"/>
      <c r="Q135" s="10"/>
      <c r="R135" s="45"/>
      <c r="S135" s="123"/>
      <c r="T135" s="45"/>
      <c r="U135" s="11"/>
      <c r="V135" s="12"/>
      <c r="W135" s="12"/>
      <c r="X135" s="11"/>
      <c r="Y135" s="9"/>
      <c r="Z135" s="11"/>
      <c r="AA135" s="13"/>
      <c r="AB135" s="13"/>
      <c r="AC135" s="13"/>
      <c r="AD135" s="13"/>
      <c r="AE135" s="13"/>
      <c r="AF135" s="14"/>
    </row>
    <row r="136" spans="1:32" ht="12.75">
      <c r="A136" s="3"/>
      <c r="B136" s="4"/>
      <c r="C136" s="5" t="s">
        <v>5</v>
      </c>
      <c r="D136" s="5" t="s">
        <v>36</v>
      </c>
      <c r="E136" s="125" t="s">
        <v>26</v>
      </c>
      <c r="F136" s="101"/>
      <c r="G136" s="101"/>
      <c r="H136" s="15"/>
      <c r="I136" s="16"/>
      <c r="J136" s="89"/>
      <c r="K136" s="89"/>
      <c r="L136" s="89"/>
      <c r="M136" s="119" t="s">
        <v>12544</v>
      </c>
      <c r="N136" s="103"/>
      <c r="O136" s="8"/>
      <c r="P136" s="9"/>
      <c r="Q136" s="10"/>
      <c r="R136" s="45"/>
      <c r="S136" s="123"/>
      <c r="T136" s="45"/>
      <c r="U136" s="11"/>
      <c r="V136" s="12"/>
      <c r="W136" s="12"/>
      <c r="X136" s="11"/>
      <c r="Y136" s="9"/>
      <c r="Z136" s="11"/>
      <c r="AA136" s="13"/>
      <c r="AB136" s="13"/>
      <c r="AC136" s="13"/>
      <c r="AD136" s="13"/>
      <c r="AE136" s="13"/>
      <c r="AF136" s="14"/>
    </row>
    <row r="137" spans="1:32" ht="12.75">
      <c r="A137" s="3"/>
      <c r="B137" s="4"/>
      <c r="C137" s="5" t="s">
        <v>5</v>
      </c>
      <c r="D137" s="5" t="s">
        <v>36</v>
      </c>
      <c r="E137" s="125" t="s">
        <v>13</v>
      </c>
      <c r="F137" s="101"/>
      <c r="G137" s="101"/>
      <c r="H137" s="15"/>
      <c r="I137" s="16"/>
      <c r="J137" s="89"/>
      <c r="K137" s="89"/>
      <c r="L137" s="89"/>
      <c r="M137" s="119" t="s">
        <v>12544</v>
      </c>
      <c r="N137" s="103"/>
      <c r="O137" s="8"/>
      <c r="P137" s="9"/>
      <c r="Q137" s="10"/>
      <c r="R137" s="45"/>
      <c r="S137" s="123"/>
      <c r="T137" s="45"/>
      <c r="U137" s="11"/>
      <c r="V137" s="12"/>
      <c r="W137" s="12"/>
      <c r="X137" s="11"/>
      <c r="Y137" s="9"/>
      <c r="Z137" s="11"/>
      <c r="AA137" s="13"/>
      <c r="AB137" s="13"/>
      <c r="AC137" s="13"/>
      <c r="AD137" s="13"/>
      <c r="AE137" s="13"/>
      <c r="AF137" s="14"/>
    </row>
    <row r="138" spans="1:32" ht="12.75">
      <c r="A138" s="3"/>
      <c r="B138" s="4"/>
      <c r="C138" s="5" t="s">
        <v>5</v>
      </c>
      <c r="D138" s="5" t="s">
        <v>14</v>
      </c>
      <c r="E138" s="125" t="s">
        <v>48</v>
      </c>
      <c r="F138" s="101"/>
      <c r="G138" s="101"/>
      <c r="H138" s="15"/>
      <c r="I138" s="16"/>
      <c r="J138" s="89"/>
      <c r="K138" s="89"/>
      <c r="L138" s="89"/>
      <c r="M138" s="119" t="s">
        <v>12544</v>
      </c>
      <c r="N138" s="103"/>
      <c r="O138" s="8"/>
      <c r="P138" s="9"/>
      <c r="Q138" s="10"/>
      <c r="R138" s="45"/>
      <c r="S138" s="123"/>
      <c r="T138" s="45"/>
      <c r="U138" s="11"/>
      <c r="V138" s="12"/>
      <c r="W138" s="12"/>
      <c r="X138" s="11"/>
      <c r="Y138" s="9"/>
      <c r="Z138" s="11"/>
      <c r="AA138" s="13"/>
      <c r="AB138" s="13"/>
      <c r="AC138" s="13"/>
      <c r="AD138" s="13"/>
      <c r="AE138" s="13"/>
      <c r="AF138" s="14"/>
    </row>
    <row r="139" spans="1:32" ht="12.75">
      <c r="A139" s="3"/>
      <c r="B139" s="4"/>
      <c r="C139" s="5" t="s">
        <v>5</v>
      </c>
      <c r="D139" s="5" t="s">
        <v>25</v>
      </c>
      <c r="E139" s="125" t="s">
        <v>11</v>
      </c>
      <c r="F139" s="101"/>
      <c r="G139" s="101"/>
      <c r="H139" s="15"/>
      <c r="I139" s="16"/>
      <c r="J139" s="89"/>
      <c r="K139" s="89"/>
      <c r="L139" s="89"/>
      <c r="M139" s="119" t="s">
        <v>12544</v>
      </c>
      <c r="N139" s="103"/>
      <c r="O139" s="8"/>
      <c r="P139" s="9"/>
      <c r="Q139" s="10"/>
      <c r="R139" s="45"/>
      <c r="S139" s="123"/>
      <c r="T139" s="45"/>
      <c r="U139" s="11"/>
      <c r="V139" s="12"/>
      <c r="W139" s="12"/>
      <c r="X139" s="11"/>
      <c r="Y139" s="9"/>
      <c r="Z139" s="11"/>
      <c r="AA139" s="13"/>
      <c r="AB139" s="13"/>
      <c r="AC139" s="13"/>
      <c r="AD139" s="13"/>
      <c r="AE139" s="13"/>
      <c r="AF139" s="14"/>
    </row>
    <row r="140" spans="1:32" ht="12.75">
      <c r="A140" s="3"/>
      <c r="B140" s="4"/>
      <c r="C140" s="5" t="s">
        <v>5</v>
      </c>
      <c r="D140" s="5" t="s">
        <v>30</v>
      </c>
      <c r="E140" s="125" t="s">
        <v>31</v>
      </c>
      <c r="F140" s="101"/>
      <c r="G140" s="101"/>
      <c r="H140" s="15"/>
      <c r="I140" s="16"/>
      <c r="J140" s="89"/>
      <c r="K140" s="89"/>
      <c r="L140" s="89"/>
      <c r="M140" s="119" t="s">
        <v>12544</v>
      </c>
      <c r="N140" s="103"/>
      <c r="O140" s="8"/>
      <c r="P140" s="9"/>
      <c r="Q140" s="10"/>
      <c r="R140" s="45"/>
      <c r="S140" s="123"/>
      <c r="T140" s="45"/>
      <c r="U140" s="11"/>
      <c r="V140" s="12"/>
      <c r="W140" s="12"/>
      <c r="X140" s="11"/>
      <c r="Y140" s="9"/>
      <c r="Z140" s="11"/>
      <c r="AA140" s="13"/>
      <c r="AB140" s="13"/>
      <c r="AC140" s="13"/>
      <c r="AD140" s="13"/>
      <c r="AE140" s="13"/>
      <c r="AF140" s="14"/>
    </row>
    <row r="141" spans="1:32" ht="12.75">
      <c r="A141" s="3"/>
      <c r="B141" s="4"/>
      <c r="C141" s="5" t="s">
        <v>5</v>
      </c>
      <c r="D141" s="5" t="s">
        <v>36</v>
      </c>
      <c r="E141" s="125" t="s">
        <v>13</v>
      </c>
      <c r="F141" s="101"/>
      <c r="G141" s="101"/>
      <c r="H141" s="15"/>
      <c r="I141" s="16"/>
      <c r="J141" s="89"/>
      <c r="K141" s="89"/>
      <c r="L141" s="89"/>
      <c r="M141" s="119" t="s">
        <v>12544</v>
      </c>
      <c r="N141" s="103"/>
      <c r="O141" s="8"/>
      <c r="P141" s="9"/>
      <c r="Q141" s="10"/>
      <c r="R141" s="45"/>
      <c r="S141" s="123"/>
      <c r="T141" s="45"/>
      <c r="U141" s="11"/>
      <c r="V141" s="12"/>
      <c r="W141" s="12"/>
      <c r="X141" s="11"/>
      <c r="Y141" s="9"/>
      <c r="Z141" s="11"/>
      <c r="AA141" s="13"/>
      <c r="AB141" s="13"/>
      <c r="AC141" s="13"/>
      <c r="AD141" s="13"/>
      <c r="AE141" s="13"/>
      <c r="AF141" s="14"/>
    </row>
    <row r="142" spans="1:32" ht="12.75">
      <c r="A142" s="3"/>
      <c r="B142" s="4"/>
      <c r="C142" s="5" t="s">
        <v>5</v>
      </c>
      <c r="D142" s="5" t="s">
        <v>25</v>
      </c>
      <c r="E142" s="125" t="s">
        <v>31</v>
      </c>
      <c r="F142" s="101"/>
      <c r="G142" s="101"/>
      <c r="H142" s="15"/>
      <c r="I142" s="16"/>
      <c r="J142" s="89"/>
      <c r="K142" s="89"/>
      <c r="L142" s="89"/>
      <c r="M142" s="119" t="s">
        <v>12544</v>
      </c>
      <c r="N142" s="103"/>
      <c r="O142" s="8"/>
      <c r="P142" s="9"/>
      <c r="Q142" s="10"/>
      <c r="R142" s="45"/>
      <c r="S142" s="123"/>
      <c r="T142" s="45"/>
      <c r="U142" s="11"/>
      <c r="V142" s="12"/>
      <c r="W142" s="12"/>
      <c r="X142" s="11"/>
      <c r="Y142" s="9"/>
      <c r="Z142" s="11"/>
      <c r="AA142" s="13"/>
      <c r="AB142" s="13"/>
      <c r="AC142" s="13"/>
      <c r="AD142" s="13"/>
      <c r="AE142" s="13"/>
      <c r="AF142" s="14"/>
    </row>
    <row r="143" spans="1:32" ht="12.75">
      <c r="A143" s="3"/>
      <c r="B143" s="4"/>
      <c r="C143" s="5" t="s">
        <v>5</v>
      </c>
      <c r="D143" s="5" t="s">
        <v>36</v>
      </c>
      <c r="E143" s="125" t="s">
        <v>23</v>
      </c>
      <c r="F143" s="101"/>
      <c r="G143" s="101"/>
      <c r="H143" s="15"/>
      <c r="I143" s="16"/>
      <c r="J143" s="89"/>
      <c r="K143" s="89"/>
      <c r="L143" s="89"/>
      <c r="M143" s="119" t="s">
        <v>12544</v>
      </c>
      <c r="N143" s="103"/>
      <c r="O143" s="8"/>
      <c r="P143" s="9"/>
      <c r="Q143" s="10"/>
      <c r="R143" s="45"/>
      <c r="S143" s="123"/>
      <c r="T143" s="45"/>
      <c r="U143" s="11"/>
      <c r="V143" s="12"/>
      <c r="W143" s="12"/>
      <c r="X143" s="11"/>
      <c r="Y143" s="9"/>
      <c r="Z143" s="11"/>
      <c r="AA143" s="13"/>
      <c r="AB143" s="13"/>
      <c r="AC143" s="13"/>
      <c r="AD143" s="13"/>
      <c r="AE143" s="13"/>
      <c r="AF143" s="14"/>
    </row>
    <row r="144" spans="1:32" ht="12.75">
      <c r="A144" s="3"/>
      <c r="B144" s="4"/>
      <c r="C144" s="5" t="s">
        <v>5</v>
      </c>
      <c r="D144" s="5" t="s">
        <v>36</v>
      </c>
      <c r="E144" s="125" t="s">
        <v>13</v>
      </c>
      <c r="F144" s="101"/>
      <c r="G144" s="101"/>
      <c r="H144" s="15"/>
      <c r="I144" s="16"/>
      <c r="J144" s="89"/>
      <c r="K144" s="89"/>
      <c r="L144" s="89"/>
      <c r="M144" s="119" t="s">
        <v>12544</v>
      </c>
      <c r="N144" s="103"/>
      <c r="O144" s="8"/>
      <c r="P144" s="9"/>
      <c r="Q144" s="10"/>
      <c r="R144" s="45"/>
      <c r="S144" s="123"/>
      <c r="T144" s="45"/>
      <c r="U144" s="11"/>
      <c r="V144" s="12"/>
      <c r="W144" s="12"/>
      <c r="X144" s="11"/>
      <c r="Y144" s="9"/>
      <c r="Z144" s="11"/>
      <c r="AA144" s="13"/>
      <c r="AB144" s="13"/>
      <c r="AC144" s="13"/>
      <c r="AD144" s="13"/>
      <c r="AE144" s="13"/>
      <c r="AF144" s="14"/>
    </row>
    <row r="145" spans="1:32" ht="38.25" hidden="1">
      <c r="A145" s="3" t="s">
        <v>147</v>
      </c>
      <c r="B145" s="4"/>
      <c r="C145" s="5" t="s">
        <v>19</v>
      </c>
      <c r="D145" s="5" t="s">
        <v>12</v>
      </c>
      <c r="E145" s="5" t="s">
        <v>11</v>
      </c>
      <c r="F145" s="101"/>
      <c r="G145" s="101"/>
      <c r="H145" s="15" t="s">
        <v>148</v>
      </c>
      <c r="I145" s="16" t="s">
        <v>149</v>
      </c>
      <c r="J145" s="89"/>
      <c r="K145" s="89"/>
      <c r="L145" s="89"/>
      <c r="M145" s="89"/>
      <c r="N145" s="17"/>
      <c r="O145" s="8">
        <v>19280</v>
      </c>
      <c r="P145" s="9"/>
      <c r="Q145" s="10">
        <v>44300</v>
      </c>
      <c r="R145" s="45"/>
      <c r="S145" s="45"/>
      <c r="T145" s="45"/>
      <c r="U145" s="11">
        <v>2021</v>
      </c>
      <c r="V145" s="12">
        <v>5</v>
      </c>
      <c r="W145" s="12">
        <v>13</v>
      </c>
      <c r="X145" s="11" t="s">
        <v>8</v>
      </c>
      <c r="Y145" s="9" t="s">
        <v>150</v>
      </c>
      <c r="Z145" s="11" t="s">
        <v>9</v>
      </c>
      <c r="AA145" s="13"/>
      <c r="AB145" s="13"/>
      <c r="AC145" s="13"/>
      <c r="AD145" s="13">
        <f t="shared" si="6"/>
        <v>0</v>
      </c>
      <c r="AE145" s="13">
        <f t="shared" si="7"/>
        <v>19280</v>
      </c>
      <c r="AF145" s="14">
        <f t="shared" si="8"/>
        <v>1</v>
      </c>
    </row>
    <row r="146" spans="1:32" ht="12.75">
      <c r="A146" s="3"/>
      <c r="B146" s="4"/>
      <c r="C146" s="5" t="s">
        <v>5</v>
      </c>
      <c r="D146" s="5" t="s">
        <v>10</v>
      </c>
      <c r="E146" s="125" t="s">
        <v>15</v>
      </c>
      <c r="F146" s="101"/>
      <c r="G146" s="101"/>
      <c r="H146" s="15"/>
      <c r="I146" s="16"/>
      <c r="J146" s="89"/>
      <c r="K146" s="89"/>
      <c r="L146" s="89"/>
      <c r="M146" s="119" t="s">
        <v>12544</v>
      </c>
      <c r="N146" s="103"/>
      <c r="O146" s="8"/>
      <c r="P146" s="9"/>
      <c r="Q146" s="10"/>
      <c r="R146" s="45"/>
      <c r="S146" s="123"/>
      <c r="T146" s="45"/>
      <c r="U146" s="11"/>
      <c r="V146" s="12"/>
      <c r="W146" s="12"/>
      <c r="X146" s="11"/>
      <c r="Y146" s="9"/>
      <c r="Z146" s="11"/>
      <c r="AA146" s="13"/>
      <c r="AB146" s="13"/>
      <c r="AC146" s="13"/>
      <c r="AD146" s="13"/>
      <c r="AE146" s="13"/>
      <c r="AF146" s="14"/>
    </row>
    <row r="147" spans="1:32" ht="12.75">
      <c r="A147" s="3"/>
      <c r="B147" s="4"/>
      <c r="C147" s="5" t="s">
        <v>5</v>
      </c>
      <c r="D147" s="5" t="s">
        <v>6</v>
      </c>
      <c r="E147" s="125" t="s">
        <v>7</v>
      </c>
      <c r="F147" s="101"/>
      <c r="G147" s="101"/>
      <c r="H147" s="15"/>
      <c r="I147" s="16"/>
      <c r="J147" s="89"/>
      <c r="K147" s="89"/>
      <c r="L147" s="89"/>
      <c r="M147" s="119" t="s">
        <v>12544</v>
      </c>
      <c r="N147" s="103"/>
      <c r="O147" s="8"/>
      <c r="P147" s="9"/>
      <c r="Q147" s="10"/>
      <c r="R147" s="45"/>
      <c r="S147" s="123"/>
      <c r="T147" s="45"/>
      <c r="U147" s="11"/>
      <c r="V147" s="12"/>
      <c r="W147" s="12"/>
      <c r="X147" s="11"/>
      <c r="Y147" s="9"/>
      <c r="Z147" s="11"/>
      <c r="AA147" s="13"/>
      <c r="AB147" s="13"/>
      <c r="AC147" s="13"/>
      <c r="AD147" s="13"/>
      <c r="AE147" s="13"/>
      <c r="AF147" s="14"/>
    </row>
    <row r="148" spans="1:32" ht="12.75">
      <c r="A148" s="3"/>
      <c r="B148" s="4"/>
      <c r="C148" s="5" t="s">
        <v>5</v>
      </c>
      <c r="D148" s="5" t="s">
        <v>10</v>
      </c>
      <c r="E148" s="125" t="s">
        <v>13</v>
      </c>
      <c r="F148" s="101"/>
      <c r="G148" s="101"/>
      <c r="H148" s="15"/>
      <c r="I148" s="16"/>
      <c r="J148" s="89"/>
      <c r="K148" s="89"/>
      <c r="L148" s="89"/>
      <c r="M148" s="119" t="s">
        <v>12544</v>
      </c>
      <c r="N148" s="103"/>
      <c r="O148" s="8"/>
      <c r="P148" s="9"/>
      <c r="Q148" s="10"/>
      <c r="R148" s="45"/>
      <c r="S148" s="123"/>
      <c r="T148" s="45"/>
      <c r="U148" s="11"/>
      <c r="V148" s="12"/>
      <c r="W148" s="12"/>
      <c r="X148" s="11"/>
      <c r="Y148" s="9"/>
      <c r="Z148" s="11"/>
      <c r="AA148" s="13"/>
      <c r="AB148" s="13"/>
      <c r="AC148" s="13"/>
      <c r="AD148" s="13"/>
      <c r="AE148" s="13"/>
      <c r="AF148" s="14"/>
    </row>
    <row r="149" spans="1:32" ht="12.75">
      <c r="A149" s="3"/>
      <c r="B149" s="4"/>
      <c r="C149" s="5" t="s">
        <v>5</v>
      </c>
      <c r="D149" s="5" t="s">
        <v>12</v>
      </c>
      <c r="E149" s="125" t="s">
        <v>13</v>
      </c>
      <c r="F149" s="101"/>
      <c r="G149" s="101"/>
      <c r="H149" s="15"/>
      <c r="I149" s="16"/>
      <c r="J149" s="89"/>
      <c r="K149" s="89"/>
      <c r="L149" s="89"/>
      <c r="M149" s="119" t="s">
        <v>12544</v>
      </c>
      <c r="N149" s="103"/>
      <c r="O149" s="8"/>
      <c r="P149" s="9"/>
      <c r="Q149" s="10"/>
      <c r="R149" s="45"/>
      <c r="S149" s="123"/>
      <c r="T149" s="45"/>
      <c r="U149" s="11"/>
      <c r="V149" s="12"/>
      <c r="W149" s="12"/>
      <c r="X149" s="11"/>
      <c r="Y149" s="9"/>
      <c r="Z149" s="11"/>
      <c r="AA149" s="13"/>
      <c r="AB149" s="13"/>
      <c r="AC149" s="13"/>
      <c r="AD149" s="13"/>
      <c r="AE149" s="13"/>
      <c r="AF149" s="14"/>
    </row>
    <row r="150" spans="1:32" ht="25.5" hidden="1">
      <c r="A150" s="3" t="s">
        <v>152</v>
      </c>
      <c r="B150" s="4"/>
      <c r="C150" s="5" t="s">
        <v>79</v>
      </c>
      <c r="D150" s="5" t="s">
        <v>14</v>
      </c>
      <c r="E150" s="5" t="s">
        <v>48</v>
      </c>
      <c r="F150" s="101"/>
      <c r="G150" s="101"/>
      <c r="H150" s="15" t="s">
        <v>153</v>
      </c>
      <c r="I150" s="16" t="s">
        <v>154</v>
      </c>
      <c r="J150" s="89"/>
      <c r="K150" s="89"/>
      <c r="L150" s="89"/>
      <c r="M150" s="89"/>
      <c r="N150" s="17"/>
      <c r="O150" s="8">
        <v>1550</v>
      </c>
      <c r="P150" s="9"/>
      <c r="Q150" s="10">
        <v>44298</v>
      </c>
      <c r="R150" s="45"/>
      <c r="S150" s="45"/>
      <c r="T150" s="45"/>
      <c r="U150" s="11">
        <v>2021</v>
      </c>
      <c r="V150" s="12">
        <v>5</v>
      </c>
      <c r="W150" s="12">
        <v>34</v>
      </c>
      <c r="X150" s="11" t="s">
        <v>8</v>
      </c>
      <c r="Y150" s="9" t="s">
        <v>117</v>
      </c>
      <c r="Z150" s="11" t="s">
        <v>9</v>
      </c>
      <c r="AA150" s="13">
        <v>530</v>
      </c>
      <c r="AB150" s="13">
        <v>0</v>
      </c>
      <c r="AC150" s="13">
        <v>0</v>
      </c>
      <c r="AD150" s="13">
        <f t="shared" si="6"/>
        <v>530</v>
      </c>
      <c r="AE150" s="13">
        <f t="shared" si="7"/>
        <v>1020</v>
      </c>
      <c r="AF150" s="14">
        <f t="shared" si="8"/>
        <v>0.65806451612903227</v>
      </c>
    </row>
    <row r="151" spans="1:32" ht="25.5" hidden="1">
      <c r="A151" s="3" t="s">
        <v>155</v>
      </c>
      <c r="B151" s="4"/>
      <c r="C151" s="5" t="s">
        <v>79</v>
      </c>
      <c r="D151" s="5" t="s">
        <v>14</v>
      </c>
      <c r="E151" s="5" t="s">
        <v>13</v>
      </c>
      <c r="F151" s="101"/>
      <c r="G151" s="101"/>
      <c r="H151" s="15" t="s">
        <v>156</v>
      </c>
      <c r="I151" s="16" t="s">
        <v>157</v>
      </c>
      <c r="J151" s="89"/>
      <c r="K151" s="89"/>
      <c r="L151" s="89"/>
      <c r="M151" s="89"/>
      <c r="N151" s="17"/>
      <c r="O151" s="8">
        <v>8287</v>
      </c>
      <c r="P151" s="9"/>
      <c r="Q151" s="10">
        <v>44298</v>
      </c>
      <c r="R151" s="45"/>
      <c r="S151" s="45"/>
      <c r="T151" s="45"/>
      <c r="U151" s="11">
        <v>2021</v>
      </c>
      <c r="V151" s="12">
        <v>4</v>
      </c>
      <c r="W151" s="12">
        <v>30</v>
      </c>
      <c r="X151" s="11" t="s">
        <v>8</v>
      </c>
      <c r="Y151" s="9" t="s">
        <v>158</v>
      </c>
      <c r="Z151" s="11" t="s">
        <v>9</v>
      </c>
      <c r="AA151" s="13">
        <v>2500</v>
      </c>
      <c r="AB151" s="13">
        <v>94.84</v>
      </c>
      <c r="AC151" s="13">
        <v>665.23</v>
      </c>
      <c r="AD151" s="13">
        <f t="shared" si="6"/>
        <v>3260.07</v>
      </c>
      <c r="AE151" s="13">
        <f t="shared" si="7"/>
        <v>5026.93</v>
      </c>
      <c r="AF151" s="14">
        <f t="shared" si="8"/>
        <v>0.60660432001930742</v>
      </c>
    </row>
    <row r="152" spans="1:32" ht="25.5" hidden="1">
      <c r="A152" s="3" t="s">
        <v>159</v>
      </c>
      <c r="B152" s="4"/>
      <c r="C152" s="5" t="s">
        <v>79</v>
      </c>
      <c r="D152" s="5" t="s">
        <v>14</v>
      </c>
      <c r="E152" s="5" t="s">
        <v>160</v>
      </c>
      <c r="F152" s="101"/>
      <c r="G152" s="101"/>
      <c r="H152" s="15" t="s">
        <v>161</v>
      </c>
      <c r="I152" s="16" t="s">
        <v>162</v>
      </c>
      <c r="J152" s="89"/>
      <c r="K152" s="89"/>
      <c r="L152" s="89"/>
      <c r="M152" s="89"/>
      <c r="N152" s="17"/>
      <c r="O152" s="8">
        <v>2758</v>
      </c>
      <c r="P152" s="9"/>
      <c r="Q152" s="10">
        <v>44298</v>
      </c>
      <c r="R152" s="45"/>
      <c r="S152" s="45"/>
      <c r="T152" s="45"/>
      <c r="U152" s="11">
        <v>2021</v>
      </c>
      <c r="V152" s="12">
        <v>5</v>
      </c>
      <c r="W152" s="12">
        <v>34</v>
      </c>
      <c r="X152" s="11" t="s">
        <v>8</v>
      </c>
      <c r="Y152" s="9" t="s">
        <v>163</v>
      </c>
      <c r="Z152" s="11" t="s">
        <v>9</v>
      </c>
      <c r="AA152" s="13">
        <v>900</v>
      </c>
      <c r="AB152" s="13">
        <v>752.12</v>
      </c>
      <c r="AC152" s="13">
        <v>0</v>
      </c>
      <c r="AD152" s="13">
        <f t="shared" si="6"/>
        <v>1652.12</v>
      </c>
      <c r="AE152" s="13">
        <f t="shared" si="7"/>
        <v>1105.8800000000001</v>
      </c>
      <c r="AF152" s="14">
        <f t="shared" si="8"/>
        <v>0.40097171863669329</v>
      </c>
    </row>
    <row r="153" spans="1:32" ht="12.75">
      <c r="A153" s="3"/>
      <c r="B153" s="4"/>
      <c r="C153" s="5" t="s">
        <v>5</v>
      </c>
      <c r="D153" s="5" t="s">
        <v>36</v>
      </c>
      <c r="E153" s="125" t="s">
        <v>23</v>
      </c>
      <c r="F153" s="101"/>
      <c r="G153" s="101"/>
      <c r="H153" s="15"/>
      <c r="I153" s="16"/>
      <c r="J153" s="89"/>
      <c r="K153" s="89"/>
      <c r="L153" s="89"/>
      <c r="M153" s="119" t="s">
        <v>12544</v>
      </c>
      <c r="N153" s="103"/>
      <c r="O153" s="8"/>
      <c r="P153" s="9"/>
      <c r="Q153" s="10"/>
      <c r="R153" s="45"/>
      <c r="S153" s="123"/>
      <c r="T153" s="45"/>
      <c r="U153" s="11"/>
      <c r="V153" s="12"/>
      <c r="W153" s="12"/>
      <c r="X153" s="11"/>
      <c r="Y153" s="9"/>
      <c r="Z153" s="11"/>
      <c r="AA153" s="13"/>
      <c r="AB153" s="13"/>
      <c r="AC153" s="13"/>
      <c r="AD153" s="13"/>
      <c r="AE153" s="13"/>
      <c r="AF153" s="14"/>
    </row>
    <row r="154" spans="1:32" ht="12.75">
      <c r="A154" s="3"/>
      <c r="B154" s="4"/>
      <c r="C154" s="5" t="s">
        <v>5</v>
      </c>
      <c r="D154" s="5" t="s">
        <v>30</v>
      </c>
      <c r="E154" s="125" t="s">
        <v>13</v>
      </c>
      <c r="F154" s="101"/>
      <c r="G154" s="101"/>
      <c r="H154" s="15"/>
      <c r="I154" s="16"/>
      <c r="J154" s="89"/>
      <c r="K154" s="89"/>
      <c r="L154" s="89"/>
      <c r="M154" s="119" t="s">
        <v>12544</v>
      </c>
      <c r="N154" s="103"/>
      <c r="O154" s="20"/>
      <c r="P154" s="9"/>
      <c r="Q154" s="10"/>
      <c r="R154" s="45"/>
      <c r="S154" s="123"/>
      <c r="T154" s="45"/>
      <c r="U154" s="11"/>
      <c r="V154" s="12"/>
      <c r="W154" s="12"/>
      <c r="X154" s="11"/>
      <c r="Y154" s="9"/>
      <c r="Z154" s="11"/>
      <c r="AA154" s="13"/>
      <c r="AB154" s="13"/>
      <c r="AC154" s="13"/>
      <c r="AD154" s="13"/>
      <c r="AE154" s="13"/>
      <c r="AF154" s="14"/>
    </row>
    <row r="155" spans="1:32" ht="12.75" hidden="1">
      <c r="A155" s="3" t="s">
        <v>164</v>
      </c>
      <c r="B155" s="4"/>
      <c r="C155" s="5" t="s">
        <v>79</v>
      </c>
      <c r="D155" s="5" t="s">
        <v>40</v>
      </c>
      <c r="E155" s="5" t="s">
        <v>7</v>
      </c>
      <c r="F155" s="101"/>
      <c r="G155" s="101"/>
      <c r="H155" s="15" t="s">
        <v>165</v>
      </c>
      <c r="I155" s="16" t="s">
        <v>166</v>
      </c>
      <c r="J155" s="89"/>
      <c r="K155" s="89"/>
      <c r="L155" s="89"/>
      <c r="M155" s="89"/>
      <c r="N155" s="17"/>
      <c r="O155" s="8">
        <v>12000</v>
      </c>
      <c r="P155" s="9"/>
      <c r="Q155" s="10">
        <v>44295</v>
      </c>
      <c r="R155" s="45"/>
      <c r="S155" s="45"/>
      <c r="T155" s="45"/>
      <c r="U155" s="11">
        <v>2021</v>
      </c>
      <c r="V155" s="12">
        <v>4</v>
      </c>
      <c r="W155" s="12">
        <v>34</v>
      </c>
      <c r="X155" s="11" t="s">
        <v>8</v>
      </c>
      <c r="Y155" s="9" t="s">
        <v>167</v>
      </c>
      <c r="Z155" s="11" t="s">
        <v>9</v>
      </c>
      <c r="AA155" s="13">
        <v>2650</v>
      </c>
      <c r="AB155" s="13">
        <v>0</v>
      </c>
      <c r="AC155" s="13">
        <v>1069</v>
      </c>
      <c r="AD155" s="13">
        <f t="shared" si="6"/>
        <v>3719</v>
      </c>
      <c r="AE155" s="13">
        <f t="shared" si="7"/>
        <v>8281</v>
      </c>
      <c r="AF155" s="14">
        <f t="shared" si="8"/>
        <v>0.69008333333333338</v>
      </c>
    </row>
    <row r="156" spans="1:32" ht="25.5" hidden="1">
      <c r="A156" s="3" t="s">
        <v>168</v>
      </c>
      <c r="B156" s="4"/>
      <c r="C156" s="5" t="s">
        <v>79</v>
      </c>
      <c r="D156" s="5" t="s">
        <v>14</v>
      </c>
      <c r="E156" s="5" t="s">
        <v>23</v>
      </c>
      <c r="F156" s="101"/>
      <c r="G156" s="101"/>
      <c r="H156" s="15" t="s">
        <v>169</v>
      </c>
      <c r="I156" s="16" t="s">
        <v>170</v>
      </c>
      <c r="J156" s="89"/>
      <c r="K156" s="89"/>
      <c r="L156" s="89"/>
      <c r="M156" s="89"/>
      <c r="N156" s="17" t="s">
        <v>171</v>
      </c>
      <c r="O156" s="8">
        <v>2240</v>
      </c>
      <c r="P156" s="9"/>
      <c r="Q156" s="10">
        <v>44295</v>
      </c>
      <c r="R156" s="45"/>
      <c r="S156" s="45"/>
      <c r="T156" s="45"/>
      <c r="U156" s="11">
        <v>2021</v>
      </c>
      <c r="V156" s="12">
        <v>4</v>
      </c>
      <c r="W156" s="12">
        <v>34</v>
      </c>
      <c r="X156" s="11" t="s">
        <v>8</v>
      </c>
      <c r="Y156" s="9" t="s">
        <v>172</v>
      </c>
      <c r="Z156" s="11" t="s">
        <v>9</v>
      </c>
      <c r="AA156" s="13">
        <v>750</v>
      </c>
      <c r="AB156" s="13">
        <v>936.95</v>
      </c>
      <c r="AC156" s="13">
        <v>0</v>
      </c>
      <c r="AD156" s="13">
        <f t="shared" si="6"/>
        <v>1686.95</v>
      </c>
      <c r="AE156" s="13">
        <f t="shared" si="7"/>
        <v>553.04999999999995</v>
      </c>
      <c r="AF156" s="14">
        <f t="shared" si="8"/>
        <v>0.2468973214285714</v>
      </c>
    </row>
    <row r="157" spans="1:32" ht="25.5" hidden="1">
      <c r="A157" s="3" t="s">
        <v>173</v>
      </c>
      <c r="B157" s="4"/>
      <c r="C157" s="5" t="s">
        <v>79</v>
      </c>
      <c r="D157" s="5" t="s">
        <v>14</v>
      </c>
      <c r="E157" s="5" t="s">
        <v>11</v>
      </c>
      <c r="F157" s="101"/>
      <c r="G157" s="101"/>
      <c r="H157" s="15" t="s">
        <v>85</v>
      </c>
      <c r="I157" s="16" t="s">
        <v>174</v>
      </c>
      <c r="J157" s="89"/>
      <c r="K157" s="89"/>
      <c r="L157" s="89"/>
      <c r="M157" s="89"/>
      <c r="N157" s="17" t="s">
        <v>175</v>
      </c>
      <c r="O157" s="8">
        <v>1866</v>
      </c>
      <c r="P157" s="9"/>
      <c r="Q157" s="10">
        <v>44294</v>
      </c>
      <c r="R157" s="45"/>
      <c r="S157" s="45"/>
      <c r="T157" s="45"/>
      <c r="U157" s="11">
        <v>2021</v>
      </c>
      <c r="V157" s="12">
        <v>4</v>
      </c>
      <c r="W157" s="12">
        <v>42</v>
      </c>
      <c r="X157" s="11" t="s">
        <v>8</v>
      </c>
      <c r="Y157" s="9" t="s">
        <v>176</v>
      </c>
      <c r="Z157" s="11" t="s">
        <v>9</v>
      </c>
      <c r="AA157" s="13">
        <v>976</v>
      </c>
      <c r="AB157" s="13">
        <v>158.5</v>
      </c>
      <c r="AC157" s="13">
        <v>180</v>
      </c>
      <c r="AD157" s="13">
        <f t="shared" si="6"/>
        <v>1314.5</v>
      </c>
      <c r="AE157" s="13">
        <f t="shared" si="7"/>
        <v>551.5</v>
      </c>
      <c r="AF157" s="14">
        <f t="shared" si="8"/>
        <v>0.29555198285101825</v>
      </c>
    </row>
    <row r="158" spans="1:32" ht="12.75">
      <c r="A158" s="3"/>
      <c r="B158" s="4"/>
      <c r="C158" s="5" t="s">
        <v>5</v>
      </c>
      <c r="D158" s="5" t="s">
        <v>14</v>
      </c>
      <c r="E158" s="125" t="s">
        <v>11</v>
      </c>
      <c r="F158" s="101"/>
      <c r="G158" s="101"/>
      <c r="H158" s="15"/>
      <c r="I158" s="16"/>
      <c r="J158" s="89"/>
      <c r="K158" s="89"/>
      <c r="L158" s="89"/>
      <c r="M158" s="119" t="s">
        <v>12544</v>
      </c>
      <c r="N158" s="103"/>
      <c r="O158" s="8"/>
      <c r="P158" s="9"/>
      <c r="Q158" s="10"/>
      <c r="R158" s="45"/>
      <c r="S158" s="123"/>
      <c r="T158" s="45"/>
      <c r="U158" s="11"/>
      <c r="V158" s="12"/>
      <c r="W158" s="12"/>
      <c r="X158" s="11"/>
      <c r="Y158" s="9"/>
      <c r="Z158" s="11"/>
      <c r="AA158" s="13"/>
      <c r="AB158" s="13"/>
      <c r="AC158" s="13"/>
      <c r="AD158" s="13"/>
      <c r="AE158" s="13"/>
      <c r="AF158" s="14"/>
    </row>
    <row r="159" spans="1:32" ht="12.75">
      <c r="A159" s="3"/>
      <c r="B159" s="4"/>
      <c r="C159" s="5" t="s">
        <v>5</v>
      </c>
      <c r="D159" s="5" t="s">
        <v>40</v>
      </c>
      <c r="E159" s="125" t="s">
        <v>41</v>
      </c>
      <c r="F159" s="101"/>
      <c r="G159" s="101"/>
      <c r="H159" s="15"/>
      <c r="I159" s="16"/>
      <c r="J159" s="89"/>
      <c r="K159" s="89"/>
      <c r="L159" s="89"/>
      <c r="M159" s="119" t="s">
        <v>12544</v>
      </c>
      <c r="N159" s="103"/>
      <c r="O159" s="8"/>
      <c r="P159" s="9"/>
      <c r="Q159" s="10"/>
      <c r="R159" s="45"/>
      <c r="S159" s="123"/>
      <c r="T159" s="45"/>
      <c r="U159" s="11"/>
      <c r="V159" s="12"/>
      <c r="W159" s="12"/>
      <c r="X159" s="11"/>
      <c r="Y159" s="9"/>
      <c r="Z159" s="11"/>
      <c r="AA159" s="13"/>
      <c r="AB159" s="13"/>
      <c r="AC159" s="13"/>
      <c r="AD159" s="13"/>
      <c r="AE159" s="13"/>
      <c r="AF159" s="14"/>
    </row>
    <row r="160" spans="1:32" ht="12.75">
      <c r="A160" s="3"/>
      <c r="B160" s="4"/>
      <c r="C160" s="5" t="s">
        <v>5</v>
      </c>
      <c r="D160" s="5" t="s">
        <v>12</v>
      </c>
      <c r="E160" s="125" t="s">
        <v>15</v>
      </c>
      <c r="F160" s="101"/>
      <c r="G160" s="101"/>
      <c r="H160" s="15"/>
      <c r="I160" s="16"/>
      <c r="J160" s="89"/>
      <c r="K160" s="89"/>
      <c r="L160" s="89"/>
      <c r="M160" s="119" t="s">
        <v>12544</v>
      </c>
      <c r="N160" s="103"/>
      <c r="O160" s="8"/>
      <c r="P160" s="9"/>
      <c r="Q160" s="10"/>
      <c r="R160" s="45"/>
      <c r="S160" s="123"/>
      <c r="T160" s="45"/>
      <c r="U160" s="11"/>
      <c r="V160" s="12"/>
      <c r="W160" s="12"/>
      <c r="X160" s="11"/>
      <c r="Y160" s="9"/>
      <c r="Z160" s="11"/>
      <c r="AA160" s="13"/>
      <c r="AB160" s="13"/>
      <c r="AC160" s="13"/>
      <c r="AD160" s="13"/>
      <c r="AE160" s="13"/>
      <c r="AF160" s="14"/>
    </row>
    <row r="161" spans="1:32" ht="12.75" hidden="1">
      <c r="A161" s="3"/>
      <c r="B161" s="4"/>
      <c r="C161" s="5" t="s">
        <v>79</v>
      </c>
      <c r="D161" s="5" t="s">
        <v>14</v>
      </c>
      <c r="E161" s="5" t="s">
        <v>20</v>
      </c>
      <c r="F161" s="101"/>
      <c r="G161" s="101"/>
      <c r="H161" s="15" t="s">
        <v>177</v>
      </c>
      <c r="I161" s="16" t="s">
        <v>178</v>
      </c>
      <c r="J161" s="89"/>
      <c r="K161" s="89"/>
      <c r="L161" s="89"/>
      <c r="M161" s="89"/>
      <c r="N161" s="17"/>
      <c r="O161" s="8">
        <v>355.84</v>
      </c>
      <c r="P161" s="9"/>
      <c r="Q161" s="10">
        <v>44263</v>
      </c>
      <c r="R161" s="45"/>
      <c r="S161" s="45"/>
      <c r="T161" s="45"/>
      <c r="U161" s="11">
        <v>2021</v>
      </c>
      <c r="V161" s="12">
        <v>4</v>
      </c>
      <c r="W161" s="12">
        <v>30</v>
      </c>
      <c r="X161" s="11" t="s">
        <v>8</v>
      </c>
      <c r="Y161" s="9"/>
      <c r="Z161" s="11" t="s">
        <v>9</v>
      </c>
      <c r="AA161" s="13">
        <v>0</v>
      </c>
      <c r="AB161" s="13">
        <v>224.17</v>
      </c>
      <c r="AC161" s="13">
        <v>0</v>
      </c>
      <c r="AD161" s="13">
        <f t="shared" si="6"/>
        <v>224.17</v>
      </c>
      <c r="AE161" s="13">
        <f t="shared" si="7"/>
        <v>131.66999999999999</v>
      </c>
      <c r="AF161" s="14">
        <f t="shared" si="8"/>
        <v>0.37002585431654678</v>
      </c>
    </row>
    <row r="162" spans="1:32" ht="25.5" hidden="1">
      <c r="A162" s="3" t="s">
        <v>179</v>
      </c>
      <c r="B162" s="4"/>
      <c r="C162" s="5" t="s">
        <v>19</v>
      </c>
      <c r="D162" s="5" t="s">
        <v>14</v>
      </c>
      <c r="E162" s="5" t="s">
        <v>27</v>
      </c>
      <c r="F162" s="101"/>
      <c r="G162" s="101"/>
      <c r="H162" s="15" t="s">
        <v>180</v>
      </c>
      <c r="I162" s="16" t="s">
        <v>181</v>
      </c>
      <c r="J162" s="89"/>
      <c r="K162" s="89"/>
      <c r="L162" s="89"/>
      <c r="M162" s="89"/>
      <c r="N162" s="17"/>
      <c r="O162" s="8">
        <v>5000</v>
      </c>
      <c r="P162" s="9"/>
      <c r="Q162" s="10">
        <v>44292</v>
      </c>
      <c r="R162" s="45"/>
      <c r="S162" s="45"/>
      <c r="T162" s="45"/>
      <c r="U162" s="11">
        <v>2021</v>
      </c>
      <c r="V162" s="12">
        <v>6</v>
      </c>
      <c r="W162" s="12">
        <v>30</v>
      </c>
      <c r="X162" s="11" t="s">
        <v>8</v>
      </c>
      <c r="Y162" s="9" t="s">
        <v>182</v>
      </c>
      <c r="Z162" s="11" t="s">
        <v>9</v>
      </c>
      <c r="AA162" s="13"/>
      <c r="AB162" s="13"/>
      <c r="AC162" s="13"/>
      <c r="AD162" s="13">
        <f t="shared" si="6"/>
        <v>0</v>
      </c>
      <c r="AE162" s="13">
        <f t="shared" si="7"/>
        <v>5000</v>
      </c>
      <c r="AF162" s="14">
        <f t="shared" si="8"/>
        <v>1</v>
      </c>
    </row>
    <row r="163" spans="1:32" ht="25.5" hidden="1">
      <c r="A163" s="3" t="s">
        <v>183</v>
      </c>
      <c r="B163" s="4"/>
      <c r="C163" s="5" t="s">
        <v>79</v>
      </c>
      <c r="D163" s="5" t="s">
        <v>14</v>
      </c>
      <c r="E163" s="5" t="s">
        <v>48</v>
      </c>
      <c r="F163" s="101"/>
      <c r="G163" s="101"/>
      <c r="H163" s="15" t="s">
        <v>184</v>
      </c>
      <c r="I163" s="16" t="s">
        <v>185</v>
      </c>
      <c r="J163" s="89"/>
      <c r="K163" s="89"/>
      <c r="L163" s="89"/>
      <c r="M163" s="89"/>
      <c r="N163" s="17"/>
      <c r="O163" s="8">
        <v>982</v>
      </c>
      <c r="P163" s="9"/>
      <c r="Q163" s="10">
        <v>44292</v>
      </c>
      <c r="R163" s="45"/>
      <c r="S163" s="45"/>
      <c r="T163" s="45"/>
      <c r="U163" s="11">
        <v>2021</v>
      </c>
      <c r="V163" s="12">
        <v>4</v>
      </c>
      <c r="W163" s="12">
        <v>34</v>
      </c>
      <c r="X163" s="11" t="s">
        <v>8</v>
      </c>
      <c r="Y163" s="9" t="s">
        <v>117</v>
      </c>
      <c r="Z163" s="11" t="s">
        <v>9</v>
      </c>
      <c r="AA163" s="13">
        <v>0</v>
      </c>
      <c r="AB163" s="13">
        <v>330</v>
      </c>
      <c r="AC163" s="13">
        <v>0</v>
      </c>
      <c r="AD163" s="13">
        <f t="shared" si="6"/>
        <v>330</v>
      </c>
      <c r="AE163" s="13">
        <f t="shared" si="7"/>
        <v>652</v>
      </c>
      <c r="AF163" s="14">
        <f t="shared" si="8"/>
        <v>0.66395112016293278</v>
      </c>
    </row>
    <row r="164" spans="1:32" ht="12.75">
      <c r="A164" s="3"/>
      <c r="B164" s="4"/>
      <c r="C164" s="5" t="s">
        <v>5</v>
      </c>
      <c r="D164" s="5" t="s">
        <v>36</v>
      </c>
      <c r="E164" s="125" t="s">
        <v>57</v>
      </c>
      <c r="F164" s="101"/>
      <c r="G164" s="101"/>
      <c r="H164" s="15"/>
      <c r="I164" s="16"/>
      <c r="J164" s="89"/>
      <c r="K164" s="89"/>
      <c r="L164" s="89"/>
      <c r="M164" s="119" t="s">
        <v>12544</v>
      </c>
      <c r="N164" s="103"/>
      <c r="O164" s="8"/>
      <c r="P164" s="9"/>
      <c r="Q164" s="10"/>
      <c r="R164" s="45"/>
      <c r="S164" s="123"/>
      <c r="T164" s="45"/>
      <c r="U164" s="11"/>
      <c r="V164" s="12"/>
      <c r="W164" s="12"/>
      <c r="X164" s="11"/>
      <c r="Y164" s="9"/>
      <c r="Z164" s="11"/>
      <c r="AA164" s="13"/>
      <c r="AB164" s="13"/>
      <c r="AC164" s="13"/>
      <c r="AD164" s="13"/>
      <c r="AE164" s="13"/>
      <c r="AF164" s="14"/>
    </row>
    <row r="165" spans="1:32" ht="12.75">
      <c r="A165" s="3"/>
      <c r="B165" s="4"/>
      <c r="C165" s="5" t="s">
        <v>5</v>
      </c>
      <c r="D165" s="5" t="s">
        <v>36</v>
      </c>
      <c r="E165" s="125" t="s">
        <v>11</v>
      </c>
      <c r="F165" s="101"/>
      <c r="G165" s="101"/>
      <c r="H165" s="15"/>
      <c r="I165" s="16"/>
      <c r="J165" s="89"/>
      <c r="K165" s="89"/>
      <c r="L165" s="89"/>
      <c r="M165" s="119" t="s">
        <v>12544</v>
      </c>
      <c r="N165" s="103"/>
      <c r="O165" s="8"/>
      <c r="P165" s="9"/>
      <c r="Q165" s="10"/>
      <c r="R165" s="45"/>
      <c r="S165" s="123"/>
      <c r="T165" s="45"/>
      <c r="U165" s="11"/>
      <c r="V165" s="12"/>
      <c r="W165" s="12"/>
      <c r="X165" s="11"/>
      <c r="Y165" s="9"/>
      <c r="Z165" s="11"/>
      <c r="AA165" s="13"/>
      <c r="AB165" s="13"/>
      <c r="AC165" s="13"/>
      <c r="AD165" s="13"/>
      <c r="AE165" s="13"/>
      <c r="AF165" s="14"/>
    </row>
    <row r="166" spans="1:32" ht="25.5" hidden="1">
      <c r="A166" s="3" t="s">
        <v>187</v>
      </c>
      <c r="B166" s="4"/>
      <c r="C166" s="5" t="s">
        <v>79</v>
      </c>
      <c r="D166" s="5" t="s">
        <v>12</v>
      </c>
      <c r="E166" s="5" t="s">
        <v>188</v>
      </c>
      <c r="F166" s="101"/>
      <c r="G166" s="101"/>
      <c r="H166" s="15" t="s">
        <v>189</v>
      </c>
      <c r="I166" s="16" t="s">
        <v>190</v>
      </c>
      <c r="J166" s="89"/>
      <c r="K166" s="89"/>
      <c r="L166" s="89"/>
      <c r="M166" s="89"/>
      <c r="N166" s="17"/>
      <c r="O166" s="8">
        <v>360</v>
      </c>
      <c r="P166" s="9"/>
      <c r="Q166" s="10">
        <v>44288</v>
      </c>
      <c r="R166" s="45"/>
      <c r="S166" s="45"/>
      <c r="T166" s="45"/>
      <c r="U166" s="11">
        <v>2021</v>
      </c>
      <c r="V166" s="12">
        <v>4</v>
      </c>
      <c r="W166" s="12">
        <v>6</v>
      </c>
      <c r="X166" s="11" t="s">
        <v>8</v>
      </c>
      <c r="Y166" s="9"/>
      <c r="Z166" s="11" t="s">
        <v>9</v>
      </c>
      <c r="AA166" s="13">
        <v>0</v>
      </c>
      <c r="AB166" s="13">
        <v>108</v>
      </c>
      <c r="AC166" s="13">
        <v>85.6</v>
      </c>
      <c r="AD166" s="13">
        <f t="shared" si="6"/>
        <v>193.6</v>
      </c>
      <c r="AE166" s="13">
        <f t="shared" si="7"/>
        <v>166.4</v>
      </c>
      <c r="AF166" s="14">
        <f t="shared" si="8"/>
        <v>0.46222222222222226</v>
      </c>
    </row>
    <row r="167" spans="1:32" ht="25.5" hidden="1">
      <c r="A167" s="3" t="s">
        <v>191</v>
      </c>
      <c r="B167" s="4"/>
      <c r="C167" s="5" t="s">
        <v>19</v>
      </c>
      <c r="D167" s="5" t="s">
        <v>12</v>
      </c>
      <c r="E167" s="5" t="s">
        <v>23</v>
      </c>
      <c r="F167" s="101"/>
      <c r="G167" s="101"/>
      <c r="H167" s="15" t="s">
        <v>192</v>
      </c>
      <c r="I167" s="16" t="s">
        <v>193</v>
      </c>
      <c r="J167" s="89"/>
      <c r="K167" s="89"/>
      <c r="L167" s="89"/>
      <c r="M167" s="89"/>
      <c r="N167" s="17"/>
      <c r="O167" s="8">
        <v>3506</v>
      </c>
      <c r="P167" s="9"/>
      <c r="Q167" s="10">
        <v>44287</v>
      </c>
      <c r="R167" s="45"/>
      <c r="S167" s="45"/>
      <c r="T167" s="45"/>
      <c r="U167" s="11">
        <v>2021</v>
      </c>
      <c r="V167" s="12">
        <v>6</v>
      </c>
      <c r="W167" s="12">
        <v>83</v>
      </c>
      <c r="X167" s="11" t="s">
        <v>8</v>
      </c>
      <c r="Y167" s="9" t="s">
        <v>94</v>
      </c>
      <c r="Z167" s="11" t="s">
        <v>9</v>
      </c>
      <c r="AA167" s="13"/>
      <c r="AB167" s="13"/>
      <c r="AC167" s="13"/>
      <c r="AD167" s="13">
        <f t="shared" si="6"/>
        <v>0</v>
      </c>
      <c r="AE167" s="13">
        <f t="shared" si="7"/>
        <v>3506</v>
      </c>
      <c r="AF167" s="14">
        <f t="shared" si="8"/>
        <v>1</v>
      </c>
    </row>
    <row r="168" spans="1:32" ht="25.5" hidden="1">
      <c r="A168" s="3" t="s">
        <v>194</v>
      </c>
      <c r="B168" s="4"/>
      <c r="C168" s="5" t="s">
        <v>79</v>
      </c>
      <c r="D168" s="5" t="s">
        <v>10</v>
      </c>
      <c r="E168" s="5" t="s">
        <v>31</v>
      </c>
      <c r="F168" s="101"/>
      <c r="G168" s="101"/>
      <c r="H168" s="15" t="s">
        <v>195</v>
      </c>
      <c r="I168" s="16" t="s">
        <v>196</v>
      </c>
      <c r="J168" s="89"/>
      <c r="K168" s="89"/>
      <c r="L168" s="89"/>
      <c r="M168" s="89"/>
      <c r="N168" s="17"/>
      <c r="O168" s="8">
        <v>2950</v>
      </c>
      <c r="P168" s="9"/>
      <c r="Q168" s="10">
        <v>44288</v>
      </c>
      <c r="R168" s="45"/>
      <c r="S168" s="45"/>
      <c r="T168" s="45"/>
      <c r="U168" s="11">
        <v>2021</v>
      </c>
      <c r="V168" s="12">
        <v>4</v>
      </c>
      <c r="W168" s="12">
        <v>17</v>
      </c>
      <c r="X168" s="11" t="s">
        <v>8</v>
      </c>
      <c r="Y168" s="9" t="s">
        <v>82</v>
      </c>
      <c r="Z168" s="11" t="s">
        <v>9</v>
      </c>
      <c r="AA168" s="13">
        <v>1060</v>
      </c>
      <c r="AB168" s="13">
        <v>543.87</v>
      </c>
      <c r="AC168" s="13">
        <v>0</v>
      </c>
      <c r="AD168" s="13">
        <f t="shared" si="6"/>
        <v>1603.87</v>
      </c>
      <c r="AE168" s="13">
        <f t="shared" si="7"/>
        <v>1346.13</v>
      </c>
      <c r="AF168" s="14">
        <f t="shared" si="8"/>
        <v>0.45631525423728819</v>
      </c>
    </row>
    <row r="169" spans="1:32" ht="25.5" hidden="1">
      <c r="A169" s="3" t="s">
        <v>197</v>
      </c>
      <c r="B169" s="4"/>
      <c r="C169" s="5" t="s">
        <v>19</v>
      </c>
      <c r="D169" s="5" t="s">
        <v>10</v>
      </c>
      <c r="E169" s="5" t="s">
        <v>13</v>
      </c>
      <c r="F169" s="101"/>
      <c r="G169" s="101"/>
      <c r="H169" s="15" t="s">
        <v>198</v>
      </c>
      <c r="I169" s="16" t="s">
        <v>199</v>
      </c>
      <c r="J169" s="89"/>
      <c r="K169" s="89"/>
      <c r="L169" s="89"/>
      <c r="M169" s="89"/>
      <c r="N169" s="17"/>
      <c r="O169" s="8">
        <v>2484</v>
      </c>
      <c r="P169" s="9"/>
      <c r="Q169" s="10">
        <v>44288</v>
      </c>
      <c r="R169" s="45"/>
      <c r="S169" s="45"/>
      <c r="T169" s="45"/>
      <c r="U169" s="11">
        <v>2021</v>
      </c>
      <c r="V169" s="12">
        <v>6</v>
      </c>
      <c r="W169" s="12">
        <v>47</v>
      </c>
      <c r="X169" s="11" t="s">
        <v>8</v>
      </c>
      <c r="Y169" s="9" t="s">
        <v>200</v>
      </c>
      <c r="Z169" s="11" t="s">
        <v>9</v>
      </c>
      <c r="AA169" s="13"/>
      <c r="AB169" s="13"/>
      <c r="AC169" s="13"/>
      <c r="AD169" s="13">
        <f t="shared" si="6"/>
        <v>0</v>
      </c>
      <c r="AE169" s="13">
        <f t="shared" si="7"/>
        <v>2484</v>
      </c>
      <c r="AF169" s="14">
        <f t="shared" si="8"/>
        <v>1</v>
      </c>
    </row>
    <row r="170" spans="1:32" ht="12.75">
      <c r="A170" s="3"/>
      <c r="B170" s="4"/>
      <c r="C170" s="5" t="s">
        <v>5</v>
      </c>
      <c r="D170" s="5" t="s">
        <v>12</v>
      </c>
      <c r="E170" s="125" t="s">
        <v>13</v>
      </c>
      <c r="F170" s="101"/>
      <c r="G170" s="101"/>
      <c r="H170" s="15"/>
      <c r="I170" s="16"/>
      <c r="J170" s="89"/>
      <c r="K170" s="89"/>
      <c r="L170" s="89"/>
      <c r="M170" s="119" t="s">
        <v>12544</v>
      </c>
      <c r="N170" s="103"/>
      <c r="O170" s="8"/>
      <c r="P170" s="9"/>
      <c r="Q170" s="10"/>
      <c r="R170" s="45"/>
      <c r="S170" s="123"/>
      <c r="T170" s="45"/>
      <c r="U170" s="11"/>
      <c r="V170" s="12"/>
      <c r="W170" s="12"/>
      <c r="X170" s="11"/>
      <c r="Y170" s="9"/>
      <c r="Z170" s="11"/>
      <c r="AA170" s="13"/>
      <c r="AB170" s="13"/>
      <c r="AC170" s="13"/>
      <c r="AD170" s="13"/>
      <c r="AE170" s="13"/>
      <c r="AF170" s="14"/>
    </row>
    <row r="171" spans="1:32" ht="12.75">
      <c r="A171" s="3"/>
      <c r="B171" s="4"/>
      <c r="C171" s="5" t="s">
        <v>5</v>
      </c>
      <c r="D171" s="5" t="s">
        <v>30</v>
      </c>
      <c r="E171" s="125" t="s">
        <v>26</v>
      </c>
      <c r="F171" s="101"/>
      <c r="G171" s="101"/>
      <c r="H171" s="15"/>
      <c r="I171" s="16"/>
      <c r="J171" s="89"/>
      <c r="K171" s="89"/>
      <c r="L171" s="89"/>
      <c r="M171" s="119" t="s">
        <v>12544</v>
      </c>
      <c r="N171" s="103"/>
      <c r="O171" s="8"/>
      <c r="P171" s="9"/>
      <c r="Q171" s="10"/>
      <c r="R171" s="45"/>
      <c r="S171" s="123"/>
      <c r="T171" s="45"/>
      <c r="U171" s="11"/>
      <c r="V171" s="12"/>
      <c r="W171" s="12"/>
      <c r="X171" s="11"/>
      <c r="Y171" s="9"/>
      <c r="Z171" s="11"/>
      <c r="AA171" s="13"/>
      <c r="AB171" s="13"/>
      <c r="AC171" s="13"/>
      <c r="AD171" s="13"/>
      <c r="AE171" s="13"/>
      <c r="AF171" s="14"/>
    </row>
    <row r="172" spans="1:32" ht="38.25" hidden="1">
      <c r="A172" s="3" t="s">
        <v>202</v>
      </c>
      <c r="B172" s="4"/>
      <c r="C172" s="5" t="s">
        <v>79</v>
      </c>
      <c r="D172" s="5" t="s">
        <v>14</v>
      </c>
      <c r="E172" s="5" t="s">
        <v>13</v>
      </c>
      <c r="F172" s="101"/>
      <c r="G172" s="101"/>
      <c r="H172" s="15" t="s">
        <v>203</v>
      </c>
      <c r="I172" s="16" t="s">
        <v>204</v>
      </c>
      <c r="J172" s="89"/>
      <c r="K172" s="89"/>
      <c r="L172" s="89"/>
      <c r="M172" s="89"/>
      <c r="N172" s="17"/>
      <c r="O172" s="8">
        <v>8730</v>
      </c>
      <c r="P172" s="9"/>
      <c r="Q172" s="10">
        <v>44286</v>
      </c>
      <c r="R172" s="45"/>
      <c r="S172" s="45"/>
      <c r="T172" s="45"/>
      <c r="U172" s="11">
        <v>2021</v>
      </c>
      <c r="V172" s="12">
        <v>4</v>
      </c>
      <c r="W172" s="12">
        <v>34</v>
      </c>
      <c r="X172" s="11" t="s">
        <v>8</v>
      </c>
      <c r="Y172" s="9" t="s">
        <v>94</v>
      </c>
      <c r="Z172" s="11" t="s">
        <v>9</v>
      </c>
      <c r="AA172" s="13">
        <v>2805</v>
      </c>
      <c r="AB172" s="13">
        <v>1271.8</v>
      </c>
      <c r="AC172" s="13">
        <v>0</v>
      </c>
      <c r="AD172" s="13">
        <f t="shared" si="6"/>
        <v>4076.8</v>
      </c>
      <c r="AE172" s="13">
        <f t="shared" si="7"/>
        <v>4653.2</v>
      </c>
      <c r="AF172" s="14">
        <f t="shared" si="8"/>
        <v>0.53301260022909502</v>
      </c>
    </row>
    <row r="173" spans="1:32" ht="12.75">
      <c r="A173" s="3"/>
      <c r="B173" s="4"/>
      <c r="C173" s="5" t="s">
        <v>5</v>
      </c>
      <c r="D173" s="5" t="s">
        <v>14</v>
      </c>
      <c r="E173" s="125" t="s">
        <v>15</v>
      </c>
      <c r="F173" s="101"/>
      <c r="G173" s="101"/>
      <c r="H173" s="15"/>
      <c r="I173" s="16"/>
      <c r="J173" s="89"/>
      <c r="K173" s="89"/>
      <c r="L173" s="89"/>
      <c r="M173" s="119" t="s">
        <v>12544</v>
      </c>
      <c r="N173" s="103"/>
      <c r="O173" s="8"/>
      <c r="P173" s="9"/>
      <c r="Q173" s="10"/>
      <c r="R173" s="45"/>
      <c r="S173" s="123"/>
      <c r="T173" s="45"/>
      <c r="U173" s="11"/>
      <c r="V173" s="12"/>
      <c r="W173" s="12"/>
      <c r="X173" s="11"/>
      <c r="Y173" s="9"/>
      <c r="Z173" s="11"/>
      <c r="AA173" s="13"/>
      <c r="AB173" s="13"/>
      <c r="AC173" s="13"/>
      <c r="AD173" s="13"/>
      <c r="AE173" s="13"/>
      <c r="AF173" s="14"/>
    </row>
    <row r="174" spans="1:32" ht="12.75">
      <c r="A174" s="3"/>
      <c r="B174" s="4"/>
      <c r="C174" s="5" t="s">
        <v>5</v>
      </c>
      <c r="D174" s="5" t="s">
        <v>12</v>
      </c>
      <c r="E174" s="125" t="s">
        <v>13</v>
      </c>
      <c r="F174" s="101"/>
      <c r="G174" s="101"/>
      <c r="H174" s="15"/>
      <c r="I174" s="16"/>
      <c r="J174" s="89"/>
      <c r="K174" s="89"/>
      <c r="L174" s="89"/>
      <c r="M174" s="119" t="s">
        <v>12544</v>
      </c>
      <c r="N174" s="103"/>
      <c r="O174" s="8"/>
      <c r="P174" s="9"/>
      <c r="Q174" s="10"/>
      <c r="R174" s="45"/>
      <c r="S174" s="123"/>
      <c r="T174" s="45"/>
      <c r="U174" s="11"/>
      <c r="V174" s="12"/>
      <c r="W174" s="12"/>
      <c r="X174" s="11"/>
      <c r="Y174" s="9"/>
      <c r="Z174" s="11"/>
      <c r="AA174" s="13"/>
      <c r="AB174" s="13"/>
      <c r="AC174" s="13"/>
      <c r="AD174" s="13"/>
      <c r="AE174" s="13"/>
      <c r="AF174" s="14"/>
    </row>
    <row r="175" spans="1:32" ht="12.75">
      <c r="A175" s="3"/>
      <c r="B175" s="4"/>
      <c r="C175" s="5" t="s">
        <v>5</v>
      </c>
      <c r="D175" s="5" t="s">
        <v>30</v>
      </c>
      <c r="E175" s="125" t="s">
        <v>27</v>
      </c>
      <c r="F175" s="101"/>
      <c r="G175" s="101"/>
      <c r="H175" s="15"/>
      <c r="I175" s="16"/>
      <c r="J175" s="89"/>
      <c r="K175" s="89"/>
      <c r="L175" s="89"/>
      <c r="M175" s="119" t="s">
        <v>12544</v>
      </c>
      <c r="N175" s="103"/>
      <c r="O175" s="8"/>
      <c r="P175" s="9"/>
      <c r="Q175" s="10"/>
      <c r="R175" s="45"/>
      <c r="S175" s="123"/>
      <c r="T175" s="45"/>
      <c r="U175" s="11"/>
      <c r="V175" s="12"/>
      <c r="W175" s="12"/>
      <c r="X175" s="11"/>
      <c r="Y175" s="9"/>
      <c r="Z175" s="11"/>
      <c r="AA175" s="13"/>
      <c r="AB175" s="13"/>
      <c r="AC175" s="13"/>
      <c r="AD175" s="13"/>
      <c r="AE175" s="13"/>
      <c r="AF175" s="14"/>
    </row>
    <row r="176" spans="1:32" ht="25.5" hidden="1">
      <c r="A176" s="3" t="s">
        <v>206</v>
      </c>
      <c r="B176" s="4"/>
      <c r="C176" s="5" t="s">
        <v>79</v>
      </c>
      <c r="D176" s="5" t="s">
        <v>12</v>
      </c>
      <c r="E176" s="5" t="s">
        <v>13</v>
      </c>
      <c r="F176" s="101"/>
      <c r="G176" s="101"/>
      <c r="H176" s="15" t="s">
        <v>207</v>
      </c>
      <c r="I176" s="16" t="s">
        <v>208</v>
      </c>
      <c r="J176" s="89"/>
      <c r="K176" s="89"/>
      <c r="L176" s="89"/>
      <c r="M176" s="89"/>
      <c r="N176" s="17"/>
      <c r="O176" s="8">
        <v>2178</v>
      </c>
      <c r="P176" s="9"/>
      <c r="Q176" s="10">
        <v>44285</v>
      </c>
      <c r="R176" s="45"/>
      <c r="S176" s="45"/>
      <c r="T176" s="45"/>
      <c r="U176" s="11">
        <v>2021</v>
      </c>
      <c r="V176" s="12">
        <v>4</v>
      </c>
      <c r="W176" s="12">
        <v>13</v>
      </c>
      <c r="X176" s="11" t="s">
        <v>8</v>
      </c>
      <c r="Y176" s="9" t="s">
        <v>200</v>
      </c>
      <c r="Z176" s="11" t="s">
        <v>9</v>
      </c>
      <c r="AA176" s="13">
        <v>1042</v>
      </c>
      <c r="AB176" s="13">
        <v>27.6</v>
      </c>
      <c r="AC176" s="13">
        <v>0</v>
      </c>
      <c r="AD176" s="13">
        <f t="shared" si="6"/>
        <v>1069.5999999999999</v>
      </c>
      <c r="AE176" s="13">
        <f t="shared" si="7"/>
        <v>1108.4000000000001</v>
      </c>
      <c r="AF176" s="14">
        <f t="shared" si="8"/>
        <v>0.50890725436179984</v>
      </c>
    </row>
    <row r="177" spans="1:32" ht="25.5" hidden="1">
      <c r="A177" s="3" t="s">
        <v>209</v>
      </c>
      <c r="B177" s="4"/>
      <c r="C177" s="5" t="s">
        <v>79</v>
      </c>
      <c r="D177" s="5" t="s">
        <v>30</v>
      </c>
      <c r="E177" s="5" t="s">
        <v>27</v>
      </c>
      <c r="F177" s="101"/>
      <c r="G177" s="101"/>
      <c r="H177" s="15" t="s">
        <v>210</v>
      </c>
      <c r="I177" s="16" t="s">
        <v>211</v>
      </c>
      <c r="J177" s="89"/>
      <c r="K177" s="89"/>
      <c r="L177" s="89"/>
      <c r="M177" s="89"/>
      <c r="N177" s="17" t="s">
        <v>212</v>
      </c>
      <c r="O177" s="8">
        <v>15746.63</v>
      </c>
      <c r="P177" s="9"/>
      <c r="Q177" s="10">
        <v>44285</v>
      </c>
      <c r="R177" s="45"/>
      <c r="S177" s="45"/>
      <c r="T177" s="45"/>
      <c r="U177" s="11">
        <v>2021</v>
      </c>
      <c r="V177" s="12">
        <v>4</v>
      </c>
      <c r="W177" s="12">
        <v>73</v>
      </c>
      <c r="X177" s="11" t="s">
        <v>8</v>
      </c>
      <c r="Y177" s="9" t="s">
        <v>182</v>
      </c>
      <c r="Z177" s="11" t="s">
        <v>9</v>
      </c>
      <c r="AA177" s="13">
        <v>6640</v>
      </c>
      <c r="AB177" s="13">
        <v>5027.5</v>
      </c>
      <c r="AC177" s="13">
        <v>90</v>
      </c>
      <c r="AD177" s="13">
        <f t="shared" si="6"/>
        <v>11757.5</v>
      </c>
      <c r="AE177" s="13">
        <f t="shared" si="7"/>
        <v>3989.1299999999992</v>
      </c>
      <c r="AF177" s="14">
        <f t="shared" si="8"/>
        <v>0.25333230030806586</v>
      </c>
    </row>
    <row r="178" spans="1:32" ht="12.75">
      <c r="A178" s="3"/>
      <c r="B178" s="4"/>
      <c r="C178" s="5" t="s">
        <v>5</v>
      </c>
      <c r="D178" s="5" t="s">
        <v>12</v>
      </c>
      <c r="E178" s="125" t="s">
        <v>7</v>
      </c>
      <c r="F178" s="101"/>
      <c r="G178" s="101"/>
      <c r="H178" s="15"/>
      <c r="I178" s="16"/>
      <c r="J178" s="89"/>
      <c r="K178" s="89"/>
      <c r="L178" s="89"/>
      <c r="M178" s="119" t="s">
        <v>12544</v>
      </c>
      <c r="N178" s="103"/>
      <c r="O178" s="8"/>
      <c r="P178" s="9"/>
      <c r="Q178" s="10"/>
      <c r="R178" s="45"/>
      <c r="S178" s="123"/>
      <c r="T178" s="45"/>
      <c r="U178" s="11"/>
      <c r="V178" s="12"/>
      <c r="W178" s="12"/>
      <c r="X178" s="11"/>
      <c r="Y178" s="9"/>
      <c r="Z178" s="11"/>
      <c r="AA178" s="13"/>
      <c r="AB178" s="13"/>
      <c r="AC178" s="13"/>
      <c r="AD178" s="13"/>
      <c r="AE178" s="13"/>
      <c r="AF178" s="14"/>
    </row>
    <row r="179" spans="1:32" ht="25.5" hidden="1">
      <c r="A179" s="3" t="s">
        <v>213</v>
      </c>
      <c r="B179" s="4"/>
      <c r="C179" s="5" t="s">
        <v>79</v>
      </c>
      <c r="D179" s="5" t="s">
        <v>10</v>
      </c>
      <c r="E179" s="5" t="s">
        <v>160</v>
      </c>
      <c r="F179" s="101"/>
      <c r="G179" s="101"/>
      <c r="H179" s="15" t="s">
        <v>214</v>
      </c>
      <c r="I179" s="16" t="s">
        <v>215</v>
      </c>
      <c r="J179" s="89"/>
      <c r="K179" s="89"/>
      <c r="L179" s="89"/>
      <c r="M179" s="89"/>
      <c r="N179" s="17" t="s">
        <v>216</v>
      </c>
      <c r="O179" s="8">
        <v>8928</v>
      </c>
      <c r="P179" s="9"/>
      <c r="Q179" s="10">
        <v>44285</v>
      </c>
      <c r="R179" s="45"/>
      <c r="S179" s="45"/>
      <c r="T179" s="45"/>
      <c r="U179" s="11">
        <v>2021</v>
      </c>
      <c r="V179" s="12">
        <v>5</v>
      </c>
      <c r="W179" s="12">
        <v>17</v>
      </c>
      <c r="X179" s="11" t="s">
        <v>8</v>
      </c>
      <c r="Y179" s="9" t="s">
        <v>126</v>
      </c>
      <c r="Z179" s="11" t="s">
        <v>9</v>
      </c>
      <c r="AA179" s="13">
        <v>2005.6</v>
      </c>
      <c r="AB179" s="13">
        <v>1578.87</v>
      </c>
      <c r="AC179" s="13">
        <v>943.32</v>
      </c>
      <c r="AD179" s="13">
        <f t="shared" si="6"/>
        <v>4527.79</v>
      </c>
      <c r="AE179" s="13">
        <f t="shared" si="7"/>
        <v>4400.21</v>
      </c>
      <c r="AF179" s="14">
        <f t="shared" si="8"/>
        <v>0.49285506272401436</v>
      </c>
    </row>
    <row r="180" spans="1:32" ht="25.5" hidden="1">
      <c r="A180" s="3" t="s">
        <v>217</v>
      </c>
      <c r="B180" s="4"/>
      <c r="C180" s="5" t="s">
        <v>79</v>
      </c>
      <c r="D180" s="5" t="s">
        <v>6</v>
      </c>
      <c r="E180" s="5" t="s">
        <v>57</v>
      </c>
      <c r="F180" s="101"/>
      <c r="G180" s="101"/>
      <c r="H180" s="15" t="s">
        <v>218</v>
      </c>
      <c r="I180" s="16" t="s">
        <v>219</v>
      </c>
      <c r="J180" s="89"/>
      <c r="K180" s="89"/>
      <c r="L180" s="89"/>
      <c r="M180" s="89"/>
      <c r="N180" s="17" t="s">
        <v>220</v>
      </c>
      <c r="O180" s="8">
        <v>7750</v>
      </c>
      <c r="P180" s="9"/>
      <c r="Q180" s="10">
        <v>44285</v>
      </c>
      <c r="R180" s="45"/>
      <c r="S180" s="45"/>
      <c r="T180" s="45"/>
      <c r="U180" s="11">
        <v>2021</v>
      </c>
      <c r="V180" s="12">
        <v>4</v>
      </c>
      <c r="W180" s="12">
        <v>30</v>
      </c>
      <c r="X180" s="11" t="s">
        <v>8</v>
      </c>
      <c r="Y180" s="9" t="s">
        <v>221</v>
      </c>
      <c r="Z180" s="11" t="s">
        <v>9</v>
      </c>
      <c r="AA180" s="13">
        <v>2869</v>
      </c>
      <c r="AB180" s="13">
        <v>1464.77</v>
      </c>
      <c r="AC180" s="13">
        <v>578.9</v>
      </c>
      <c r="AD180" s="13">
        <f t="shared" si="6"/>
        <v>4912.67</v>
      </c>
      <c r="AE180" s="13">
        <f t="shared" si="7"/>
        <v>2837.33</v>
      </c>
      <c r="AF180" s="14">
        <f t="shared" si="8"/>
        <v>0.36610709677419356</v>
      </c>
    </row>
    <row r="181" spans="1:32" ht="25.5" hidden="1">
      <c r="A181" s="3" t="s">
        <v>222</v>
      </c>
      <c r="B181" s="4"/>
      <c r="C181" s="5" t="s">
        <v>79</v>
      </c>
      <c r="D181" s="5" t="s">
        <v>25</v>
      </c>
      <c r="E181" s="5" t="s">
        <v>23</v>
      </c>
      <c r="F181" s="101"/>
      <c r="G181" s="101"/>
      <c r="H181" s="15" t="s">
        <v>223</v>
      </c>
      <c r="I181" s="16" t="s">
        <v>224</v>
      </c>
      <c r="J181" s="89"/>
      <c r="K181" s="89"/>
      <c r="L181" s="89"/>
      <c r="M181" s="89"/>
      <c r="N181" s="17"/>
      <c r="O181" s="8">
        <v>3840</v>
      </c>
      <c r="P181" s="9"/>
      <c r="Q181" s="10">
        <v>44285</v>
      </c>
      <c r="R181" s="45"/>
      <c r="S181" s="45"/>
      <c r="T181" s="45"/>
      <c r="U181" s="11">
        <v>2021</v>
      </c>
      <c r="V181" s="12">
        <v>5</v>
      </c>
      <c r="W181" s="12">
        <v>1</v>
      </c>
      <c r="X181" s="11" t="s">
        <v>8</v>
      </c>
      <c r="Y181" s="9" t="s">
        <v>121</v>
      </c>
      <c r="Z181" s="11" t="s">
        <v>9</v>
      </c>
      <c r="AA181" s="13">
        <v>1060</v>
      </c>
      <c r="AB181" s="13">
        <v>228.59</v>
      </c>
      <c r="AC181" s="13">
        <v>0</v>
      </c>
      <c r="AD181" s="13">
        <f t="shared" si="6"/>
        <v>1288.5899999999999</v>
      </c>
      <c r="AE181" s="13">
        <f t="shared" si="7"/>
        <v>2551.41</v>
      </c>
      <c r="AF181" s="14">
        <f t="shared" si="8"/>
        <v>0.66442968749999998</v>
      </c>
    </row>
    <row r="182" spans="1:32" ht="12.75">
      <c r="A182" s="3"/>
      <c r="B182" s="4"/>
      <c r="C182" s="5" t="s">
        <v>5</v>
      </c>
      <c r="D182" s="5" t="s">
        <v>12</v>
      </c>
      <c r="E182" s="125" t="s">
        <v>31</v>
      </c>
      <c r="F182" s="101"/>
      <c r="G182" s="101"/>
      <c r="H182" s="15"/>
      <c r="I182" s="16"/>
      <c r="J182" s="89"/>
      <c r="K182" s="89"/>
      <c r="L182" s="89"/>
      <c r="M182" s="119" t="s">
        <v>12544</v>
      </c>
      <c r="N182" s="103"/>
      <c r="O182" s="8"/>
      <c r="P182" s="9"/>
      <c r="Q182" s="10"/>
      <c r="R182" s="45"/>
      <c r="S182" s="123"/>
      <c r="T182" s="45"/>
      <c r="U182" s="11"/>
      <c r="V182" s="12"/>
      <c r="W182" s="12"/>
      <c r="X182" s="11"/>
      <c r="Y182" s="9"/>
      <c r="Z182" s="11"/>
      <c r="AA182" s="13"/>
      <c r="AB182" s="13"/>
      <c r="AC182" s="13"/>
      <c r="AD182" s="13"/>
      <c r="AE182" s="13"/>
      <c r="AF182" s="14"/>
    </row>
    <row r="183" spans="1:32" ht="12.75">
      <c r="A183" s="3"/>
      <c r="B183" s="4"/>
      <c r="C183" s="5" t="s">
        <v>5</v>
      </c>
      <c r="D183" s="5" t="s">
        <v>6</v>
      </c>
      <c r="E183" s="125" t="s">
        <v>99</v>
      </c>
      <c r="F183" s="101"/>
      <c r="G183" s="101"/>
      <c r="H183" s="15"/>
      <c r="I183" s="16"/>
      <c r="J183" s="89"/>
      <c r="K183" s="89"/>
      <c r="L183" s="89"/>
      <c r="M183" s="119" t="s">
        <v>12544</v>
      </c>
      <c r="N183" s="103"/>
      <c r="O183" s="8"/>
      <c r="P183" s="9"/>
      <c r="Q183" s="10"/>
      <c r="R183" s="45"/>
      <c r="S183" s="123"/>
      <c r="T183" s="45"/>
      <c r="U183" s="11"/>
      <c r="V183" s="12"/>
      <c r="W183" s="12"/>
      <c r="X183" s="11"/>
      <c r="Y183" s="9"/>
      <c r="Z183" s="11"/>
      <c r="AA183" s="13"/>
      <c r="AB183" s="13"/>
      <c r="AC183" s="13"/>
      <c r="AD183" s="13"/>
      <c r="AE183" s="13"/>
      <c r="AF183" s="14"/>
    </row>
    <row r="184" spans="1:32" ht="12.75">
      <c r="A184" s="3"/>
      <c r="B184" s="4"/>
      <c r="C184" s="5" t="s">
        <v>5</v>
      </c>
      <c r="D184" s="5" t="s">
        <v>54</v>
      </c>
      <c r="E184" s="125" t="s">
        <v>31</v>
      </c>
      <c r="F184" s="101"/>
      <c r="G184" s="101"/>
      <c r="H184" s="15"/>
      <c r="I184" s="16"/>
      <c r="J184" s="89"/>
      <c r="K184" s="89"/>
      <c r="L184" s="89"/>
      <c r="M184" s="119" t="s">
        <v>12544</v>
      </c>
      <c r="N184" s="103"/>
      <c r="O184" s="8"/>
      <c r="P184" s="9"/>
      <c r="Q184" s="10"/>
      <c r="R184" s="45"/>
      <c r="S184" s="123"/>
      <c r="T184" s="45"/>
      <c r="U184" s="11"/>
      <c r="V184" s="12"/>
      <c r="W184" s="12"/>
      <c r="X184" s="11"/>
      <c r="Y184" s="9"/>
      <c r="Z184" s="11"/>
      <c r="AA184" s="13"/>
      <c r="AB184" s="13"/>
      <c r="AC184" s="13"/>
      <c r="AD184" s="13"/>
      <c r="AE184" s="13"/>
      <c r="AF184" s="14"/>
    </row>
    <row r="185" spans="1:32" ht="25.5" hidden="1">
      <c r="A185" s="3" t="s">
        <v>226</v>
      </c>
      <c r="B185" s="4"/>
      <c r="C185" s="5" t="s">
        <v>79</v>
      </c>
      <c r="D185" s="5" t="s">
        <v>36</v>
      </c>
      <c r="E185" s="5" t="s">
        <v>23</v>
      </c>
      <c r="F185" s="101"/>
      <c r="G185" s="101"/>
      <c r="H185" s="15" t="s">
        <v>227</v>
      </c>
      <c r="I185" s="16" t="s">
        <v>228</v>
      </c>
      <c r="J185" s="89"/>
      <c r="K185" s="89"/>
      <c r="L185" s="89"/>
      <c r="M185" s="89"/>
      <c r="N185" s="17"/>
      <c r="O185" s="8">
        <v>2900</v>
      </c>
      <c r="P185" s="9"/>
      <c r="Q185" s="10">
        <v>44281</v>
      </c>
      <c r="R185" s="45"/>
      <c r="S185" s="45"/>
      <c r="T185" s="45"/>
      <c r="U185" s="11">
        <v>2021</v>
      </c>
      <c r="V185" s="12">
        <v>5</v>
      </c>
      <c r="W185" s="12">
        <v>93</v>
      </c>
      <c r="X185" s="11" t="s">
        <v>8</v>
      </c>
      <c r="Y185" s="9" t="s">
        <v>117</v>
      </c>
      <c r="Z185" s="11" t="s">
        <v>9</v>
      </c>
      <c r="AA185" s="13">
        <v>1060</v>
      </c>
      <c r="AB185" s="13">
        <v>350</v>
      </c>
      <c r="AC185" s="13">
        <v>0</v>
      </c>
      <c r="AD185" s="13">
        <f t="shared" si="6"/>
        <v>1410</v>
      </c>
      <c r="AE185" s="13">
        <f t="shared" si="7"/>
        <v>1490</v>
      </c>
      <c r="AF185" s="14">
        <f t="shared" si="8"/>
        <v>0.51379310344827589</v>
      </c>
    </row>
    <row r="186" spans="1:32" ht="25.5" hidden="1">
      <c r="A186" s="3" t="s">
        <v>229</v>
      </c>
      <c r="B186" s="4"/>
      <c r="C186" s="5" t="s">
        <v>19</v>
      </c>
      <c r="D186" s="5" t="s">
        <v>40</v>
      </c>
      <c r="E186" s="5" t="s">
        <v>41</v>
      </c>
      <c r="F186" s="101"/>
      <c r="G186" s="101"/>
      <c r="H186" s="15" t="s">
        <v>230</v>
      </c>
      <c r="I186" s="16" t="s">
        <v>231</v>
      </c>
      <c r="J186" s="89"/>
      <c r="K186" s="89"/>
      <c r="L186" s="89"/>
      <c r="M186" s="89"/>
      <c r="N186" s="17" t="s">
        <v>232</v>
      </c>
      <c r="O186" s="8">
        <v>129993.1</v>
      </c>
      <c r="P186" s="9"/>
      <c r="Q186" s="10">
        <v>44281</v>
      </c>
      <c r="R186" s="45"/>
      <c r="S186" s="45"/>
      <c r="T186" s="45"/>
      <c r="U186" s="11">
        <v>2021</v>
      </c>
      <c r="V186" s="12">
        <v>6</v>
      </c>
      <c r="W186" s="12">
        <v>31</v>
      </c>
      <c r="X186" s="11" t="s">
        <v>8</v>
      </c>
      <c r="Y186" s="9" t="s">
        <v>167</v>
      </c>
      <c r="Z186" s="11" t="s">
        <v>9</v>
      </c>
      <c r="AA186" s="13"/>
      <c r="AB186" s="13"/>
      <c r="AC186" s="13"/>
      <c r="AD186" s="13">
        <f t="shared" si="6"/>
        <v>0</v>
      </c>
      <c r="AE186" s="13">
        <f t="shared" si="7"/>
        <v>129993.1</v>
      </c>
      <c r="AF186" s="14">
        <f t="shared" si="8"/>
        <v>1</v>
      </c>
    </row>
    <row r="187" spans="1:32" ht="25.5" hidden="1">
      <c r="A187" s="3" t="s">
        <v>233</v>
      </c>
      <c r="B187" s="4"/>
      <c r="C187" s="5" t="s">
        <v>19</v>
      </c>
      <c r="D187" s="5" t="s">
        <v>36</v>
      </c>
      <c r="E187" s="5" t="s">
        <v>13</v>
      </c>
      <c r="F187" s="101"/>
      <c r="G187" s="101"/>
      <c r="H187" s="15" t="s">
        <v>234</v>
      </c>
      <c r="I187" s="16" t="s">
        <v>235</v>
      </c>
      <c r="J187" s="89"/>
      <c r="K187" s="89"/>
      <c r="L187" s="89"/>
      <c r="M187" s="89"/>
      <c r="N187" s="17"/>
      <c r="O187" s="8">
        <v>4599.8999999999996</v>
      </c>
      <c r="P187" s="9"/>
      <c r="Q187" s="10">
        <v>44281</v>
      </c>
      <c r="R187" s="45"/>
      <c r="S187" s="45"/>
      <c r="T187" s="45"/>
      <c r="U187" s="11">
        <v>2021</v>
      </c>
      <c r="V187" s="12">
        <v>6</v>
      </c>
      <c r="W187" s="12">
        <v>66</v>
      </c>
      <c r="X187" s="11" t="s">
        <v>8</v>
      </c>
      <c r="Y187" s="9" t="s">
        <v>200</v>
      </c>
      <c r="Z187" s="11" t="s">
        <v>9</v>
      </c>
      <c r="AA187" s="13"/>
      <c r="AB187" s="13"/>
      <c r="AC187" s="13"/>
      <c r="AD187" s="13">
        <f t="shared" si="6"/>
        <v>0</v>
      </c>
      <c r="AE187" s="13">
        <f t="shared" si="7"/>
        <v>4599.8999999999996</v>
      </c>
      <c r="AF187" s="14">
        <f t="shared" si="8"/>
        <v>1</v>
      </c>
    </row>
    <row r="188" spans="1:32" ht="12.75" hidden="1">
      <c r="A188" s="3" t="s">
        <v>236</v>
      </c>
      <c r="B188" s="4"/>
      <c r="C188" s="5" t="s">
        <v>19</v>
      </c>
      <c r="D188" s="5" t="s">
        <v>10</v>
      </c>
      <c r="E188" s="5" t="s">
        <v>20</v>
      </c>
      <c r="F188" s="101"/>
      <c r="G188" s="101"/>
      <c r="H188" s="15" t="s">
        <v>237</v>
      </c>
      <c r="I188" s="16" t="s">
        <v>238</v>
      </c>
      <c r="J188" s="89"/>
      <c r="K188" s="89"/>
      <c r="L188" s="89"/>
      <c r="M188" s="89"/>
      <c r="N188" s="17"/>
      <c r="O188" s="8">
        <v>400</v>
      </c>
      <c r="P188" s="9"/>
      <c r="Q188" s="10">
        <v>44281</v>
      </c>
      <c r="R188" s="45"/>
      <c r="S188" s="45"/>
      <c r="T188" s="45"/>
      <c r="U188" s="11">
        <v>2021</v>
      </c>
      <c r="V188" s="12">
        <v>3</v>
      </c>
      <c r="W188" s="12">
        <v>86</v>
      </c>
      <c r="X188" s="11" t="s">
        <v>8</v>
      </c>
      <c r="Y188" s="9"/>
      <c r="Z188" s="11" t="s">
        <v>9</v>
      </c>
      <c r="AA188" s="13"/>
      <c r="AB188" s="13"/>
      <c r="AC188" s="13"/>
      <c r="AD188" s="13">
        <f t="shared" si="6"/>
        <v>0</v>
      </c>
      <c r="AE188" s="13">
        <f t="shared" si="7"/>
        <v>400</v>
      </c>
      <c r="AF188" s="14">
        <f t="shared" si="8"/>
        <v>1</v>
      </c>
    </row>
    <row r="189" spans="1:32" ht="25.5" hidden="1">
      <c r="A189" s="3" t="s">
        <v>239</v>
      </c>
      <c r="B189" s="4"/>
      <c r="C189" s="5" t="s">
        <v>19</v>
      </c>
      <c r="D189" s="5" t="s">
        <v>10</v>
      </c>
      <c r="E189" s="5" t="s">
        <v>27</v>
      </c>
      <c r="F189" s="101"/>
      <c r="G189" s="101"/>
      <c r="H189" s="15" t="s">
        <v>240</v>
      </c>
      <c r="I189" s="16" t="s">
        <v>241</v>
      </c>
      <c r="J189" s="89"/>
      <c r="K189" s="89"/>
      <c r="L189" s="89"/>
      <c r="M189" s="89"/>
      <c r="N189" s="17"/>
      <c r="O189" s="8">
        <v>7250</v>
      </c>
      <c r="P189" s="9"/>
      <c r="Q189" s="10">
        <v>44281</v>
      </c>
      <c r="R189" s="45"/>
      <c r="S189" s="45"/>
      <c r="T189" s="45"/>
      <c r="U189" s="11">
        <v>2021</v>
      </c>
      <c r="V189" s="12">
        <v>5</v>
      </c>
      <c r="W189" s="12">
        <v>17</v>
      </c>
      <c r="X189" s="11" t="s">
        <v>8</v>
      </c>
      <c r="Y189" s="9"/>
      <c r="Z189" s="11" t="s">
        <v>9</v>
      </c>
      <c r="AA189" s="13"/>
      <c r="AB189" s="13"/>
      <c r="AC189" s="13"/>
      <c r="AD189" s="13">
        <f t="shared" si="6"/>
        <v>0</v>
      </c>
      <c r="AE189" s="13">
        <f t="shared" si="7"/>
        <v>7250</v>
      </c>
      <c r="AF189" s="14">
        <f t="shared" si="8"/>
        <v>1</v>
      </c>
    </row>
    <row r="190" spans="1:32" ht="25.5" hidden="1">
      <c r="A190" s="21" t="s">
        <v>242</v>
      </c>
      <c r="B190" s="22"/>
      <c r="C190" s="23" t="s">
        <v>79</v>
      </c>
      <c r="D190" s="5" t="s">
        <v>14</v>
      </c>
      <c r="E190" s="5" t="s">
        <v>23</v>
      </c>
      <c r="F190" s="101"/>
      <c r="G190" s="101"/>
      <c r="H190" s="15" t="s">
        <v>243</v>
      </c>
      <c r="I190" s="15" t="s">
        <v>244</v>
      </c>
      <c r="J190" s="88"/>
      <c r="K190" s="88"/>
      <c r="L190" s="88"/>
      <c r="M190" s="88"/>
      <c r="N190" s="24"/>
      <c r="O190" s="25">
        <v>1000</v>
      </c>
      <c r="P190" s="22"/>
      <c r="Q190" s="26">
        <v>44223</v>
      </c>
      <c r="R190" s="45"/>
      <c r="S190" s="45"/>
      <c r="T190" s="45"/>
      <c r="U190" s="23">
        <v>2021</v>
      </c>
      <c r="V190" s="27">
        <v>4</v>
      </c>
      <c r="W190" s="27">
        <v>34</v>
      </c>
      <c r="X190" s="11" t="s">
        <v>245</v>
      </c>
      <c r="Y190" s="9" t="s">
        <v>117</v>
      </c>
      <c r="Z190" s="11" t="s">
        <v>9</v>
      </c>
      <c r="AA190" s="28">
        <v>530</v>
      </c>
      <c r="AB190" s="28">
        <v>300</v>
      </c>
      <c r="AC190" s="28">
        <v>108.57</v>
      </c>
      <c r="AD190" s="13">
        <f t="shared" si="6"/>
        <v>938.56999999999994</v>
      </c>
      <c r="AE190" s="13">
        <f t="shared" si="7"/>
        <v>61.430000000000064</v>
      </c>
      <c r="AF190" s="14">
        <f t="shared" si="8"/>
        <v>6.1430000000000061E-2</v>
      </c>
    </row>
    <row r="191" spans="1:32" ht="12.75">
      <c r="A191" s="3"/>
      <c r="B191" s="4"/>
      <c r="C191" s="5" t="s">
        <v>5</v>
      </c>
      <c r="D191" s="5" t="s">
        <v>36</v>
      </c>
      <c r="E191" s="125" t="s">
        <v>15</v>
      </c>
      <c r="F191" s="101"/>
      <c r="G191" s="101"/>
      <c r="H191" s="15"/>
      <c r="I191" s="16"/>
      <c r="J191" s="89"/>
      <c r="K191" s="89"/>
      <c r="L191" s="89"/>
      <c r="M191" s="119" t="s">
        <v>12544</v>
      </c>
      <c r="N191" s="103"/>
      <c r="O191" s="8"/>
      <c r="P191" s="9"/>
      <c r="Q191" s="10"/>
      <c r="R191" s="45"/>
      <c r="S191" s="123"/>
      <c r="T191" s="45"/>
      <c r="U191" s="11"/>
      <c r="V191" s="12"/>
      <c r="W191" s="12"/>
      <c r="X191" s="11"/>
      <c r="Y191" s="9"/>
      <c r="Z191" s="11"/>
      <c r="AA191" s="13"/>
      <c r="AB191" s="13"/>
      <c r="AC191" s="13"/>
      <c r="AD191" s="13"/>
      <c r="AE191" s="13"/>
      <c r="AF191" s="14"/>
    </row>
    <row r="192" spans="1:32" ht="12.75">
      <c r="A192" s="3"/>
      <c r="B192" s="4"/>
      <c r="C192" s="5" t="s">
        <v>5</v>
      </c>
      <c r="D192" s="5" t="s">
        <v>10</v>
      </c>
      <c r="E192" s="125" t="s">
        <v>31</v>
      </c>
      <c r="F192" s="101"/>
      <c r="G192" s="101"/>
      <c r="H192" s="15"/>
      <c r="I192" s="16"/>
      <c r="J192" s="89"/>
      <c r="K192" s="89"/>
      <c r="L192" s="89"/>
      <c r="M192" s="119" t="s">
        <v>12544</v>
      </c>
      <c r="N192" s="103"/>
      <c r="O192" s="8"/>
      <c r="P192" s="9"/>
      <c r="Q192" s="10"/>
      <c r="R192" s="45"/>
      <c r="S192" s="123"/>
      <c r="T192" s="45"/>
      <c r="U192" s="11"/>
      <c r="V192" s="12"/>
      <c r="W192" s="12"/>
      <c r="X192" s="11"/>
      <c r="Y192" s="9"/>
      <c r="Z192" s="11"/>
      <c r="AA192" s="13"/>
      <c r="AB192" s="13"/>
      <c r="AC192" s="13"/>
      <c r="AD192" s="13"/>
      <c r="AE192" s="13"/>
      <c r="AF192" s="14"/>
    </row>
    <row r="193" spans="1:32" ht="12.75">
      <c r="A193" s="3"/>
      <c r="B193" s="4"/>
      <c r="C193" s="5" t="s">
        <v>5</v>
      </c>
      <c r="D193" s="5" t="s">
        <v>6</v>
      </c>
      <c r="E193" s="125" t="s">
        <v>99</v>
      </c>
      <c r="F193" s="101"/>
      <c r="G193" s="101"/>
      <c r="H193" s="15"/>
      <c r="I193" s="16"/>
      <c r="J193" s="89"/>
      <c r="K193" s="89"/>
      <c r="L193" s="89"/>
      <c r="M193" s="119" t="s">
        <v>12544</v>
      </c>
      <c r="N193" s="103"/>
      <c r="O193" s="8"/>
      <c r="P193" s="9"/>
      <c r="Q193" s="10"/>
      <c r="R193" s="45"/>
      <c r="S193" s="123"/>
      <c r="T193" s="45"/>
      <c r="U193" s="11"/>
      <c r="V193" s="12"/>
      <c r="W193" s="12"/>
      <c r="X193" s="11"/>
      <c r="Y193" s="9"/>
      <c r="Z193" s="11"/>
      <c r="AA193" s="13"/>
      <c r="AB193" s="13"/>
      <c r="AC193" s="13"/>
      <c r="AD193" s="13"/>
      <c r="AE193" s="13"/>
      <c r="AF193" s="14"/>
    </row>
    <row r="194" spans="1:32" ht="25.5" hidden="1">
      <c r="A194" s="3" t="s">
        <v>246</v>
      </c>
      <c r="B194" s="4"/>
      <c r="C194" s="5" t="s">
        <v>19</v>
      </c>
      <c r="D194" s="5" t="s">
        <v>10</v>
      </c>
      <c r="E194" s="5" t="s">
        <v>23</v>
      </c>
      <c r="F194" s="101"/>
      <c r="G194" s="101"/>
      <c r="H194" s="15" t="s">
        <v>247</v>
      </c>
      <c r="I194" s="16" t="s">
        <v>248</v>
      </c>
      <c r="J194" s="89"/>
      <c r="K194" s="89"/>
      <c r="L194" s="89"/>
      <c r="M194" s="89"/>
      <c r="N194" s="17"/>
      <c r="O194" s="8">
        <v>20583.330000000002</v>
      </c>
      <c r="P194" s="9"/>
      <c r="Q194" s="10">
        <v>44278</v>
      </c>
      <c r="R194" s="45"/>
      <c r="S194" s="45"/>
      <c r="T194" s="45"/>
      <c r="U194" s="11">
        <v>2021</v>
      </c>
      <c r="V194" s="12">
        <v>6</v>
      </c>
      <c r="W194" s="12">
        <v>16</v>
      </c>
      <c r="X194" s="11" t="s">
        <v>8</v>
      </c>
      <c r="Y194" s="9" t="s">
        <v>121</v>
      </c>
      <c r="Z194" s="11" t="s">
        <v>9</v>
      </c>
      <c r="AA194" s="13"/>
      <c r="AB194" s="13"/>
      <c r="AC194" s="13"/>
      <c r="AD194" s="13">
        <f t="shared" si="6"/>
        <v>0</v>
      </c>
      <c r="AE194" s="13">
        <f t="shared" si="7"/>
        <v>20583.330000000002</v>
      </c>
      <c r="AF194" s="14">
        <f t="shared" si="8"/>
        <v>1</v>
      </c>
    </row>
    <row r="195" spans="1:32" ht="12.75">
      <c r="A195" s="3"/>
      <c r="B195" s="4"/>
      <c r="C195" s="5" t="s">
        <v>5</v>
      </c>
      <c r="D195" s="5" t="s">
        <v>12</v>
      </c>
      <c r="E195" s="125" t="s">
        <v>13</v>
      </c>
      <c r="F195" s="101"/>
      <c r="G195" s="101"/>
      <c r="H195" s="15"/>
      <c r="I195" s="16"/>
      <c r="J195" s="89"/>
      <c r="K195" s="89"/>
      <c r="L195" s="89"/>
      <c r="M195" s="119" t="s">
        <v>12544</v>
      </c>
      <c r="N195" s="103"/>
      <c r="O195" s="8"/>
      <c r="P195" s="9"/>
      <c r="Q195" s="10"/>
      <c r="R195" s="45"/>
      <c r="S195" s="123"/>
      <c r="T195" s="45"/>
      <c r="U195" s="11"/>
      <c r="V195" s="12"/>
      <c r="W195" s="12"/>
      <c r="X195" s="11"/>
      <c r="Y195" s="9"/>
      <c r="Z195" s="11"/>
      <c r="AA195" s="13"/>
      <c r="AB195" s="13"/>
      <c r="AC195" s="13"/>
      <c r="AD195" s="13"/>
      <c r="AE195" s="13"/>
      <c r="AF195" s="14"/>
    </row>
    <row r="196" spans="1:32" ht="38.25" hidden="1">
      <c r="A196" s="3" t="s">
        <v>249</v>
      </c>
      <c r="B196" s="4"/>
      <c r="C196" s="5" t="s">
        <v>79</v>
      </c>
      <c r="D196" s="5" t="s">
        <v>12</v>
      </c>
      <c r="E196" s="5" t="s">
        <v>20</v>
      </c>
      <c r="F196" s="101"/>
      <c r="G196" s="101"/>
      <c r="H196" s="15" t="s">
        <v>250</v>
      </c>
      <c r="I196" s="16" t="s">
        <v>251</v>
      </c>
      <c r="J196" s="89"/>
      <c r="K196" s="89"/>
      <c r="L196" s="89"/>
      <c r="M196" s="89"/>
      <c r="N196" s="17"/>
      <c r="O196" s="8">
        <v>680</v>
      </c>
      <c r="P196" s="9"/>
      <c r="Q196" s="10">
        <v>44278</v>
      </c>
      <c r="R196" s="45"/>
      <c r="S196" s="45"/>
      <c r="T196" s="45"/>
      <c r="U196" s="11">
        <v>2021</v>
      </c>
      <c r="V196" s="12">
        <v>3</v>
      </c>
      <c r="W196" s="12">
        <v>13</v>
      </c>
      <c r="X196" s="11" t="s">
        <v>8</v>
      </c>
      <c r="Y196" s="9" t="s">
        <v>200</v>
      </c>
      <c r="Z196" s="11" t="s">
        <v>9</v>
      </c>
      <c r="AA196" s="13">
        <v>150</v>
      </c>
      <c r="AB196" s="13">
        <v>230</v>
      </c>
      <c r="AC196" s="13">
        <v>0</v>
      </c>
      <c r="AD196" s="13">
        <f t="shared" ref="AD195:AD258" si="9">AA196+AB196+AC196</f>
        <v>380</v>
      </c>
      <c r="AE196" s="13">
        <f t="shared" ref="AE195:AE258" si="10">O196-AD196</f>
        <v>300</v>
      </c>
      <c r="AF196" s="14">
        <f t="shared" ref="AF195:AF258" si="11">AE196/O196</f>
        <v>0.44117647058823528</v>
      </c>
    </row>
    <row r="197" spans="1:32" ht="25.5" hidden="1">
      <c r="A197" s="3" t="s">
        <v>252</v>
      </c>
      <c r="B197" s="4"/>
      <c r="C197" s="5" t="s">
        <v>79</v>
      </c>
      <c r="D197" s="5" t="s">
        <v>54</v>
      </c>
      <c r="E197" s="5" t="s">
        <v>20</v>
      </c>
      <c r="F197" s="101"/>
      <c r="G197" s="101"/>
      <c r="H197" s="15" t="s">
        <v>253</v>
      </c>
      <c r="I197" s="16" t="s">
        <v>254</v>
      </c>
      <c r="J197" s="89"/>
      <c r="K197" s="89"/>
      <c r="L197" s="89"/>
      <c r="M197" s="89"/>
      <c r="N197" s="17"/>
      <c r="O197" s="8">
        <v>615</v>
      </c>
      <c r="P197" s="9"/>
      <c r="Q197" s="10">
        <v>44278</v>
      </c>
      <c r="R197" s="45"/>
      <c r="S197" s="45"/>
      <c r="T197" s="45"/>
      <c r="U197" s="11">
        <v>2021</v>
      </c>
      <c r="V197" s="12">
        <v>4</v>
      </c>
      <c r="W197" s="12">
        <v>87</v>
      </c>
      <c r="X197" s="11" t="s">
        <v>8</v>
      </c>
      <c r="Y197" s="9"/>
      <c r="Z197" s="11" t="s">
        <v>9</v>
      </c>
      <c r="AA197" s="13">
        <v>0</v>
      </c>
      <c r="AB197" s="13">
        <v>293.95</v>
      </c>
      <c r="AC197" s="13">
        <v>0</v>
      </c>
      <c r="AD197" s="13">
        <f t="shared" si="9"/>
        <v>293.95</v>
      </c>
      <c r="AE197" s="13">
        <f t="shared" si="10"/>
        <v>321.05</v>
      </c>
      <c r="AF197" s="14">
        <f t="shared" si="11"/>
        <v>0.52203252032520331</v>
      </c>
    </row>
    <row r="198" spans="1:32" ht="12.75" hidden="1">
      <c r="A198" s="3"/>
      <c r="B198" s="4"/>
      <c r="C198" s="5" t="s">
        <v>79</v>
      </c>
      <c r="D198" s="5" t="s">
        <v>14</v>
      </c>
      <c r="E198" s="5" t="s">
        <v>15</v>
      </c>
      <c r="F198" s="101"/>
      <c r="G198" s="101"/>
      <c r="H198" s="15" t="s">
        <v>255</v>
      </c>
      <c r="I198" s="16" t="s">
        <v>256</v>
      </c>
      <c r="J198" s="89"/>
      <c r="K198" s="89"/>
      <c r="L198" s="89"/>
      <c r="M198" s="89"/>
      <c r="N198" s="17"/>
      <c r="O198" s="8">
        <v>30112</v>
      </c>
      <c r="P198" s="9"/>
      <c r="Q198" s="10">
        <v>44317</v>
      </c>
      <c r="R198" s="45"/>
      <c r="S198" s="45"/>
      <c r="T198" s="45"/>
      <c r="U198" s="11">
        <v>2021</v>
      </c>
      <c r="V198" s="12">
        <v>5</v>
      </c>
      <c r="W198" s="12">
        <v>94</v>
      </c>
      <c r="X198" s="11" t="s">
        <v>8</v>
      </c>
      <c r="Y198" s="9" t="s">
        <v>257</v>
      </c>
      <c r="Z198" s="11" t="s">
        <v>9</v>
      </c>
      <c r="AA198" s="13">
        <v>15495</v>
      </c>
      <c r="AB198" s="13">
        <v>0</v>
      </c>
      <c r="AC198" s="13">
        <v>0</v>
      </c>
      <c r="AD198" s="13">
        <f t="shared" si="9"/>
        <v>15495</v>
      </c>
      <c r="AE198" s="13">
        <f t="shared" si="10"/>
        <v>14617</v>
      </c>
      <c r="AF198" s="14">
        <f t="shared" si="11"/>
        <v>0.4854210945802338</v>
      </c>
    </row>
    <row r="199" spans="1:32" ht="38.25" hidden="1">
      <c r="A199" s="3" t="s">
        <v>258</v>
      </c>
      <c r="B199" s="4"/>
      <c r="C199" s="5" t="s">
        <v>19</v>
      </c>
      <c r="D199" s="5" t="s">
        <v>14</v>
      </c>
      <c r="E199" s="5" t="s">
        <v>27</v>
      </c>
      <c r="F199" s="101"/>
      <c r="G199" s="101"/>
      <c r="H199" s="15" t="s">
        <v>259</v>
      </c>
      <c r="I199" s="16" t="s">
        <v>260</v>
      </c>
      <c r="J199" s="89"/>
      <c r="K199" s="89"/>
      <c r="L199" s="89"/>
      <c r="M199" s="89"/>
      <c r="N199" s="17" t="s">
        <v>261</v>
      </c>
      <c r="O199" s="8">
        <v>6720</v>
      </c>
      <c r="P199" s="9"/>
      <c r="Q199" s="10">
        <v>44272</v>
      </c>
      <c r="R199" s="45"/>
      <c r="S199" s="45"/>
      <c r="T199" s="45"/>
      <c r="U199" s="11">
        <v>2021</v>
      </c>
      <c r="V199" s="12">
        <v>5</v>
      </c>
      <c r="W199" s="12">
        <v>34</v>
      </c>
      <c r="X199" s="11" t="s">
        <v>205</v>
      </c>
      <c r="Y199" s="9"/>
      <c r="Z199" s="11" t="s">
        <v>9</v>
      </c>
      <c r="AA199" s="13"/>
      <c r="AB199" s="13"/>
      <c r="AC199" s="13"/>
      <c r="AD199" s="13">
        <f t="shared" si="9"/>
        <v>0</v>
      </c>
      <c r="AE199" s="13">
        <f t="shared" si="10"/>
        <v>6720</v>
      </c>
      <c r="AF199" s="14">
        <f t="shared" si="11"/>
        <v>1</v>
      </c>
    </row>
    <row r="200" spans="1:32" ht="25.5" hidden="1">
      <c r="A200" s="3" t="s">
        <v>262</v>
      </c>
      <c r="B200" s="4"/>
      <c r="C200" s="5" t="s">
        <v>79</v>
      </c>
      <c r="D200" s="5" t="s">
        <v>25</v>
      </c>
      <c r="E200" s="5" t="s">
        <v>31</v>
      </c>
      <c r="F200" s="101"/>
      <c r="G200" s="101"/>
      <c r="H200" s="15" t="s">
        <v>263</v>
      </c>
      <c r="I200" s="16" t="s">
        <v>264</v>
      </c>
      <c r="J200" s="89"/>
      <c r="K200" s="89"/>
      <c r="L200" s="89"/>
      <c r="M200" s="89"/>
      <c r="N200" s="17"/>
      <c r="O200" s="8">
        <v>71683.199999999997</v>
      </c>
      <c r="P200" s="9"/>
      <c r="Q200" s="10">
        <v>44277</v>
      </c>
      <c r="R200" s="45"/>
      <c r="S200" s="45"/>
      <c r="T200" s="45"/>
      <c r="U200" s="11">
        <v>2021</v>
      </c>
      <c r="V200" s="12">
        <v>5</v>
      </c>
      <c r="W200" s="12">
        <v>69</v>
      </c>
      <c r="X200" s="11" t="s">
        <v>8</v>
      </c>
      <c r="Y200" s="9" t="s">
        <v>176</v>
      </c>
      <c r="Z200" s="11" t="s">
        <v>9</v>
      </c>
      <c r="AA200" s="13">
        <v>13201.75</v>
      </c>
      <c r="AB200" s="13">
        <v>31883.58</v>
      </c>
      <c r="AC200" s="13">
        <v>3218.5</v>
      </c>
      <c r="AD200" s="13">
        <f t="shared" si="9"/>
        <v>48303.83</v>
      </c>
      <c r="AE200" s="13">
        <f t="shared" si="10"/>
        <v>23379.369999999995</v>
      </c>
      <c r="AF200" s="14">
        <f t="shared" si="11"/>
        <v>0.32614852573545816</v>
      </c>
    </row>
    <row r="201" spans="1:32" ht="25.5" hidden="1">
      <c r="A201" s="3" t="s">
        <v>262</v>
      </c>
      <c r="B201" s="29"/>
      <c r="C201" s="29" t="s">
        <v>19</v>
      </c>
      <c r="D201" s="5" t="s">
        <v>14</v>
      </c>
      <c r="E201" s="5" t="s">
        <v>11</v>
      </c>
      <c r="F201" s="101"/>
      <c r="G201" s="101"/>
      <c r="H201" s="15" t="s">
        <v>28</v>
      </c>
      <c r="I201" s="16" t="s">
        <v>265</v>
      </c>
      <c r="J201" s="89"/>
      <c r="K201" s="89"/>
      <c r="L201" s="89"/>
      <c r="M201" s="89"/>
      <c r="N201" s="17" t="s">
        <v>266</v>
      </c>
      <c r="O201" s="8">
        <v>7021</v>
      </c>
      <c r="P201" s="9"/>
      <c r="Q201" s="30">
        <v>44119</v>
      </c>
      <c r="R201" s="45"/>
      <c r="S201" s="45"/>
      <c r="T201" s="45"/>
      <c r="U201" s="11">
        <v>2021</v>
      </c>
      <c r="V201" s="12">
        <v>3</v>
      </c>
      <c r="W201" s="12">
        <v>13</v>
      </c>
      <c r="X201" s="11" t="s">
        <v>8</v>
      </c>
      <c r="Y201" s="9"/>
      <c r="Z201" s="11" t="s">
        <v>9</v>
      </c>
      <c r="AA201" s="13"/>
      <c r="AB201" s="13"/>
      <c r="AC201" s="13"/>
      <c r="AD201" s="13">
        <f t="shared" si="9"/>
        <v>0</v>
      </c>
      <c r="AE201" s="13">
        <f t="shared" si="10"/>
        <v>7021</v>
      </c>
      <c r="AF201" s="14">
        <f t="shared" si="11"/>
        <v>1</v>
      </c>
    </row>
    <row r="202" spans="1:32" ht="25.5" hidden="1">
      <c r="A202" s="3" t="s">
        <v>267</v>
      </c>
      <c r="B202" s="4"/>
      <c r="C202" s="5" t="s">
        <v>79</v>
      </c>
      <c r="D202" s="5" t="s">
        <v>14</v>
      </c>
      <c r="E202" s="5" t="s">
        <v>13</v>
      </c>
      <c r="F202" s="101"/>
      <c r="G202" s="101"/>
      <c r="H202" s="15" t="s">
        <v>268</v>
      </c>
      <c r="I202" s="16" t="s">
        <v>269</v>
      </c>
      <c r="J202" s="89"/>
      <c r="K202" s="89"/>
      <c r="L202" s="89"/>
      <c r="M202" s="89"/>
      <c r="N202" s="17"/>
      <c r="O202" s="8">
        <v>1731.6</v>
      </c>
      <c r="P202" s="9"/>
      <c r="Q202" s="10">
        <v>44274</v>
      </c>
      <c r="R202" s="45"/>
      <c r="S202" s="45"/>
      <c r="T202" s="45"/>
      <c r="U202" s="11">
        <v>2021</v>
      </c>
      <c r="V202" s="12">
        <v>5</v>
      </c>
      <c r="W202" s="12">
        <v>30</v>
      </c>
      <c r="X202" s="11" t="s">
        <v>8</v>
      </c>
      <c r="Y202" s="9" t="s">
        <v>113</v>
      </c>
      <c r="Z202" s="11" t="s">
        <v>9</v>
      </c>
      <c r="AA202" s="13">
        <v>795</v>
      </c>
      <c r="AB202" s="13">
        <v>55.2</v>
      </c>
      <c r="AC202" s="13">
        <v>0</v>
      </c>
      <c r="AD202" s="13">
        <f t="shared" si="9"/>
        <v>850.2</v>
      </c>
      <c r="AE202" s="13">
        <f t="shared" si="10"/>
        <v>881.39999999999986</v>
      </c>
      <c r="AF202" s="14">
        <f t="shared" si="11"/>
        <v>0.50900900900900892</v>
      </c>
    </row>
    <row r="203" spans="1:32" ht="12.75">
      <c r="A203" s="3"/>
      <c r="B203" s="4"/>
      <c r="C203" s="5" t="s">
        <v>5</v>
      </c>
      <c r="D203" s="5" t="s">
        <v>12</v>
      </c>
      <c r="E203" s="125" t="s">
        <v>11</v>
      </c>
      <c r="F203" s="101"/>
      <c r="G203" s="101"/>
      <c r="H203" s="15"/>
      <c r="I203" s="16"/>
      <c r="J203" s="89"/>
      <c r="K203" s="89"/>
      <c r="L203" s="89"/>
      <c r="M203" s="119" t="s">
        <v>12544</v>
      </c>
      <c r="N203" s="103"/>
      <c r="O203" s="8"/>
      <c r="P203" s="9"/>
      <c r="Q203" s="10"/>
      <c r="R203" s="45"/>
      <c r="S203" s="123"/>
      <c r="T203" s="45"/>
      <c r="U203" s="11"/>
      <c r="V203" s="12"/>
      <c r="W203" s="12"/>
      <c r="X203" s="11"/>
      <c r="Y203" s="9"/>
      <c r="Z203" s="11"/>
      <c r="AA203" s="13"/>
      <c r="AB203" s="13"/>
      <c r="AC203" s="13"/>
      <c r="AD203" s="13"/>
      <c r="AE203" s="13"/>
      <c r="AF203" s="14"/>
    </row>
    <row r="204" spans="1:32" ht="25.5" hidden="1">
      <c r="A204" s="3" t="s">
        <v>270</v>
      </c>
      <c r="B204" s="4"/>
      <c r="C204" s="5" t="s">
        <v>19</v>
      </c>
      <c r="D204" s="5" t="s">
        <v>30</v>
      </c>
      <c r="E204" s="5" t="s">
        <v>11</v>
      </c>
      <c r="F204" s="101"/>
      <c r="G204" s="101"/>
      <c r="H204" s="15" t="s">
        <v>271</v>
      </c>
      <c r="I204" s="16" t="s">
        <v>272</v>
      </c>
      <c r="J204" s="89"/>
      <c r="K204" s="89"/>
      <c r="L204" s="89"/>
      <c r="M204" s="89"/>
      <c r="N204" s="17"/>
      <c r="O204" s="8">
        <v>8388</v>
      </c>
      <c r="P204" s="9"/>
      <c r="Q204" s="10">
        <v>44273</v>
      </c>
      <c r="R204" s="45"/>
      <c r="S204" s="45"/>
      <c r="T204" s="45"/>
      <c r="U204" s="11">
        <v>2021</v>
      </c>
      <c r="V204" s="12">
        <v>5</v>
      </c>
      <c r="W204" s="12">
        <v>38</v>
      </c>
      <c r="X204" s="11" t="s">
        <v>8</v>
      </c>
      <c r="Y204" s="9" t="s">
        <v>94</v>
      </c>
      <c r="Z204" s="11" t="s">
        <v>9</v>
      </c>
      <c r="AA204" s="13"/>
      <c r="AB204" s="13"/>
      <c r="AC204" s="13"/>
      <c r="AD204" s="13">
        <f t="shared" si="9"/>
        <v>0</v>
      </c>
      <c r="AE204" s="13">
        <f t="shared" si="10"/>
        <v>8388</v>
      </c>
      <c r="AF204" s="14">
        <f t="shared" si="11"/>
        <v>1</v>
      </c>
    </row>
    <row r="205" spans="1:32" ht="12.75">
      <c r="A205" s="3"/>
      <c r="B205" s="4"/>
      <c r="C205" s="5" t="s">
        <v>5</v>
      </c>
      <c r="D205" s="5" t="s">
        <v>14</v>
      </c>
      <c r="E205" s="125" t="s">
        <v>48</v>
      </c>
      <c r="F205" s="101"/>
      <c r="G205" s="101"/>
      <c r="H205" s="15"/>
      <c r="I205" s="16"/>
      <c r="J205" s="89"/>
      <c r="K205" s="89"/>
      <c r="L205" s="89"/>
      <c r="M205" s="119" t="s">
        <v>12544</v>
      </c>
      <c r="N205" s="103"/>
      <c r="O205" s="8"/>
      <c r="P205" s="9"/>
      <c r="Q205" s="10"/>
      <c r="R205" s="45"/>
      <c r="S205" s="123"/>
      <c r="T205" s="45"/>
      <c r="U205" s="11"/>
      <c r="V205" s="12"/>
      <c r="W205" s="12"/>
      <c r="X205" s="11"/>
      <c r="Y205" s="9"/>
      <c r="Z205" s="11"/>
      <c r="AA205" s="13"/>
      <c r="AB205" s="13"/>
      <c r="AC205" s="13"/>
      <c r="AD205" s="13"/>
      <c r="AE205" s="13"/>
      <c r="AF205" s="14"/>
    </row>
    <row r="206" spans="1:32" ht="38.25" hidden="1">
      <c r="A206" s="3" t="s">
        <v>274</v>
      </c>
      <c r="B206" s="4"/>
      <c r="C206" s="5" t="s">
        <v>79</v>
      </c>
      <c r="D206" s="5" t="s">
        <v>36</v>
      </c>
      <c r="E206" s="5" t="s">
        <v>13</v>
      </c>
      <c r="F206" s="101"/>
      <c r="G206" s="101"/>
      <c r="H206" s="15" t="s">
        <v>275</v>
      </c>
      <c r="I206" s="16" t="s">
        <v>276</v>
      </c>
      <c r="J206" s="89"/>
      <c r="K206" s="89"/>
      <c r="L206" s="89"/>
      <c r="M206" s="89"/>
      <c r="N206" s="17"/>
      <c r="O206" s="8">
        <v>3520</v>
      </c>
      <c r="P206" s="9" t="s">
        <v>277</v>
      </c>
      <c r="Q206" s="10">
        <v>44272</v>
      </c>
      <c r="R206" s="45"/>
      <c r="S206" s="45"/>
      <c r="T206" s="45"/>
      <c r="U206" s="11">
        <v>2021</v>
      </c>
      <c r="V206" s="12">
        <v>4</v>
      </c>
      <c r="W206" s="12">
        <v>30</v>
      </c>
      <c r="X206" s="11" t="s">
        <v>8</v>
      </c>
      <c r="Y206" s="9" t="s">
        <v>113</v>
      </c>
      <c r="Z206" s="11" t="s">
        <v>9</v>
      </c>
      <c r="AA206" s="13">
        <v>2367</v>
      </c>
      <c r="AB206" s="13">
        <v>172.12</v>
      </c>
      <c r="AC206" s="13">
        <v>0</v>
      </c>
      <c r="AD206" s="13">
        <f t="shared" si="9"/>
        <v>2539.12</v>
      </c>
      <c r="AE206" s="13">
        <f t="shared" si="10"/>
        <v>980.88000000000011</v>
      </c>
      <c r="AF206" s="14">
        <f t="shared" si="11"/>
        <v>0.27865909090909097</v>
      </c>
    </row>
    <row r="207" spans="1:32" ht="25.5" hidden="1">
      <c r="A207" s="3" t="s">
        <v>278</v>
      </c>
      <c r="B207" s="4"/>
      <c r="C207" s="5" t="s">
        <v>79</v>
      </c>
      <c r="D207" s="5" t="s">
        <v>12</v>
      </c>
      <c r="E207" s="5" t="s">
        <v>11</v>
      </c>
      <c r="F207" s="101"/>
      <c r="G207" s="101"/>
      <c r="H207" s="15" t="s">
        <v>279</v>
      </c>
      <c r="I207" s="16" t="s">
        <v>280</v>
      </c>
      <c r="J207" s="89"/>
      <c r="K207" s="89"/>
      <c r="L207" s="89"/>
      <c r="M207" s="89"/>
      <c r="N207" s="17"/>
      <c r="O207" s="8">
        <v>1880</v>
      </c>
      <c r="P207" s="9"/>
      <c r="Q207" s="10">
        <v>44272</v>
      </c>
      <c r="R207" s="45"/>
      <c r="S207" s="45"/>
      <c r="T207" s="45"/>
      <c r="U207" s="11">
        <v>2021</v>
      </c>
      <c r="V207" s="12">
        <v>4</v>
      </c>
      <c r="W207" s="12">
        <v>69</v>
      </c>
      <c r="X207" s="11" t="s">
        <v>8</v>
      </c>
      <c r="Y207" s="9" t="s">
        <v>94</v>
      </c>
      <c r="Z207" s="11" t="s">
        <v>9</v>
      </c>
      <c r="AA207" s="13">
        <v>595</v>
      </c>
      <c r="AB207" s="13">
        <v>167.5</v>
      </c>
      <c r="AC207" s="13">
        <v>0</v>
      </c>
      <c r="AD207" s="13">
        <f t="shared" si="9"/>
        <v>762.5</v>
      </c>
      <c r="AE207" s="13">
        <f t="shared" si="10"/>
        <v>1117.5</v>
      </c>
      <c r="AF207" s="14">
        <f t="shared" si="11"/>
        <v>0.59441489361702127</v>
      </c>
    </row>
    <row r="208" spans="1:32" ht="12.75">
      <c r="A208" s="31"/>
      <c r="B208" s="32"/>
      <c r="C208" s="32" t="s">
        <v>5</v>
      </c>
      <c r="D208" s="33" t="s">
        <v>25</v>
      </c>
      <c r="E208" s="126" t="s">
        <v>11</v>
      </c>
      <c r="F208" s="33"/>
      <c r="G208" s="33"/>
      <c r="H208" s="17"/>
      <c r="I208" s="17"/>
      <c r="J208" s="88"/>
      <c r="K208" s="88"/>
      <c r="L208" s="88"/>
      <c r="M208" s="119" t="s">
        <v>12544</v>
      </c>
      <c r="N208" s="103"/>
      <c r="O208" s="34"/>
      <c r="P208" s="9"/>
      <c r="Q208" s="10"/>
      <c r="R208" s="45"/>
      <c r="S208" s="123"/>
      <c r="T208" s="45"/>
      <c r="U208" s="11"/>
      <c r="V208" s="12"/>
      <c r="W208" s="12"/>
      <c r="X208" s="11"/>
      <c r="Y208" s="9"/>
      <c r="Z208" s="11"/>
      <c r="AA208" s="13"/>
      <c r="AB208" s="13"/>
      <c r="AC208" s="13"/>
      <c r="AD208" s="13"/>
      <c r="AE208" s="13"/>
      <c r="AF208" s="14"/>
    </row>
    <row r="209" spans="1:32" ht="38.25" hidden="1">
      <c r="A209" s="3" t="s">
        <v>281</v>
      </c>
      <c r="B209" s="4"/>
      <c r="C209" s="5" t="s">
        <v>79</v>
      </c>
      <c r="D209" s="5" t="s">
        <v>10</v>
      </c>
      <c r="E209" s="5" t="s">
        <v>11</v>
      </c>
      <c r="F209" s="101"/>
      <c r="G209" s="101"/>
      <c r="H209" s="15" t="s">
        <v>282</v>
      </c>
      <c r="I209" s="16" t="s">
        <v>283</v>
      </c>
      <c r="J209" s="89"/>
      <c r="K209" s="89"/>
      <c r="L209" s="89"/>
      <c r="M209" s="89"/>
      <c r="N209" s="17"/>
      <c r="O209" s="8">
        <v>800</v>
      </c>
      <c r="P209" s="9"/>
      <c r="Q209" s="10">
        <v>44271</v>
      </c>
      <c r="R209" s="45"/>
      <c r="S209" s="45"/>
      <c r="T209" s="45"/>
      <c r="U209" s="11">
        <v>2021</v>
      </c>
      <c r="V209" s="12">
        <v>3</v>
      </c>
      <c r="W209" s="12">
        <v>33</v>
      </c>
      <c r="X209" s="11" t="s">
        <v>8</v>
      </c>
      <c r="Y209" s="9" t="s">
        <v>284</v>
      </c>
      <c r="Z209" s="11" t="s">
        <v>9</v>
      </c>
      <c r="AA209" s="13">
        <v>450</v>
      </c>
      <c r="AB209" s="13">
        <v>100</v>
      </c>
      <c r="AC209" s="13">
        <v>0</v>
      </c>
      <c r="AD209" s="13">
        <f t="shared" si="9"/>
        <v>550</v>
      </c>
      <c r="AE209" s="13">
        <f t="shared" si="10"/>
        <v>250</v>
      </c>
      <c r="AF209" s="14">
        <f t="shared" si="11"/>
        <v>0.3125</v>
      </c>
    </row>
    <row r="210" spans="1:32" ht="25.5" hidden="1">
      <c r="A210" s="3" t="s">
        <v>285</v>
      </c>
      <c r="B210" s="4"/>
      <c r="C210" s="5" t="s">
        <v>79</v>
      </c>
      <c r="D210" s="5" t="s">
        <v>14</v>
      </c>
      <c r="E210" s="5" t="s">
        <v>17</v>
      </c>
      <c r="F210" s="101"/>
      <c r="G210" s="101"/>
      <c r="H210" s="15" t="s">
        <v>286</v>
      </c>
      <c r="I210" s="16" t="s">
        <v>287</v>
      </c>
      <c r="J210" s="89"/>
      <c r="K210" s="89"/>
      <c r="L210" s="89"/>
      <c r="M210" s="89"/>
      <c r="N210" s="17" t="s">
        <v>288</v>
      </c>
      <c r="O210" s="8">
        <v>21000</v>
      </c>
      <c r="P210" s="9"/>
      <c r="Q210" s="10">
        <v>44271</v>
      </c>
      <c r="R210" s="45"/>
      <c r="S210" s="45"/>
      <c r="T210" s="45"/>
      <c r="U210" s="11">
        <v>2021</v>
      </c>
      <c r="V210" s="12">
        <v>4</v>
      </c>
      <c r="W210" s="12">
        <v>30</v>
      </c>
      <c r="X210" s="11" t="s">
        <v>43</v>
      </c>
      <c r="Y210" s="9" t="s">
        <v>135</v>
      </c>
      <c r="Z210" s="11" t="s">
        <v>9</v>
      </c>
      <c r="AA210" s="13">
        <v>2938.25</v>
      </c>
      <c r="AB210" s="13">
        <v>9550</v>
      </c>
      <c r="AC210" s="13">
        <v>1266.76</v>
      </c>
      <c r="AD210" s="13">
        <f t="shared" si="9"/>
        <v>13755.01</v>
      </c>
      <c r="AE210" s="13">
        <f t="shared" si="10"/>
        <v>7244.99</v>
      </c>
      <c r="AF210" s="14">
        <f t="shared" si="11"/>
        <v>0.34499952380952381</v>
      </c>
    </row>
    <row r="211" spans="1:32" ht="25.5" hidden="1">
      <c r="A211" s="3" t="s">
        <v>289</v>
      </c>
      <c r="B211" s="4"/>
      <c r="C211" s="5" t="s">
        <v>79</v>
      </c>
      <c r="D211" s="5" t="s">
        <v>14</v>
      </c>
      <c r="E211" s="5" t="s">
        <v>23</v>
      </c>
      <c r="F211" s="101"/>
      <c r="G211" s="101"/>
      <c r="H211" s="15" t="s">
        <v>290</v>
      </c>
      <c r="I211" s="16" t="s">
        <v>291</v>
      </c>
      <c r="J211" s="89"/>
      <c r="K211" s="89"/>
      <c r="L211" s="89"/>
      <c r="M211" s="89"/>
      <c r="N211" s="17" t="s">
        <v>292</v>
      </c>
      <c r="O211" s="8">
        <v>10400</v>
      </c>
      <c r="P211" s="9"/>
      <c r="Q211" s="10">
        <v>44267</v>
      </c>
      <c r="R211" s="45"/>
      <c r="S211" s="45"/>
      <c r="T211" s="45"/>
      <c r="U211" s="11">
        <v>2021</v>
      </c>
      <c r="V211" s="12">
        <v>5</v>
      </c>
      <c r="W211" s="12">
        <v>30</v>
      </c>
      <c r="X211" s="11" t="s">
        <v>8</v>
      </c>
      <c r="Y211" s="9" t="s">
        <v>121</v>
      </c>
      <c r="Z211" s="11" t="s">
        <v>9</v>
      </c>
      <c r="AA211" s="13">
        <v>5861</v>
      </c>
      <c r="AB211" s="13">
        <v>3363.09</v>
      </c>
      <c r="AC211" s="13">
        <v>433.44</v>
      </c>
      <c r="AD211" s="13">
        <f t="shared" si="9"/>
        <v>9657.5300000000007</v>
      </c>
      <c r="AE211" s="13">
        <f t="shared" si="10"/>
        <v>742.46999999999935</v>
      </c>
      <c r="AF211" s="14">
        <f t="shared" si="11"/>
        <v>7.1391346153846097E-2</v>
      </c>
    </row>
    <row r="212" spans="1:32" ht="38.25" hidden="1">
      <c r="A212" s="3" t="s">
        <v>293</v>
      </c>
      <c r="B212" s="4"/>
      <c r="C212" s="5" t="s">
        <v>79</v>
      </c>
      <c r="D212" s="5" t="s">
        <v>40</v>
      </c>
      <c r="E212" s="5" t="s">
        <v>7</v>
      </c>
      <c r="F212" s="101"/>
      <c r="G212" s="101"/>
      <c r="H212" s="15" t="s">
        <v>294</v>
      </c>
      <c r="I212" s="16" t="s">
        <v>295</v>
      </c>
      <c r="J212" s="89"/>
      <c r="K212" s="89"/>
      <c r="L212" s="89"/>
      <c r="M212" s="89"/>
      <c r="N212" s="17" t="s">
        <v>296</v>
      </c>
      <c r="O212" s="8">
        <v>12400</v>
      </c>
      <c r="P212" s="9" t="s">
        <v>297</v>
      </c>
      <c r="Q212" s="10">
        <v>44267</v>
      </c>
      <c r="R212" s="45"/>
      <c r="S212" s="45"/>
      <c r="T212" s="45"/>
      <c r="U212" s="11">
        <v>2021</v>
      </c>
      <c r="V212" s="12">
        <v>4</v>
      </c>
      <c r="W212" s="12">
        <v>69</v>
      </c>
      <c r="X212" s="11" t="s">
        <v>8</v>
      </c>
      <c r="Y212" s="9" t="s">
        <v>298</v>
      </c>
      <c r="Z212" s="11" t="s">
        <v>9</v>
      </c>
      <c r="AA212" s="13">
        <v>4415</v>
      </c>
      <c r="AB212" s="13">
        <v>2575</v>
      </c>
      <c r="AC212" s="13">
        <v>546.62</v>
      </c>
      <c r="AD212" s="13">
        <f t="shared" si="9"/>
        <v>7536.62</v>
      </c>
      <c r="AE212" s="13">
        <f t="shared" si="10"/>
        <v>4863.38</v>
      </c>
      <c r="AF212" s="14">
        <f t="shared" si="11"/>
        <v>0.39220806451612905</v>
      </c>
    </row>
    <row r="213" spans="1:32" ht="25.5" hidden="1">
      <c r="A213" s="3" t="s">
        <v>299</v>
      </c>
      <c r="B213" s="4"/>
      <c r="C213" s="5" t="s">
        <v>79</v>
      </c>
      <c r="D213" s="5" t="s">
        <v>14</v>
      </c>
      <c r="E213" s="5" t="s">
        <v>23</v>
      </c>
      <c r="F213" s="101"/>
      <c r="G213" s="101"/>
      <c r="H213" s="15" t="s">
        <v>300</v>
      </c>
      <c r="I213" s="16" t="s">
        <v>301</v>
      </c>
      <c r="J213" s="89"/>
      <c r="K213" s="89"/>
      <c r="L213" s="89"/>
      <c r="M213" s="89"/>
      <c r="N213" s="17"/>
      <c r="O213" s="8">
        <v>3830</v>
      </c>
      <c r="P213" s="9"/>
      <c r="Q213" s="10">
        <v>44266</v>
      </c>
      <c r="R213" s="45"/>
      <c r="S213" s="45"/>
      <c r="T213" s="45"/>
      <c r="U213" s="11">
        <v>2021</v>
      </c>
      <c r="V213" s="12">
        <v>4</v>
      </c>
      <c r="W213" s="12">
        <v>11</v>
      </c>
      <c r="X213" s="11" t="s">
        <v>8</v>
      </c>
      <c r="Y213" s="9"/>
      <c r="Z213" s="11" t="s">
        <v>9</v>
      </c>
      <c r="AA213" s="13">
        <v>0</v>
      </c>
      <c r="AB213" s="13">
        <v>2097.5</v>
      </c>
      <c r="AC213" s="13">
        <v>0</v>
      </c>
      <c r="AD213" s="13">
        <f t="shared" si="9"/>
        <v>2097.5</v>
      </c>
      <c r="AE213" s="13">
        <f t="shared" si="10"/>
        <v>1732.5</v>
      </c>
      <c r="AF213" s="14">
        <f t="shared" si="11"/>
        <v>0.45234986945169714</v>
      </c>
    </row>
    <row r="214" spans="1:32" ht="38.25" hidden="1">
      <c r="A214" s="3" t="s">
        <v>302</v>
      </c>
      <c r="B214" s="4"/>
      <c r="C214" s="5" t="s">
        <v>79</v>
      </c>
      <c r="D214" s="5" t="s">
        <v>6</v>
      </c>
      <c r="E214" s="5" t="s">
        <v>7</v>
      </c>
      <c r="F214" s="101"/>
      <c r="G214" s="101"/>
      <c r="H214" s="15" t="s">
        <v>303</v>
      </c>
      <c r="I214" s="16" t="s">
        <v>304</v>
      </c>
      <c r="J214" s="89"/>
      <c r="K214" s="89"/>
      <c r="L214" s="89"/>
      <c r="M214" s="89"/>
      <c r="N214" s="17" t="s">
        <v>303</v>
      </c>
      <c r="O214" s="8">
        <v>18465</v>
      </c>
      <c r="P214" s="9"/>
      <c r="Q214" s="10">
        <v>44266</v>
      </c>
      <c r="R214" s="45"/>
      <c r="S214" s="45"/>
      <c r="T214" s="45"/>
      <c r="U214" s="11">
        <v>2021</v>
      </c>
      <c r="V214" s="12">
        <v>4</v>
      </c>
      <c r="W214" s="12">
        <v>6</v>
      </c>
      <c r="X214" s="11" t="s">
        <v>8</v>
      </c>
      <c r="Y214" s="9" t="s">
        <v>135</v>
      </c>
      <c r="Z214" s="11" t="s">
        <v>9</v>
      </c>
      <c r="AA214" s="13">
        <v>5400</v>
      </c>
      <c r="AB214" s="13">
        <v>6082.02</v>
      </c>
      <c r="AC214" s="13">
        <v>496.82</v>
      </c>
      <c r="AD214" s="13">
        <f t="shared" si="9"/>
        <v>11978.84</v>
      </c>
      <c r="AE214" s="13">
        <f t="shared" si="10"/>
        <v>6486.16</v>
      </c>
      <c r="AF214" s="14">
        <f t="shared" si="11"/>
        <v>0.35126780395342538</v>
      </c>
    </row>
    <row r="215" spans="1:32" ht="12.75" hidden="1">
      <c r="A215" s="3"/>
      <c r="B215" s="4"/>
      <c r="C215" s="5" t="s">
        <v>79</v>
      </c>
      <c r="D215" s="5" t="s">
        <v>14</v>
      </c>
      <c r="E215" s="5" t="s">
        <v>20</v>
      </c>
      <c r="F215" s="101"/>
      <c r="G215" s="101"/>
      <c r="H215" s="15" t="s">
        <v>305</v>
      </c>
      <c r="I215" s="16" t="s">
        <v>306</v>
      </c>
      <c r="J215" s="89"/>
      <c r="K215" s="89"/>
      <c r="L215" s="89"/>
      <c r="M215" s="89"/>
      <c r="N215" s="17"/>
      <c r="O215" s="8">
        <v>183.9</v>
      </c>
      <c r="P215" s="9"/>
      <c r="Q215" s="10">
        <v>44214</v>
      </c>
      <c r="R215" s="45"/>
      <c r="S215" s="45"/>
      <c r="T215" s="45"/>
      <c r="U215" s="11">
        <v>2021</v>
      </c>
      <c r="V215" s="12">
        <v>1</v>
      </c>
      <c r="W215" s="12">
        <v>11</v>
      </c>
      <c r="X215" s="11" t="s">
        <v>8</v>
      </c>
      <c r="Y215" s="9"/>
      <c r="Z215" s="11" t="s">
        <v>9</v>
      </c>
      <c r="AA215" s="13">
        <v>0</v>
      </c>
      <c r="AB215" s="13">
        <v>102.3</v>
      </c>
      <c r="AC215" s="13">
        <v>0</v>
      </c>
      <c r="AD215" s="13">
        <f t="shared" si="9"/>
        <v>102.3</v>
      </c>
      <c r="AE215" s="13">
        <f t="shared" si="10"/>
        <v>81.600000000000009</v>
      </c>
      <c r="AF215" s="14">
        <f t="shared" si="11"/>
        <v>0.44371941272430671</v>
      </c>
    </row>
    <row r="216" spans="1:32" ht="38.25" hidden="1">
      <c r="A216" s="3" t="s">
        <v>307</v>
      </c>
      <c r="B216" s="4"/>
      <c r="C216" s="5" t="s">
        <v>79</v>
      </c>
      <c r="D216" s="5" t="s">
        <v>14</v>
      </c>
      <c r="E216" s="5" t="s">
        <v>23</v>
      </c>
      <c r="F216" s="101"/>
      <c r="G216" s="101"/>
      <c r="H216" s="15" t="s">
        <v>308</v>
      </c>
      <c r="I216" s="16" t="s">
        <v>309</v>
      </c>
      <c r="J216" s="89"/>
      <c r="K216" s="89"/>
      <c r="L216" s="89"/>
      <c r="M216" s="89"/>
      <c r="N216" s="17" t="s">
        <v>310</v>
      </c>
      <c r="O216" s="8">
        <v>14000</v>
      </c>
      <c r="P216" s="9"/>
      <c r="Q216" s="10">
        <v>44266</v>
      </c>
      <c r="R216" s="45"/>
      <c r="S216" s="45"/>
      <c r="T216" s="45"/>
      <c r="U216" s="11">
        <v>2021</v>
      </c>
      <c r="V216" s="12">
        <v>5</v>
      </c>
      <c r="W216" s="12">
        <v>11</v>
      </c>
      <c r="X216" s="11" t="s">
        <v>8</v>
      </c>
      <c r="Y216" s="9" t="s">
        <v>117</v>
      </c>
      <c r="Z216" s="11" t="s">
        <v>9</v>
      </c>
      <c r="AA216" s="13">
        <v>2120</v>
      </c>
      <c r="AB216" s="13">
        <v>7961.92</v>
      </c>
      <c r="AC216" s="13">
        <v>0</v>
      </c>
      <c r="AD216" s="13">
        <f t="shared" si="9"/>
        <v>10081.92</v>
      </c>
      <c r="AE216" s="13">
        <f t="shared" si="10"/>
        <v>3918.08</v>
      </c>
      <c r="AF216" s="14">
        <f t="shared" si="11"/>
        <v>0.27986285714285714</v>
      </c>
    </row>
    <row r="217" spans="1:32" ht="25.5" hidden="1">
      <c r="A217" s="3" t="s">
        <v>311</v>
      </c>
      <c r="B217" s="4"/>
      <c r="C217" s="5" t="s">
        <v>79</v>
      </c>
      <c r="D217" s="5" t="s">
        <v>30</v>
      </c>
      <c r="E217" s="5" t="s">
        <v>23</v>
      </c>
      <c r="F217" s="101"/>
      <c r="G217" s="101"/>
      <c r="H217" s="15" t="s">
        <v>312</v>
      </c>
      <c r="I217" s="16" t="s">
        <v>313</v>
      </c>
      <c r="J217" s="89"/>
      <c r="K217" s="89"/>
      <c r="L217" s="89"/>
      <c r="M217" s="89"/>
      <c r="N217" s="17"/>
      <c r="O217" s="8">
        <v>12401.6</v>
      </c>
      <c r="P217" s="9"/>
      <c r="Q217" s="10">
        <v>44266</v>
      </c>
      <c r="R217" s="45"/>
      <c r="S217" s="45"/>
      <c r="T217" s="45"/>
      <c r="U217" s="11">
        <v>2021</v>
      </c>
      <c r="V217" s="12">
        <v>4</v>
      </c>
      <c r="W217" s="12">
        <v>38</v>
      </c>
      <c r="X217" s="11" t="s">
        <v>8</v>
      </c>
      <c r="Y217" s="9"/>
      <c r="Z217" s="11" t="s">
        <v>9</v>
      </c>
      <c r="AA217" s="13">
        <v>0</v>
      </c>
      <c r="AB217" s="13">
        <v>8134.2</v>
      </c>
      <c r="AC217" s="13">
        <v>0</v>
      </c>
      <c r="AD217" s="13">
        <f t="shared" si="9"/>
        <v>8134.2</v>
      </c>
      <c r="AE217" s="13">
        <f t="shared" si="10"/>
        <v>4267.4000000000005</v>
      </c>
      <c r="AF217" s="14">
        <f t="shared" si="11"/>
        <v>0.34410076119210425</v>
      </c>
    </row>
    <row r="218" spans="1:32" ht="25.5" hidden="1">
      <c r="A218" s="3" t="s">
        <v>314</v>
      </c>
      <c r="B218" s="4"/>
      <c r="C218" s="5" t="s">
        <v>19</v>
      </c>
      <c r="D218" s="5" t="s">
        <v>10</v>
      </c>
      <c r="E218" s="5" t="s">
        <v>47</v>
      </c>
      <c r="F218" s="101"/>
      <c r="G218" s="101"/>
      <c r="H218" s="15" t="s">
        <v>315</v>
      </c>
      <c r="I218" s="16" t="s">
        <v>316</v>
      </c>
      <c r="J218" s="89"/>
      <c r="K218" s="89"/>
      <c r="L218" s="89"/>
      <c r="M218" s="89"/>
      <c r="N218" s="17"/>
      <c r="O218" s="8">
        <v>4140</v>
      </c>
      <c r="P218" s="9"/>
      <c r="Q218" s="10">
        <v>44266</v>
      </c>
      <c r="R218" s="45"/>
      <c r="S218" s="45"/>
      <c r="T218" s="45"/>
      <c r="U218" s="11">
        <v>2021</v>
      </c>
      <c r="V218" s="12">
        <v>4</v>
      </c>
      <c r="W218" s="12">
        <v>33</v>
      </c>
      <c r="X218" s="11" t="s">
        <v>8</v>
      </c>
      <c r="Y218" s="9"/>
      <c r="Z218" s="11" t="s">
        <v>9</v>
      </c>
      <c r="AA218" s="13"/>
      <c r="AB218" s="13"/>
      <c r="AC218" s="13"/>
      <c r="AD218" s="13">
        <f t="shared" si="9"/>
        <v>0</v>
      </c>
      <c r="AE218" s="13">
        <f t="shared" si="10"/>
        <v>4140</v>
      </c>
      <c r="AF218" s="14">
        <f t="shared" si="11"/>
        <v>1</v>
      </c>
    </row>
    <row r="219" spans="1:32" ht="12.75">
      <c r="A219" s="3"/>
      <c r="B219" s="4"/>
      <c r="C219" s="5" t="s">
        <v>5</v>
      </c>
      <c r="D219" s="5" t="s">
        <v>6</v>
      </c>
      <c r="E219" s="125" t="s">
        <v>41</v>
      </c>
      <c r="F219" s="101"/>
      <c r="G219" s="101"/>
      <c r="H219" s="15"/>
      <c r="I219" s="17"/>
      <c r="J219" s="88"/>
      <c r="K219" s="88"/>
      <c r="L219" s="88"/>
      <c r="M219" s="119" t="s">
        <v>12544</v>
      </c>
      <c r="N219" s="103"/>
      <c r="O219" s="8"/>
      <c r="P219" s="9"/>
      <c r="Q219" s="10"/>
      <c r="R219" s="45"/>
      <c r="S219" s="123"/>
      <c r="T219" s="45"/>
      <c r="U219" s="11"/>
      <c r="V219" s="12"/>
      <c r="W219" s="12"/>
      <c r="X219" s="11"/>
      <c r="Y219" s="9"/>
      <c r="Z219" s="11"/>
      <c r="AA219" s="13"/>
      <c r="AB219" s="13"/>
      <c r="AC219" s="13"/>
      <c r="AD219" s="13"/>
      <c r="AE219" s="13"/>
      <c r="AF219" s="14"/>
    </row>
    <row r="220" spans="1:32" ht="25.5" hidden="1">
      <c r="A220" s="3" t="s">
        <v>317</v>
      </c>
      <c r="B220" s="4"/>
      <c r="C220" s="5" t="s">
        <v>79</v>
      </c>
      <c r="D220" s="5" t="s">
        <v>10</v>
      </c>
      <c r="E220" s="5" t="s">
        <v>13</v>
      </c>
      <c r="F220" s="101"/>
      <c r="G220" s="101"/>
      <c r="H220" s="15" t="s">
        <v>318</v>
      </c>
      <c r="I220" s="16" t="s">
        <v>319</v>
      </c>
      <c r="J220" s="89"/>
      <c r="K220" s="89"/>
      <c r="L220" s="89"/>
      <c r="M220" s="89"/>
      <c r="N220" s="17"/>
      <c r="O220" s="8">
        <v>1196</v>
      </c>
      <c r="P220" s="9"/>
      <c r="Q220" s="10">
        <v>44264</v>
      </c>
      <c r="R220" s="45"/>
      <c r="S220" s="45"/>
      <c r="T220" s="45"/>
      <c r="U220" s="11">
        <v>2021</v>
      </c>
      <c r="V220" s="12">
        <v>3</v>
      </c>
      <c r="W220" s="12">
        <v>40</v>
      </c>
      <c r="X220" s="11" t="s">
        <v>8</v>
      </c>
      <c r="Y220" s="9" t="s">
        <v>320</v>
      </c>
      <c r="Z220" s="11" t="s">
        <v>9</v>
      </c>
      <c r="AA220" s="13">
        <v>593</v>
      </c>
      <c r="AB220" s="13">
        <v>20</v>
      </c>
      <c r="AC220" s="13">
        <v>0</v>
      </c>
      <c r="AD220" s="13">
        <f t="shared" si="9"/>
        <v>613</v>
      </c>
      <c r="AE220" s="13">
        <f t="shared" si="10"/>
        <v>583</v>
      </c>
      <c r="AF220" s="14">
        <f t="shared" si="11"/>
        <v>0.48745819397993312</v>
      </c>
    </row>
    <row r="221" spans="1:32" ht="25.5" hidden="1">
      <c r="A221" s="31" t="s">
        <v>321</v>
      </c>
      <c r="B221" s="32"/>
      <c r="C221" s="32" t="s">
        <v>79</v>
      </c>
      <c r="D221" s="33" t="s">
        <v>40</v>
      </c>
      <c r="E221" s="33" t="s">
        <v>7</v>
      </c>
      <c r="F221" s="33"/>
      <c r="G221" s="33"/>
      <c r="H221" s="17" t="s">
        <v>322</v>
      </c>
      <c r="I221" s="17" t="s">
        <v>323</v>
      </c>
      <c r="J221" s="88"/>
      <c r="K221" s="88"/>
      <c r="L221" s="88"/>
      <c r="M221" s="88"/>
      <c r="N221" s="15" t="s">
        <v>324</v>
      </c>
      <c r="O221" s="34">
        <v>10500</v>
      </c>
      <c r="P221" s="9"/>
      <c r="Q221" s="10">
        <v>44264</v>
      </c>
      <c r="R221" s="45"/>
      <c r="S221" s="45"/>
      <c r="T221" s="45"/>
      <c r="U221" s="11">
        <v>2021</v>
      </c>
      <c r="V221" s="12">
        <v>4</v>
      </c>
      <c r="W221" s="12">
        <v>83</v>
      </c>
      <c r="X221" s="11" t="s">
        <v>8</v>
      </c>
      <c r="Y221" s="9" t="s">
        <v>108</v>
      </c>
      <c r="Z221" s="11" t="s">
        <v>9</v>
      </c>
      <c r="AA221" s="13">
        <v>3710</v>
      </c>
      <c r="AB221" s="13">
        <v>1033.5</v>
      </c>
      <c r="AC221" s="13">
        <v>0</v>
      </c>
      <c r="AD221" s="13">
        <f t="shared" si="9"/>
        <v>4743.5</v>
      </c>
      <c r="AE221" s="13">
        <f t="shared" si="10"/>
        <v>5756.5</v>
      </c>
      <c r="AF221" s="14">
        <f t="shared" si="11"/>
        <v>0.54823809523809519</v>
      </c>
    </row>
    <row r="222" spans="1:32" ht="12.75">
      <c r="A222" s="31"/>
      <c r="B222" s="32"/>
      <c r="C222" s="32" t="s">
        <v>5</v>
      </c>
      <c r="D222" s="33" t="s">
        <v>6</v>
      </c>
      <c r="E222" s="126" t="s">
        <v>99</v>
      </c>
      <c r="F222" s="33"/>
      <c r="G222" s="33"/>
      <c r="H222" s="17"/>
      <c r="I222" s="17"/>
      <c r="J222" s="88"/>
      <c r="K222" s="88"/>
      <c r="L222" s="88"/>
      <c r="M222" s="119" t="s">
        <v>12544</v>
      </c>
      <c r="N222" s="103"/>
      <c r="O222" s="34"/>
      <c r="P222" s="9"/>
      <c r="Q222" s="10"/>
      <c r="R222" s="45"/>
      <c r="S222" s="123"/>
      <c r="T222" s="45"/>
      <c r="U222" s="11"/>
      <c r="V222" s="12"/>
      <c r="W222" s="12"/>
      <c r="X222" s="11"/>
      <c r="Y222" s="9"/>
      <c r="Z222" s="11"/>
      <c r="AA222" s="13"/>
      <c r="AB222" s="13"/>
      <c r="AC222" s="13"/>
      <c r="AD222" s="13"/>
      <c r="AE222" s="13"/>
      <c r="AF222" s="14"/>
    </row>
    <row r="223" spans="1:32" ht="25.5" hidden="1">
      <c r="A223" s="31" t="s">
        <v>325</v>
      </c>
      <c r="B223" s="32"/>
      <c r="C223" s="32" t="s">
        <v>79</v>
      </c>
      <c r="D223" s="33" t="s">
        <v>30</v>
      </c>
      <c r="E223" s="33" t="s">
        <v>23</v>
      </c>
      <c r="F223" s="33"/>
      <c r="G223" s="33"/>
      <c r="H223" s="17" t="s">
        <v>326</v>
      </c>
      <c r="I223" s="17" t="s">
        <v>327</v>
      </c>
      <c r="J223" s="88"/>
      <c r="K223" s="88"/>
      <c r="L223" s="88"/>
      <c r="M223" s="88"/>
      <c r="N223" s="15"/>
      <c r="O223" s="34">
        <v>20612</v>
      </c>
      <c r="P223" s="9"/>
      <c r="Q223" s="10">
        <v>44263</v>
      </c>
      <c r="R223" s="45"/>
      <c r="S223" s="45"/>
      <c r="T223" s="45"/>
      <c r="U223" s="11">
        <v>2021</v>
      </c>
      <c r="V223" s="12">
        <v>4</v>
      </c>
      <c r="W223" s="12">
        <v>73</v>
      </c>
      <c r="X223" s="11" t="s">
        <v>8</v>
      </c>
      <c r="Y223" s="9" t="s">
        <v>121</v>
      </c>
      <c r="Z223" s="11" t="s">
        <v>9</v>
      </c>
      <c r="AA223" s="13">
        <v>5300</v>
      </c>
      <c r="AB223" s="13">
        <v>8000.24</v>
      </c>
      <c r="AC223" s="13">
        <v>1201.4100000000001</v>
      </c>
      <c r="AD223" s="13">
        <f t="shared" si="9"/>
        <v>14501.65</v>
      </c>
      <c r="AE223" s="13">
        <f t="shared" si="10"/>
        <v>6110.35</v>
      </c>
      <c r="AF223" s="14">
        <f t="shared" si="11"/>
        <v>0.29644624490588006</v>
      </c>
    </row>
    <row r="224" spans="1:32" ht="38.25" hidden="1">
      <c r="A224" s="31" t="s">
        <v>328</v>
      </c>
      <c r="B224" s="32"/>
      <c r="C224" s="32" t="s">
        <v>19</v>
      </c>
      <c r="D224" s="33" t="s">
        <v>14</v>
      </c>
      <c r="E224" s="33" t="s">
        <v>20</v>
      </c>
      <c r="F224" s="33"/>
      <c r="G224" s="33"/>
      <c r="H224" s="17" t="s">
        <v>329</v>
      </c>
      <c r="I224" s="17" t="s">
        <v>330</v>
      </c>
      <c r="J224" s="88"/>
      <c r="K224" s="88"/>
      <c r="L224" s="88"/>
      <c r="M224" s="88"/>
      <c r="N224" s="15" t="s">
        <v>331</v>
      </c>
      <c r="O224" s="34">
        <v>0</v>
      </c>
      <c r="P224" s="9" t="s">
        <v>332</v>
      </c>
      <c r="Q224" s="10">
        <v>44263</v>
      </c>
      <c r="R224" s="45"/>
      <c r="S224" s="45"/>
      <c r="T224" s="45"/>
      <c r="U224" s="11"/>
      <c r="V224" s="12"/>
      <c r="W224" s="12">
        <v>34</v>
      </c>
      <c r="X224" s="11" t="s">
        <v>8</v>
      </c>
      <c r="Y224" s="9"/>
      <c r="Z224" s="11" t="s">
        <v>9</v>
      </c>
      <c r="AA224" s="13"/>
      <c r="AB224" s="13"/>
      <c r="AC224" s="13"/>
      <c r="AD224" s="13">
        <f t="shared" si="9"/>
        <v>0</v>
      </c>
      <c r="AE224" s="13">
        <f t="shared" si="10"/>
        <v>0</v>
      </c>
      <c r="AF224" s="14" t="e">
        <f t="shared" si="11"/>
        <v>#DIV/0!</v>
      </c>
    </row>
    <row r="225" spans="1:32" ht="25.5" hidden="1">
      <c r="A225" s="31" t="s">
        <v>333</v>
      </c>
      <c r="B225" s="32"/>
      <c r="C225" s="32" t="s">
        <v>79</v>
      </c>
      <c r="D225" s="33" t="s">
        <v>14</v>
      </c>
      <c r="E225" s="33" t="s">
        <v>13</v>
      </c>
      <c r="F225" s="33"/>
      <c r="G225" s="33"/>
      <c r="H225" s="17" t="s">
        <v>334</v>
      </c>
      <c r="I225" s="17" t="s">
        <v>335</v>
      </c>
      <c r="J225" s="88"/>
      <c r="K225" s="88"/>
      <c r="L225" s="88"/>
      <c r="M225" s="88"/>
      <c r="N225" s="15"/>
      <c r="O225" s="34">
        <v>6245.5</v>
      </c>
      <c r="P225" s="9"/>
      <c r="Q225" s="10">
        <v>44260</v>
      </c>
      <c r="R225" s="45"/>
      <c r="S225" s="45"/>
      <c r="T225" s="45"/>
      <c r="U225" s="11">
        <v>2021</v>
      </c>
      <c r="V225" s="12">
        <v>5</v>
      </c>
      <c r="W225" s="12">
        <v>48</v>
      </c>
      <c r="X225" s="11" t="s">
        <v>8</v>
      </c>
      <c r="Y225" s="9" t="s">
        <v>200</v>
      </c>
      <c r="Z225" s="11" t="s">
        <v>9</v>
      </c>
      <c r="AA225" s="13">
        <v>2059</v>
      </c>
      <c r="AB225" s="13">
        <v>690.4</v>
      </c>
      <c r="AC225" s="13">
        <v>0</v>
      </c>
      <c r="AD225" s="13">
        <f t="shared" si="9"/>
        <v>2749.4</v>
      </c>
      <c r="AE225" s="13">
        <f t="shared" si="10"/>
        <v>3496.1</v>
      </c>
      <c r="AF225" s="14">
        <f t="shared" si="11"/>
        <v>0.55977904090945474</v>
      </c>
    </row>
    <row r="226" spans="1:32" ht="25.5" hidden="1">
      <c r="A226" s="31" t="s">
        <v>336</v>
      </c>
      <c r="B226" s="32"/>
      <c r="C226" s="32" t="s">
        <v>79</v>
      </c>
      <c r="D226" s="33" t="s">
        <v>14</v>
      </c>
      <c r="E226" s="33" t="s">
        <v>13</v>
      </c>
      <c r="F226" s="33"/>
      <c r="G226" s="33"/>
      <c r="H226" s="17" t="s">
        <v>337</v>
      </c>
      <c r="I226" s="17" t="s">
        <v>338</v>
      </c>
      <c r="J226" s="88"/>
      <c r="K226" s="88"/>
      <c r="L226" s="88"/>
      <c r="M226" s="88"/>
      <c r="N226" s="15"/>
      <c r="O226" s="34">
        <v>3886.72</v>
      </c>
      <c r="P226" s="9"/>
      <c r="Q226" s="10">
        <v>44260</v>
      </c>
      <c r="R226" s="45"/>
      <c r="S226" s="45"/>
      <c r="T226" s="45"/>
      <c r="U226" s="11">
        <v>2021</v>
      </c>
      <c r="V226" s="12">
        <v>3</v>
      </c>
      <c r="W226" s="12">
        <v>30</v>
      </c>
      <c r="X226" s="11" t="s">
        <v>8</v>
      </c>
      <c r="Y226" s="9" t="s">
        <v>284</v>
      </c>
      <c r="Z226" s="11" t="s">
        <v>9</v>
      </c>
      <c r="AA226" s="13">
        <v>1696.85</v>
      </c>
      <c r="AB226" s="13">
        <v>120</v>
      </c>
      <c r="AC226" s="13">
        <v>0</v>
      </c>
      <c r="AD226" s="13">
        <f t="shared" si="9"/>
        <v>1816.85</v>
      </c>
      <c r="AE226" s="13">
        <f t="shared" si="10"/>
        <v>2069.87</v>
      </c>
      <c r="AF226" s="14">
        <f t="shared" si="11"/>
        <v>0.53254929606454804</v>
      </c>
    </row>
    <row r="227" spans="1:32" ht="38.25" hidden="1">
      <c r="A227" s="31" t="s">
        <v>339</v>
      </c>
      <c r="B227" s="32"/>
      <c r="C227" s="32" t="s">
        <v>79</v>
      </c>
      <c r="D227" s="33" t="s">
        <v>14</v>
      </c>
      <c r="E227" s="33" t="s">
        <v>23</v>
      </c>
      <c r="F227" s="33"/>
      <c r="G227" s="33"/>
      <c r="H227" s="17" t="s">
        <v>340</v>
      </c>
      <c r="I227" s="17" t="s">
        <v>341</v>
      </c>
      <c r="J227" s="88"/>
      <c r="K227" s="88"/>
      <c r="L227" s="88"/>
      <c r="M227" s="88"/>
      <c r="N227" s="15" t="s">
        <v>342</v>
      </c>
      <c r="O227" s="34">
        <v>19962.5</v>
      </c>
      <c r="P227" s="9"/>
      <c r="Q227" s="10">
        <v>44260</v>
      </c>
      <c r="R227" s="45"/>
      <c r="S227" s="45"/>
      <c r="T227" s="45"/>
      <c r="U227" s="11">
        <v>2021</v>
      </c>
      <c r="V227" s="12">
        <v>4</v>
      </c>
      <c r="W227" s="12">
        <v>34</v>
      </c>
      <c r="X227" s="11" t="s">
        <v>8</v>
      </c>
      <c r="Y227" s="9" t="s">
        <v>117</v>
      </c>
      <c r="Z227" s="11" t="s">
        <v>9</v>
      </c>
      <c r="AA227" s="13">
        <v>6746.4</v>
      </c>
      <c r="AB227" s="13">
        <v>6262.06</v>
      </c>
      <c r="AC227" s="13">
        <v>362.92</v>
      </c>
      <c r="AD227" s="13">
        <f t="shared" si="9"/>
        <v>13371.38</v>
      </c>
      <c r="AE227" s="13">
        <f t="shared" si="10"/>
        <v>6591.1200000000008</v>
      </c>
      <c r="AF227" s="14">
        <f t="shared" si="11"/>
        <v>0.33017507827175957</v>
      </c>
    </row>
    <row r="228" spans="1:32" ht="25.5" hidden="1">
      <c r="A228" s="31" t="s">
        <v>343</v>
      </c>
      <c r="B228" s="32"/>
      <c r="C228" s="32" t="s">
        <v>79</v>
      </c>
      <c r="D228" s="33" t="s">
        <v>14</v>
      </c>
      <c r="E228" s="33" t="s">
        <v>27</v>
      </c>
      <c r="F228" s="33"/>
      <c r="G228" s="33"/>
      <c r="H228" s="17" t="s">
        <v>344</v>
      </c>
      <c r="I228" s="17" t="s">
        <v>345</v>
      </c>
      <c r="J228" s="88"/>
      <c r="K228" s="88"/>
      <c r="L228" s="88"/>
      <c r="M228" s="88"/>
      <c r="N228" s="15"/>
      <c r="O228" s="34">
        <v>2190</v>
      </c>
      <c r="P228" s="9"/>
      <c r="Q228" s="10">
        <v>44257</v>
      </c>
      <c r="R228" s="45"/>
      <c r="S228" s="45"/>
      <c r="T228" s="45"/>
      <c r="U228" s="11">
        <v>2021</v>
      </c>
      <c r="V228" s="12">
        <v>3</v>
      </c>
      <c r="W228" s="12">
        <v>34</v>
      </c>
      <c r="X228" s="11" t="s">
        <v>8</v>
      </c>
      <c r="Y228" s="9" t="s">
        <v>82</v>
      </c>
      <c r="Z228" s="11" t="s">
        <v>9</v>
      </c>
      <c r="AA228" s="13">
        <v>265</v>
      </c>
      <c r="AB228" s="13">
        <v>1400</v>
      </c>
      <c r="AC228" s="13">
        <v>0</v>
      </c>
      <c r="AD228" s="13">
        <f t="shared" si="9"/>
        <v>1665</v>
      </c>
      <c r="AE228" s="13">
        <f t="shared" si="10"/>
        <v>525</v>
      </c>
      <c r="AF228" s="14">
        <f t="shared" si="11"/>
        <v>0.23972602739726026</v>
      </c>
    </row>
    <row r="229" spans="1:32" ht="38.25" hidden="1">
      <c r="A229" s="31" t="s">
        <v>346</v>
      </c>
      <c r="B229" s="32"/>
      <c r="C229" s="32" t="s">
        <v>79</v>
      </c>
      <c r="D229" s="33" t="s">
        <v>14</v>
      </c>
      <c r="E229" s="33" t="s">
        <v>27</v>
      </c>
      <c r="F229" s="33"/>
      <c r="G229" s="33"/>
      <c r="H229" s="17" t="s">
        <v>347</v>
      </c>
      <c r="I229" s="17" t="s">
        <v>348</v>
      </c>
      <c r="J229" s="88"/>
      <c r="K229" s="88"/>
      <c r="L229" s="88"/>
      <c r="M229" s="88"/>
      <c r="N229" s="15"/>
      <c r="O229" s="34">
        <v>1050</v>
      </c>
      <c r="P229" s="9"/>
      <c r="Q229" s="10">
        <v>44257</v>
      </c>
      <c r="R229" s="45"/>
      <c r="S229" s="45"/>
      <c r="T229" s="45"/>
      <c r="U229" s="11">
        <v>2021</v>
      </c>
      <c r="V229" s="12">
        <v>3</v>
      </c>
      <c r="W229" s="12">
        <v>34</v>
      </c>
      <c r="X229" s="11" t="s">
        <v>8</v>
      </c>
      <c r="Y229" s="9"/>
      <c r="Z229" s="11" t="s">
        <v>9</v>
      </c>
      <c r="AA229" s="13">
        <v>0</v>
      </c>
      <c r="AB229" s="13">
        <v>700</v>
      </c>
      <c r="AC229" s="13">
        <v>0</v>
      </c>
      <c r="AD229" s="13">
        <f t="shared" si="9"/>
        <v>700</v>
      </c>
      <c r="AE229" s="13">
        <f t="shared" si="10"/>
        <v>350</v>
      </c>
      <c r="AF229" s="14">
        <f t="shared" si="11"/>
        <v>0.33333333333333331</v>
      </c>
    </row>
    <row r="230" spans="1:32" ht="38.25" hidden="1">
      <c r="A230" s="31" t="s">
        <v>349</v>
      </c>
      <c r="B230" s="32"/>
      <c r="C230" s="32" t="s">
        <v>19</v>
      </c>
      <c r="D230" s="33" t="s">
        <v>10</v>
      </c>
      <c r="E230" s="33" t="s">
        <v>27</v>
      </c>
      <c r="F230" s="33"/>
      <c r="G230" s="33"/>
      <c r="H230" s="17" t="s">
        <v>350</v>
      </c>
      <c r="I230" s="17" t="s">
        <v>351</v>
      </c>
      <c r="J230" s="88"/>
      <c r="K230" s="88"/>
      <c r="L230" s="88"/>
      <c r="M230" s="88"/>
      <c r="N230" s="15"/>
      <c r="O230" s="34">
        <v>38969</v>
      </c>
      <c r="P230" s="9"/>
      <c r="Q230" s="10">
        <v>44257</v>
      </c>
      <c r="R230" s="45"/>
      <c r="S230" s="45"/>
      <c r="T230" s="45"/>
      <c r="U230" s="11">
        <v>2021</v>
      </c>
      <c r="V230" s="12">
        <v>5</v>
      </c>
      <c r="W230" s="12">
        <v>64</v>
      </c>
      <c r="X230" s="11" t="s">
        <v>8</v>
      </c>
      <c r="Y230" s="9" t="s">
        <v>182</v>
      </c>
      <c r="Z230" s="11" t="s">
        <v>9</v>
      </c>
      <c r="AA230" s="13"/>
      <c r="AB230" s="13"/>
      <c r="AC230" s="13"/>
      <c r="AD230" s="13">
        <f t="shared" si="9"/>
        <v>0</v>
      </c>
      <c r="AE230" s="13">
        <f t="shared" si="10"/>
        <v>38969</v>
      </c>
      <c r="AF230" s="14">
        <f t="shared" si="11"/>
        <v>1</v>
      </c>
    </row>
    <row r="231" spans="1:32" ht="12.75">
      <c r="A231" s="31"/>
      <c r="B231" s="32"/>
      <c r="C231" s="32" t="s">
        <v>5</v>
      </c>
      <c r="D231" s="33" t="s">
        <v>14</v>
      </c>
      <c r="E231" s="126" t="s">
        <v>15</v>
      </c>
      <c r="F231" s="33"/>
      <c r="G231" s="33"/>
      <c r="H231" s="17"/>
      <c r="I231" s="17"/>
      <c r="J231" s="88"/>
      <c r="K231" s="88"/>
      <c r="L231" s="88"/>
      <c r="M231" s="119" t="s">
        <v>12544</v>
      </c>
      <c r="N231" s="103"/>
      <c r="O231" s="34"/>
      <c r="P231" s="9"/>
      <c r="Q231" s="10"/>
      <c r="R231" s="45"/>
      <c r="S231" s="123"/>
      <c r="T231" s="45"/>
      <c r="U231" s="11"/>
      <c r="V231" s="12"/>
      <c r="W231" s="12"/>
      <c r="X231" s="11"/>
      <c r="Y231" s="9"/>
      <c r="Z231" s="11"/>
      <c r="AA231" s="13"/>
      <c r="AB231" s="13"/>
      <c r="AC231" s="13"/>
      <c r="AD231" s="13"/>
      <c r="AE231" s="13"/>
      <c r="AF231" s="14"/>
    </row>
    <row r="232" spans="1:32" ht="25.5" hidden="1">
      <c r="A232" s="31" t="s">
        <v>352</v>
      </c>
      <c r="B232" s="32"/>
      <c r="C232" s="32" t="s">
        <v>19</v>
      </c>
      <c r="D232" s="33" t="s">
        <v>12</v>
      </c>
      <c r="E232" s="33" t="s">
        <v>11</v>
      </c>
      <c r="F232" s="33"/>
      <c r="G232" s="33"/>
      <c r="H232" s="17" t="s">
        <v>353</v>
      </c>
      <c r="I232" s="17" t="s">
        <v>354</v>
      </c>
      <c r="J232" s="88"/>
      <c r="K232" s="88"/>
      <c r="L232" s="88"/>
      <c r="M232" s="88"/>
      <c r="N232" s="15"/>
      <c r="O232" s="34">
        <v>51000</v>
      </c>
      <c r="P232" s="9"/>
      <c r="Q232" s="10">
        <v>44256</v>
      </c>
      <c r="R232" s="45"/>
      <c r="S232" s="45"/>
      <c r="T232" s="45"/>
      <c r="U232" s="11">
        <v>2021</v>
      </c>
      <c r="V232" s="12">
        <v>6</v>
      </c>
      <c r="W232" s="12">
        <v>84</v>
      </c>
      <c r="X232" s="11" t="s">
        <v>8</v>
      </c>
      <c r="Y232" s="9" t="s">
        <v>355</v>
      </c>
      <c r="Z232" s="11" t="s">
        <v>9</v>
      </c>
      <c r="AA232" s="13"/>
      <c r="AB232" s="13"/>
      <c r="AC232" s="13"/>
      <c r="AD232" s="13">
        <f t="shared" si="9"/>
        <v>0</v>
      </c>
      <c r="AE232" s="13">
        <f t="shared" si="10"/>
        <v>51000</v>
      </c>
      <c r="AF232" s="14">
        <f t="shared" si="11"/>
        <v>1</v>
      </c>
    </row>
    <row r="233" spans="1:32" ht="25.5" hidden="1">
      <c r="A233" s="31" t="s">
        <v>356</v>
      </c>
      <c r="B233" s="32"/>
      <c r="C233" s="32" t="s">
        <v>79</v>
      </c>
      <c r="D233" s="33" t="s">
        <v>12</v>
      </c>
      <c r="E233" s="33" t="s">
        <v>13</v>
      </c>
      <c r="F233" s="33"/>
      <c r="G233" s="33"/>
      <c r="H233" s="17" t="s">
        <v>28</v>
      </c>
      <c r="I233" s="17" t="s">
        <v>357</v>
      </c>
      <c r="J233" s="88"/>
      <c r="K233" s="88"/>
      <c r="L233" s="88"/>
      <c r="M233" s="88"/>
      <c r="N233" s="15" t="s">
        <v>358</v>
      </c>
      <c r="O233" s="34">
        <v>3611.4</v>
      </c>
      <c r="P233" s="9"/>
      <c r="Q233" s="10">
        <v>44253</v>
      </c>
      <c r="R233" s="45"/>
      <c r="S233" s="45"/>
      <c r="T233" s="45"/>
      <c r="U233" s="11">
        <v>2021</v>
      </c>
      <c r="V233" s="12">
        <v>3</v>
      </c>
      <c r="W233" s="12">
        <v>13</v>
      </c>
      <c r="X233" s="11" t="s">
        <v>8</v>
      </c>
      <c r="Y233" s="9" t="s">
        <v>200</v>
      </c>
      <c r="Z233" s="11" t="s">
        <v>9</v>
      </c>
      <c r="AA233" s="13">
        <v>1536</v>
      </c>
      <c r="AB233" s="13">
        <v>655.6</v>
      </c>
      <c r="AC233" s="13">
        <v>0</v>
      </c>
      <c r="AD233" s="13">
        <f t="shared" si="9"/>
        <v>2191.6</v>
      </c>
      <c r="AE233" s="13">
        <f t="shared" si="10"/>
        <v>1419.8000000000002</v>
      </c>
      <c r="AF233" s="14">
        <f t="shared" si="11"/>
        <v>0.39314393310073659</v>
      </c>
    </row>
    <row r="234" spans="1:32" ht="25.5" hidden="1">
      <c r="A234" s="31" t="s">
        <v>359</v>
      </c>
      <c r="B234" s="32"/>
      <c r="C234" s="32" t="s">
        <v>19</v>
      </c>
      <c r="D234" s="33" t="s">
        <v>30</v>
      </c>
      <c r="E234" s="33" t="s">
        <v>27</v>
      </c>
      <c r="F234" s="33"/>
      <c r="G234" s="33"/>
      <c r="H234" s="15" t="s">
        <v>360</v>
      </c>
      <c r="I234" s="16" t="s">
        <v>361</v>
      </c>
      <c r="J234" s="89"/>
      <c r="K234" s="89"/>
      <c r="L234" s="89"/>
      <c r="M234" s="89"/>
      <c r="N234" s="15"/>
      <c r="O234" s="35">
        <v>13734.4</v>
      </c>
      <c r="P234" s="9"/>
      <c r="Q234" s="10">
        <v>44253</v>
      </c>
      <c r="R234" s="45"/>
      <c r="S234" s="45"/>
      <c r="T234" s="45"/>
      <c r="U234" s="11">
        <v>2021</v>
      </c>
      <c r="V234" s="12">
        <v>5</v>
      </c>
      <c r="W234" s="12">
        <v>38</v>
      </c>
      <c r="X234" s="11" t="s">
        <v>8</v>
      </c>
      <c r="Y234" s="9"/>
      <c r="Z234" s="11" t="s">
        <v>9</v>
      </c>
      <c r="AA234" s="13"/>
      <c r="AB234" s="13"/>
      <c r="AC234" s="13"/>
      <c r="AD234" s="13">
        <f t="shared" si="9"/>
        <v>0</v>
      </c>
      <c r="AE234" s="13">
        <f t="shared" si="10"/>
        <v>13734.4</v>
      </c>
      <c r="AF234" s="14">
        <f t="shared" si="11"/>
        <v>1</v>
      </c>
    </row>
    <row r="235" spans="1:32" ht="38.25" hidden="1">
      <c r="A235" s="31" t="s">
        <v>362</v>
      </c>
      <c r="B235" s="32"/>
      <c r="C235" s="32" t="s">
        <v>79</v>
      </c>
      <c r="D235" s="33" t="s">
        <v>30</v>
      </c>
      <c r="E235" s="33" t="s">
        <v>31</v>
      </c>
      <c r="F235" s="33"/>
      <c r="G235" s="33"/>
      <c r="H235" s="17" t="s">
        <v>32</v>
      </c>
      <c r="I235" s="17" t="s">
        <v>363</v>
      </c>
      <c r="J235" s="88"/>
      <c r="K235" s="88"/>
      <c r="L235" s="88"/>
      <c r="M235" s="88"/>
      <c r="N235" s="17"/>
      <c r="O235" s="8">
        <v>2950</v>
      </c>
      <c r="P235" s="9"/>
      <c r="Q235" s="10">
        <v>44251</v>
      </c>
      <c r="R235" s="45"/>
      <c r="S235" s="45"/>
      <c r="T235" s="45"/>
      <c r="U235" s="11">
        <v>2021</v>
      </c>
      <c r="V235" s="12">
        <v>3</v>
      </c>
      <c r="W235" s="12">
        <v>73</v>
      </c>
      <c r="X235" s="11" t="s">
        <v>8</v>
      </c>
      <c r="Y235" s="9" t="s">
        <v>82</v>
      </c>
      <c r="Z235" s="11" t="s">
        <v>9</v>
      </c>
      <c r="AA235" s="13">
        <v>1060</v>
      </c>
      <c r="AB235" s="13">
        <v>674.31</v>
      </c>
      <c r="AC235" s="13">
        <v>806.2</v>
      </c>
      <c r="AD235" s="13">
        <f t="shared" si="9"/>
        <v>2540.5100000000002</v>
      </c>
      <c r="AE235" s="13">
        <f t="shared" si="10"/>
        <v>409.48999999999978</v>
      </c>
      <c r="AF235" s="14">
        <f t="shared" si="11"/>
        <v>0.13881016949152536</v>
      </c>
    </row>
    <row r="236" spans="1:32" ht="25.5" hidden="1">
      <c r="A236" s="31" t="s">
        <v>364</v>
      </c>
      <c r="B236" s="32"/>
      <c r="C236" s="32" t="s">
        <v>79</v>
      </c>
      <c r="D236" s="33" t="s">
        <v>54</v>
      </c>
      <c r="E236" s="33" t="s">
        <v>188</v>
      </c>
      <c r="F236" s="33"/>
      <c r="G236" s="33"/>
      <c r="H236" s="17" t="s">
        <v>365</v>
      </c>
      <c r="I236" s="17" t="s">
        <v>366</v>
      </c>
      <c r="J236" s="88"/>
      <c r="K236" s="88"/>
      <c r="L236" s="88"/>
      <c r="M236" s="88"/>
      <c r="N236" s="17"/>
      <c r="O236" s="13">
        <v>500</v>
      </c>
      <c r="P236" s="9" t="s">
        <v>367</v>
      </c>
      <c r="Q236" s="10">
        <v>44251</v>
      </c>
      <c r="R236" s="45"/>
      <c r="S236" s="45"/>
      <c r="T236" s="45"/>
      <c r="U236" s="11">
        <v>2021</v>
      </c>
      <c r="V236" s="12">
        <v>3</v>
      </c>
      <c r="W236" s="12">
        <v>42</v>
      </c>
      <c r="X236" s="11" t="s">
        <v>8</v>
      </c>
      <c r="Y236" s="9"/>
      <c r="Z236" s="11" t="s">
        <v>9</v>
      </c>
      <c r="AA236" s="13">
        <v>0</v>
      </c>
      <c r="AB236" s="13">
        <v>144</v>
      </c>
      <c r="AC236" s="13">
        <v>115.33</v>
      </c>
      <c r="AD236" s="13">
        <f t="shared" si="9"/>
        <v>259.33</v>
      </c>
      <c r="AE236" s="13">
        <f t="shared" si="10"/>
        <v>240.67000000000002</v>
      </c>
      <c r="AF236" s="14">
        <f t="shared" si="11"/>
        <v>0.48134000000000005</v>
      </c>
    </row>
    <row r="237" spans="1:32" ht="12.75">
      <c r="A237" s="31"/>
      <c r="B237" s="32"/>
      <c r="C237" s="32" t="s">
        <v>5</v>
      </c>
      <c r="D237" s="33" t="s">
        <v>6</v>
      </c>
      <c r="E237" s="126" t="s">
        <v>41</v>
      </c>
      <c r="F237" s="33"/>
      <c r="G237" s="33"/>
      <c r="H237" s="17"/>
      <c r="I237" s="17"/>
      <c r="J237" s="88"/>
      <c r="K237" s="88"/>
      <c r="L237" s="88"/>
      <c r="M237" s="119" t="s">
        <v>12544</v>
      </c>
      <c r="N237" s="103"/>
      <c r="O237" s="13"/>
      <c r="P237" s="9"/>
      <c r="Q237" s="10"/>
      <c r="R237" s="45"/>
      <c r="S237" s="123"/>
      <c r="T237" s="45"/>
      <c r="U237" s="11"/>
      <c r="V237" s="12"/>
      <c r="W237" s="12"/>
      <c r="X237" s="11"/>
      <c r="Y237" s="9"/>
      <c r="Z237" s="11"/>
      <c r="AA237" s="13"/>
      <c r="AB237" s="13"/>
      <c r="AC237" s="13"/>
      <c r="AD237" s="13"/>
      <c r="AE237" s="13"/>
      <c r="AF237" s="14"/>
    </row>
    <row r="238" spans="1:32" ht="12.75">
      <c r="A238" s="31"/>
      <c r="B238" s="32"/>
      <c r="C238" s="32" t="s">
        <v>5</v>
      </c>
      <c r="D238" s="33" t="s">
        <v>30</v>
      </c>
      <c r="E238" s="126" t="s">
        <v>15</v>
      </c>
      <c r="F238" s="33"/>
      <c r="G238" s="33"/>
      <c r="H238" s="17"/>
      <c r="I238" s="17"/>
      <c r="J238" s="88"/>
      <c r="K238" s="88"/>
      <c r="L238" s="88"/>
      <c r="M238" s="119" t="s">
        <v>12544</v>
      </c>
      <c r="N238" s="103"/>
      <c r="O238" s="8"/>
      <c r="P238" s="9"/>
      <c r="Q238" s="10"/>
      <c r="R238" s="45"/>
      <c r="S238" s="123"/>
      <c r="T238" s="45"/>
      <c r="U238" s="11"/>
      <c r="V238" s="12"/>
      <c r="W238" s="12"/>
      <c r="X238" s="11"/>
      <c r="Y238" s="9"/>
      <c r="Z238" s="11"/>
      <c r="AA238" s="13"/>
      <c r="AB238" s="13"/>
      <c r="AC238" s="13"/>
      <c r="AD238" s="13"/>
      <c r="AE238" s="13"/>
      <c r="AF238" s="14"/>
    </row>
    <row r="239" spans="1:32" ht="25.5" hidden="1">
      <c r="A239" s="31" t="s">
        <v>368</v>
      </c>
      <c r="B239" s="32"/>
      <c r="C239" s="32" t="s">
        <v>79</v>
      </c>
      <c r="D239" s="33" t="s">
        <v>40</v>
      </c>
      <c r="E239" s="33" t="s">
        <v>41</v>
      </c>
      <c r="F239" s="33"/>
      <c r="G239" s="33"/>
      <c r="H239" s="17" t="s">
        <v>369</v>
      </c>
      <c r="I239" s="17" t="s">
        <v>370</v>
      </c>
      <c r="J239" s="88"/>
      <c r="K239" s="88"/>
      <c r="L239" s="88"/>
      <c r="M239" s="88"/>
      <c r="N239" s="17" t="s">
        <v>371</v>
      </c>
      <c r="O239" s="13">
        <v>2200</v>
      </c>
      <c r="P239" s="9"/>
      <c r="Q239" s="10">
        <v>44246</v>
      </c>
      <c r="R239" s="45"/>
      <c r="S239" s="45"/>
      <c r="T239" s="45"/>
      <c r="U239" s="11">
        <v>2021</v>
      </c>
      <c r="V239" s="12">
        <v>4</v>
      </c>
      <c r="W239" s="12">
        <v>30</v>
      </c>
      <c r="X239" s="11" t="s">
        <v>8</v>
      </c>
      <c r="Y239" s="9" t="s">
        <v>108</v>
      </c>
      <c r="Z239" s="11" t="s">
        <v>9</v>
      </c>
      <c r="AA239" s="13">
        <v>530</v>
      </c>
      <c r="AB239" s="13">
        <v>0</v>
      </c>
      <c r="AC239" s="13">
        <v>0</v>
      </c>
      <c r="AD239" s="13">
        <f t="shared" si="9"/>
        <v>530</v>
      </c>
      <c r="AE239" s="13">
        <f t="shared" si="10"/>
        <v>1670</v>
      </c>
      <c r="AF239" s="14">
        <f t="shared" si="11"/>
        <v>0.75909090909090904</v>
      </c>
    </row>
    <row r="240" spans="1:32" ht="12.75" hidden="1">
      <c r="A240" s="31" t="s">
        <v>372</v>
      </c>
      <c r="B240" s="32"/>
      <c r="C240" s="32" t="s">
        <v>79</v>
      </c>
      <c r="D240" s="33" t="s">
        <v>25</v>
      </c>
      <c r="E240" s="33" t="s">
        <v>27</v>
      </c>
      <c r="F240" s="33"/>
      <c r="G240" s="33"/>
      <c r="H240" s="17" t="s">
        <v>373</v>
      </c>
      <c r="I240" s="17" t="s">
        <v>374</v>
      </c>
      <c r="J240" s="88"/>
      <c r="K240" s="88"/>
      <c r="L240" s="88"/>
      <c r="M240" s="88"/>
      <c r="N240" s="17"/>
      <c r="O240" s="13">
        <v>15400</v>
      </c>
      <c r="P240" s="9"/>
      <c r="Q240" s="10">
        <v>44246</v>
      </c>
      <c r="R240" s="45"/>
      <c r="S240" s="45"/>
      <c r="T240" s="45"/>
      <c r="U240" s="11">
        <v>2021</v>
      </c>
      <c r="V240" s="12">
        <v>4</v>
      </c>
      <c r="W240" s="12">
        <v>1</v>
      </c>
      <c r="X240" s="11" t="s">
        <v>8</v>
      </c>
      <c r="Y240" s="9" t="s">
        <v>375</v>
      </c>
      <c r="Z240" s="11" t="s">
        <v>9</v>
      </c>
      <c r="AA240" s="13">
        <v>6500</v>
      </c>
      <c r="AB240" s="13">
        <v>2435.77</v>
      </c>
      <c r="AC240" s="13">
        <v>602.69000000000005</v>
      </c>
      <c r="AD240" s="13">
        <f t="shared" si="9"/>
        <v>9538.4600000000009</v>
      </c>
      <c r="AE240" s="13">
        <f t="shared" si="10"/>
        <v>5861.5399999999991</v>
      </c>
      <c r="AF240" s="14">
        <f t="shared" si="11"/>
        <v>0.38061948051948047</v>
      </c>
    </row>
    <row r="241" spans="1:32" ht="12.75">
      <c r="A241" s="31"/>
      <c r="B241" s="32"/>
      <c r="C241" s="32" t="s">
        <v>5</v>
      </c>
      <c r="D241" s="33" t="s">
        <v>25</v>
      </c>
      <c r="E241" s="126" t="s">
        <v>11</v>
      </c>
      <c r="F241" s="33"/>
      <c r="G241" s="33"/>
      <c r="H241" s="17"/>
      <c r="I241" s="17"/>
      <c r="J241" s="88"/>
      <c r="K241" s="88"/>
      <c r="L241" s="88"/>
      <c r="M241" s="119" t="s">
        <v>12544</v>
      </c>
      <c r="N241" s="103"/>
      <c r="O241" s="13"/>
      <c r="P241" s="9"/>
      <c r="Q241" s="10"/>
      <c r="R241" s="45"/>
      <c r="S241" s="123"/>
      <c r="T241" s="45"/>
      <c r="U241" s="11"/>
      <c r="V241" s="12"/>
      <c r="W241" s="12"/>
      <c r="X241" s="11"/>
      <c r="Y241" s="9"/>
      <c r="Z241" s="11"/>
      <c r="AA241" s="13"/>
      <c r="AB241" s="13"/>
      <c r="AC241" s="13"/>
      <c r="AD241" s="13"/>
      <c r="AE241" s="13"/>
      <c r="AF241" s="14"/>
    </row>
    <row r="242" spans="1:32" ht="12.75">
      <c r="A242" s="31"/>
      <c r="B242" s="32"/>
      <c r="C242" s="32" t="s">
        <v>5</v>
      </c>
      <c r="D242" s="33" t="s">
        <v>14</v>
      </c>
      <c r="E242" s="126" t="s">
        <v>48</v>
      </c>
      <c r="F242" s="33"/>
      <c r="G242" s="33"/>
      <c r="H242" s="17"/>
      <c r="I242" s="17"/>
      <c r="J242" s="88"/>
      <c r="K242" s="88"/>
      <c r="L242" s="88"/>
      <c r="M242" s="119" t="s">
        <v>12544</v>
      </c>
      <c r="N242" s="103"/>
      <c r="O242" s="13"/>
      <c r="P242" s="9"/>
      <c r="Q242" s="10"/>
      <c r="R242" s="45"/>
      <c r="S242" s="123"/>
      <c r="T242" s="45"/>
      <c r="U242" s="11"/>
      <c r="V242" s="12"/>
      <c r="W242" s="12"/>
      <c r="X242" s="11"/>
      <c r="Y242" s="9"/>
      <c r="Z242" s="11"/>
      <c r="AA242" s="13"/>
      <c r="AB242" s="13"/>
      <c r="AC242" s="13"/>
      <c r="AD242" s="13"/>
      <c r="AE242" s="13"/>
      <c r="AF242" s="14"/>
    </row>
    <row r="243" spans="1:32" ht="12.75">
      <c r="A243" s="31"/>
      <c r="B243" s="32"/>
      <c r="C243" s="32" t="s">
        <v>5</v>
      </c>
      <c r="D243" s="33" t="s">
        <v>12</v>
      </c>
      <c r="E243" s="126" t="s">
        <v>15</v>
      </c>
      <c r="F243" s="33"/>
      <c r="G243" s="33"/>
      <c r="H243" s="17"/>
      <c r="I243" s="17"/>
      <c r="J243" s="88"/>
      <c r="K243" s="88"/>
      <c r="L243" s="88"/>
      <c r="M243" s="119" t="s">
        <v>12544</v>
      </c>
      <c r="N243" s="103"/>
      <c r="O243" s="13"/>
      <c r="P243" s="9"/>
      <c r="Q243" s="10"/>
      <c r="R243" s="45"/>
      <c r="S243" s="123"/>
      <c r="T243" s="45"/>
      <c r="U243" s="11"/>
      <c r="V243" s="12"/>
      <c r="W243" s="12"/>
      <c r="X243" s="11"/>
      <c r="Y243" s="9"/>
      <c r="Z243" s="11"/>
      <c r="AA243" s="13"/>
      <c r="AB243" s="13"/>
      <c r="AC243" s="13"/>
      <c r="AD243" s="13"/>
      <c r="AE243" s="13"/>
      <c r="AF243" s="14"/>
    </row>
    <row r="244" spans="1:32" ht="25.5" hidden="1">
      <c r="A244" s="31" t="s">
        <v>377</v>
      </c>
      <c r="B244" s="32"/>
      <c r="C244" s="32" t="s">
        <v>19</v>
      </c>
      <c r="D244" s="33" t="s">
        <v>14</v>
      </c>
      <c r="E244" s="33" t="s">
        <v>15</v>
      </c>
      <c r="F244" s="33"/>
      <c r="G244" s="33"/>
      <c r="H244" s="17" t="s">
        <v>378</v>
      </c>
      <c r="I244" s="17" t="s">
        <v>379</v>
      </c>
      <c r="J244" s="88"/>
      <c r="K244" s="88"/>
      <c r="L244" s="88"/>
      <c r="M244" s="88"/>
      <c r="N244" s="17" t="s">
        <v>380</v>
      </c>
      <c r="O244" s="13">
        <v>3700</v>
      </c>
      <c r="P244" s="9"/>
      <c r="Q244" s="10">
        <v>44246</v>
      </c>
      <c r="R244" s="45"/>
      <c r="S244" s="45"/>
      <c r="T244" s="45"/>
      <c r="U244" s="11">
        <v>2021</v>
      </c>
      <c r="V244" s="12"/>
      <c r="W244" s="12">
        <v>34</v>
      </c>
      <c r="X244" s="11" t="s">
        <v>8</v>
      </c>
      <c r="Y244" s="9"/>
      <c r="Z244" s="11" t="s">
        <v>9</v>
      </c>
      <c r="AA244" s="13"/>
      <c r="AB244" s="13"/>
      <c r="AC244" s="13"/>
      <c r="AD244" s="13">
        <f t="shared" si="9"/>
        <v>0</v>
      </c>
      <c r="AE244" s="13">
        <f t="shared" si="10"/>
        <v>3700</v>
      </c>
      <c r="AF244" s="14">
        <f t="shared" si="11"/>
        <v>1</v>
      </c>
    </row>
    <row r="245" spans="1:32" ht="25.5" hidden="1">
      <c r="A245" s="31" t="s">
        <v>381</v>
      </c>
      <c r="B245" s="32"/>
      <c r="C245" s="32" t="s">
        <v>79</v>
      </c>
      <c r="D245" s="33" t="s">
        <v>10</v>
      </c>
      <c r="E245" s="33" t="s">
        <v>13</v>
      </c>
      <c r="F245" s="33"/>
      <c r="G245" s="33"/>
      <c r="H245" s="17" t="s">
        <v>382</v>
      </c>
      <c r="I245" s="17" t="s">
        <v>383</v>
      </c>
      <c r="J245" s="88"/>
      <c r="K245" s="88"/>
      <c r="L245" s="88"/>
      <c r="M245" s="88"/>
      <c r="N245" s="17"/>
      <c r="O245" s="13">
        <v>26525</v>
      </c>
      <c r="P245" s="9"/>
      <c r="Q245" s="10">
        <v>44244</v>
      </c>
      <c r="R245" s="45"/>
      <c r="S245" s="45"/>
      <c r="T245" s="45"/>
      <c r="U245" s="11">
        <v>2021</v>
      </c>
      <c r="V245" s="12">
        <v>5</v>
      </c>
      <c r="W245" s="12">
        <v>33</v>
      </c>
      <c r="X245" s="11" t="s">
        <v>8</v>
      </c>
      <c r="Y245" s="9" t="s">
        <v>126</v>
      </c>
      <c r="Z245" s="11" t="s">
        <v>9</v>
      </c>
      <c r="AA245" s="13">
        <v>9759.39</v>
      </c>
      <c r="AB245" s="13">
        <v>12233.74</v>
      </c>
      <c r="AC245" s="13">
        <v>263</v>
      </c>
      <c r="AD245" s="13">
        <f t="shared" si="9"/>
        <v>22256.129999999997</v>
      </c>
      <c r="AE245" s="13">
        <f t="shared" si="10"/>
        <v>4268.8700000000026</v>
      </c>
      <c r="AF245" s="14">
        <f t="shared" si="11"/>
        <v>0.16093760603204535</v>
      </c>
    </row>
    <row r="246" spans="1:32" ht="25.5" hidden="1">
      <c r="A246" s="31" t="s">
        <v>384</v>
      </c>
      <c r="B246" s="32"/>
      <c r="C246" s="32" t="s">
        <v>79</v>
      </c>
      <c r="D246" s="33" t="s">
        <v>25</v>
      </c>
      <c r="E246" s="33" t="s">
        <v>13</v>
      </c>
      <c r="F246" s="33"/>
      <c r="G246" s="33"/>
      <c r="H246" s="17" t="s">
        <v>385</v>
      </c>
      <c r="I246" s="17" t="s">
        <v>386</v>
      </c>
      <c r="J246" s="88"/>
      <c r="K246" s="88"/>
      <c r="L246" s="88"/>
      <c r="M246" s="88"/>
      <c r="N246" s="17"/>
      <c r="O246" s="13">
        <v>2818.8</v>
      </c>
      <c r="P246" s="9"/>
      <c r="Q246" s="10">
        <v>44244</v>
      </c>
      <c r="R246" s="45"/>
      <c r="S246" s="45"/>
      <c r="T246" s="45"/>
      <c r="U246" s="11">
        <v>2021</v>
      </c>
      <c r="V246" s="12">
        <v>2</v>
      </c>
      <c r="W246" s="12">
        <v>69</v>
      </c>
      <c r="X246" s="11" t="s">
        <v>8</v>
      </c>
      <c r="Y246" s="9" t="s">
        <v>113</v>
      </c>
      <c r="Z246" s="11" t="s">
        <v>9</v>
      </c>
      <c r="AA246" s="13">
        <v>1325</v>
      </c>
      <c r="AB246" s="13">
        <v>568.29999999999995</v>
      </c>
      <c r="AC246" s="13">
        <v>40</v>
      </c>
      <c r="AD246" s="13">
        <f t="shared" si="9"/>
        <v>1933.3</v>
      </c>
      <c r="AE246" s="13">
        <f t="shared" si="10"/>
        <v>885.50000000000023</v>
      </c>
      <c r="AF246" s="14">
        <f t="shared" si="11"/>
        <v>0.3141407691216121</v>
      </c>
    </row>
    <row r="247" spans="1:32" ht="12.75">
      <c r="A247" s="31"/>
      <c r="B247" s="32"/>
      <c r="C247" s="32" t="s">
        <v>5</v>
      </c>
      <c r="D247" s="33" t="s">
        <v>6</v>
      </c>
      <c r="E247" s="126" t="s">
        <v>7</v>
      </c>
      <c r="F247" s="33"/>
      <c r="G247" s="33"/>
      <c r="H247" s="17"/>
      <c r="I247" s="17"/>
      <c r="J247" s="88"/>
      <c r="K247" s="88"/>
      <c r="L247" s="88"/>
      <c r="M247" s="119" t="s">
        <v>12544</v>
      </c>
      <c r="N247" s="103"/>
      <c r="O247" s="13"/>
      <c r="P247" s="9"/>
      <c r="Q247" s="10"/>
      <c r="R247" s="45"/>
      <c r="S247" s="123"/>
      <c r="T247" s="45"/>
      <c r="U247" s="11"/>
      <c r="V247" s="12"/>
      <c r="W247" s="12"/>
      <c r="X247" s="11"/>
      <c r="Y247" s="9"/>
      <c r="Z247" s="11"/>
      <c r="AA247" s="13"/>
      <c r="AB247" s="13"/>
      <c r="AC247" s="13"/>
      <c r="AD247" s="13"/>
      <c r="AE247" s="13"/>
      <c r="AF247" s="14"/>
    </row>
    <row r="248" spans="1:32" ht="25.5" hidden="1">
      <c r="A248" s="31" t="s">
        <v>387</v>
      </c>
      <c r="B248" s="32"/>
      <c r="C248" s="32" t="s">
        <v>79</v>
      </c>
      <c r="D248" s="33" t="s">
        <v>14</v>
      </c>
      <c r="E248" s="33" t="s">
        <v>20</v>
      </c>
      <c r="F248" s="33"/>
      <c r="G248" s="33"/>
      <c r="H248" s="17" t="s">
        <v>388</v>
      </c>
      <c r="I248" s="17" t="s">
        <v>389</v>
      </c>
      <c r="J248" s="88"/>
      <c r="K248" s="88"/>
      <c r="L248" s="88"/>
      <c r="M248" s="88"/>
      <c r="N248" s="17" t="s">
        <v>390</v>
      </c>
      <c r="O248" s="13">
        <v>1200</v>
      </c>
      <c r="P248" s="9"/>
      <c r="Q248" s="10">
        <v>44243</v>
      </c>
      <c r="R248" s="45"/>
      <c r="S248" s="45"/>
      <c r="T248" s="45"/>
      <c r="U248" s="11">
        <v>2021</v>
      </c>
      <c r="V248" s="12">
        <v>3</v>
      </c>
      <c r="W248" s="12">
        <v>31</v>
      </c>
      <c r="X248" s="11" t="s">
        <v>8</v>
      </c>
      <c r="Y248" s="9" t="s">
        <v>391</v>
      </c>
      <c r="Z248" s="11" t="s">
        <v>9</v>
      </c>
      <c r="AA248" s="13">
        <v>265</v>
      </c>
      <c r="AB248" s="13">
        <v>737.21</v>
      </c>
      <c r="AC248" s="13">
        <v>0</v>
      </c>
      <c r="AD248" s="13">
        <f t="shared" si="9"/>
        <v>1002.21</v>
      </c>
      <c r="AE248" s="13">
        <f t="shared" si="10"/>
        <v>197.78999999999996</v>
      </c>
      <c r="AF248" s="14">
        <f t="shared" si="11"/>
        <v>0.16482499999999997</v>
      </c>
    </row>
    <row r="249" spans="1:32" ht="38.25" hidden="1">
      <c r="A249" s="31" t="s">
        <v>392</v>
      </c>
      <c r="B249" s="32"/>
      <c r="C249" s="32" t="s">
        <v>79</v>
      </c>
      <c r="D249" s="33" t="s">
        <v>12</v>
      </c>
      <c r="E249" s="33" t="s">
        <v>23</v>
      </c>
      <c r="F249" s="33"/>
      <c r="G249" s="33"/>
      <c r="H249" s="17" t="s">
        <v>393</v>
      </c>
      <c r="I249" s="17" t="s">
        <v>394</v>
      </c>
      <c r="J249" s="88"/>
      <c r="K249" s="88"/>
      <c r="L249" s="88"/>
      <c r="M249" s="88"/>
      <c r="N249" s="17" t="s">
        <v>395</v>
      </c>
      <c r="O249" s="13">
        <v>28000</v>
      </c>
      <c r="P249" s="9" t="s">
        <v>396</v>
      </c>
      <c r="Q249" s="10">
        <v>44240</v>
      </c>
      <c r="R249" s="45"/>
      <c r="S249" s="45"/>
      <c r="T249" s="45"/>
      <c r="U249" s="11">
        <v>2021</v>
      </c>
      <c r="V249" s="12">
        <v>4</v>
      </c>
      <c r="W249" s="12">
        <v>20</v>
      </c>
      <c r="X249" s="11" t="s">
        <v>8</v>
      </c>
      <c r="Y249" s="9" t="s">
        <v>117</v>
      </c>
      <c r="Z249" s="11" t="s">
        <v>9</v>
      </c>
      <c r="AA249" s="13">
        <v>6890</v>
      </c>
      <c r="AB249" s="13">
        <v>12324.22</v>
      </c>
      <c r="AC249" s="13">
        <v>3897.48</v>
      </c>
      <c r="AD249" s="13">
        <f t="shared" si="9"/>
        <v>23111.7</v>
      </c>
      <c r="AE249" s="13">
        <f t="shared" si="10"/>
        <v>4888.2999999999993</v>
      </c>
      <c r="AF249" s="14">
        <f t="shared" si="11"/>
        <v>0.17458214285714282</v>
      </c>
    </row>
    <row r="250" spans="1:32" ht="25.5" hidden="1">
      <c r="A250" s="31" t="s">
        <v>397</v>
      </c>
      <c r="B250" s="32"/>
      <c r="C250" s="32" t="s">
        <v>19</v>
      </c>
      <c r="D250" s="33" t="s">
        <v>12</v>
      </c>
      <c r="E250" s="33" t="s">
        <v>11</v>
      </c>
      <c r="F250" s="33"/>
      <c r="G250" s="33"/>
      <c r="H250" s="17" t="s">
        <v>28</v>
      </c>
      <c r="I250" s="17" t="s">
        <v>357</v>
      </c>
      <c r="J250" s="88"/>
      <c r="K250" s="88"/>
      <c r="L250" s="88"/>
      <c r="M250" s="88"/>
      <c r="N250" s="17" t="s">
        <v>398</v>
      </c>
      <c r="O250" s="13">
        <v>16150</v>
      </c>
      <c r="P250" s="9"/>
      <c r="Q250" s="10">
        <v>44240</v>
      </c>
      <c r="R250" s="45"/>
      <c r="S250" s="45"/>
      <c r="T250" s="45"/>
      <c r="U250" s="11"/>
      <c r="V250" s="12"/>
      <c r="W250" s="12">
        <v>84</v>
      </c>
      <c r="X250" s="11" t="s">
        <v>8</v>
      </c>
      <c r="Y250" s="9"/>
      <c r="Z250" s="11" t="s">
        <v>9</v>
      </c>
      <c r="AA250" s="13"/>
      <c r="AB250" s="13"/>
      <c r="AC250" s="13"/>
      <c r="AD250" s="13">
        <f t="shared" si="9"/>
        <v>0</v>
      </c>
      <c r="AE250" s="13">
        <f t="shared" si="10"/>
        <v>16150</v>
      </c>
      <c r="AF250" s="14">
        <f t="shared" si="11"/>
        <v>1</v>
      </c>
    </row>
    <row r="251" spans="1:32" ht="25.5" hidden="1">
      <c r="A251" s="31" t="s">
        <v>399</v>
      </c>
      <c r="B251" s="32"/>
      <c r="C251" s="32" t="s">
        <v>19</v>
      </c>
      <c r="D251" s="33" t="s">
        <v>10</v>
      </c>
      <c r="E251" s="33" t="s">
        <v>11</v>
      </c>
      <c r="F251" s="33"/>
      <c r="G251" s="33"/>
      <c r="H251" s="17" t="s">
        <v>400</v>
      </c>
      <c r="I251" s="17" t="s">
        <v>401</v>
      </c>
      <c r="J251" s="88"/>
      <c r="K251" s="88"/>
      <c r="L251" s="88"/>
      <c r="M251" s="88"/>
      <c r="N251" s="17" t="s">
        <v>402</v>
      </c>
      <c r="O251" s="13">
        <v>8270.4</v>
      </c>
      <c r="P251" s="9"/>
      <c r="Q251" s="10">
        <v>44238</v>
      </c>
      <c r="R251" s="45"/>
      <c r="S251" s="45"/>
      <c r="T251" s="45"/>
      <c r="U251" s="11">
        <v>2021</v>
      </c>
      <c r="V251" s="12">
        <v>6</v>
      </c>
      <c r="W251" s="12">
        <v>64</v>
      </c>
      <c r="X251" s="11" t="s">
        <v>8</v>
      </c>
      <c r="Y251" s="9" t="s">
        <v>403</v>
      </c>
      <c r="Z251" s="11" t="s">
        <v>9</v>
      </c>
      <c r="AA251" s="13"/>
      <c r="AB251" s="13"/>
      <c r="AC251" s="13"/>
      <c r="AD251" s="13">
        <f t="shared" si="9"/>
        <v>0</v>
      </c>
      <c r="AE251" s="13">
        <f t="shared" si="10"/>
        <v>8270.4</v>
      </c>
      <c r="AF251" s="14">
        <f t="shared" si="11"/>
        <v>1</v>
      </c>
    </row>
    <row r="252" spans="1:32" ht="12.75">
      <c r="A252" s="31"/>
      <c r="B252" s="32"/>
      <c r="C252" s="32" t="s">
        <v>5</v>
      </c>
      <c r="D252" s="33" t="s">
        <v>6</v>
      </c>
      <c r="E252" s="126" t="s">
        <v>99</v>
      </c>
      <c r="F252" s="33"/>
      <c r="G252" s="33"/>
      <c r="H252" s="17"/>
      <c r="I252" s="17"/>
      <c r="J252" s="88"/>
      <c r="K252" s="88"/>
      <c r="L252" s="88"/>
      <c r="M252" s="119" t="s">
        <v>12544</v>
      </c>
      <c r="N252" s="103"/>
      <c r="O252" s="13"/>
      <c r="P252" s="9"/>
      <c r="Q252" s="10"/>
      <c r="R252" s="45"/>
      <c r="S252" s="123"/>
      <c r="T252" s="45"/>
      <c r="U252" s="11"/>
      <c r="V252" s="12"/>
      <c r="W252" s="12"/>
      <c r="X252" s="11"/>
      <c r="Y252" s="9"/>
      <c r="Z252" s="11"/>
      <c r="AA252" s="13"/>
      <c r="AB252" s="13"/>
      <c r="AC252" s="13"/>
      <c r="AD252" s="13"/>
      <c r="AE252" s="13"/>
      <c r="AF252" s="14"/>
    </row>
    <row r="253" spans="1:32" ht="12.75">
      <c r="A253" s="31"/>
      <c r="B253" s="32"/>
      <c r="C253" s="32" t="s">
        <v>5</v>
      </c>
      <c r="D253" s="33" t="s">
        <v>12</v>
      </c>
      <c r="E253" s="126" t="s">
        <v>15</v>
      </c>
      <c r="F253" s="33"/>
      <c r="G253" s="33"/>
      <c r="H253" s="17"/>
      <c r="I253" s="17"/>
      <c r="J253" s="88"/>
      <c r="K253" s="88"/>
      <c r="L253" s="88"/>
      <c r="M253" s="119" t="s">
        <v>12544</v>
      </c>
      <c r="N253" s="103"/>
      <c r="O253" s="13"/>
      <c r="P253" s="9"/>
      <c r="Q253" s="10"/>
      <c r="R253" s="45"/>
      <c r="S253" s="123"/>
      <c r="T253" s="45"/>
      <c r="U253" s="11"/>
      <c r="V253" s="12"/>
      <c r="W253" s="12"/>
      <c r="X253" s="11"/>
      <c r="Y253" s="9"/>
      <c r="Z253" s="11"/>
      <c r="AA253" s="13"/>
      <c r="AB253" s="13"/>
      <c r="AC253" s="13"/>
      <c r="AD253" s="13"/>
      <c r="AE253" s="13"/>
      <c r="AF253" s="14"/>
    </row>
    <row r="254" spans="1:32" ht="12.75">
      <c r="A254" s="31"/>
      <c r="B254" s="32"/>
      <c r="C254" s="32" t="s">
        <v>5</v>
      </c>
      <c r="D254" s="33" t="s">
        <v>36</v>
      </c>
      <c r="E254" s="126" t="s">
        <v>23</v>
      </c>
      <c r="F254" s="33"/>
      <c r="G254" s="33"/>
      <c r="H254" s="17"/>
      <c r="I254" s="17"/>
      <c r="J254" s="88"/>
      <c r="K254" s="88"/>
      <c r="L254" s="88"/>
      <c r="M254" s="119" t="s">
        <v>12544</v>
      </c>
      <c r="N254" s="103"/>
      <c r="O254" s="13"/>
      <c r="P254" s="9"/>
      <c r="Q254" s="10"/>
      <c r="R254" s="45"/>
      <c r="S254" s="123"/>
      <c r="T254" s="45"/>
      <c r="U254" s="11"/>
      <c r="V254" s="12"/>
      <c r="W254" s="12"/>
      <c r="X254" s="11"/>
      <c r="Y254" s="9"/>
      <c r="Z254" s="11"/>
      <c r="AA254" s="13"/>
      <c r="AB254" s="13"/>
      <c r="AC254" s="13"/>
      <c r="AD254" s="13"/>
      <c r="AE254" s="13"/>
      <c r="AF254" s="14"/>
    </row>
    <row r="255" spans="1:32" ht="25.5" hidden="1">
      <c r="A255" s="31" t="s">
        <v>404</v>
      </c>
      <c r="B255" s="32"/>
      <c r="C255" s="32" t="s">
        <v>79</v>
      </c>
      <c r="D255" s="33" t="s">
        <v>12</v>
      </c>
      <c r="E255" s="33" t="s">
        <v>23</v>
      </c>
      <c r="F255" s="33"/>
      <c r="G255" s="33"/>
      <c r="H255" s="17" t="s">
        <v>405</v>
      </c>
      <c r="I255" s="17" t="s">
        <v>406</v>
      </c>
      <c r="J255" s="88"/>
      <c r="K255" s="88"/>
      <c r="L255" s="88"/>
      <c r="M255" s="88"/>
      <c r="N255" s="17"/>
      <c r="O255" s="13">
        <v>1250</v>
      </c>
      <c r="P255" s="9"/>
      <c r="Q255" s="10">
        <v>44237</v>
      </c>
      <c r="R255" s="45"/>
      <c r="S255" s="45"/>
      <c r="T255" s="45"/>
      <c r="U255" s="11">
        <v>2021</v>
      </c>
      <c r="V255" s="12">
        <v>2</v>
      </c>
      <c r="W255" s="12">
        <v>6</v>
      </c>
      <c r="X255" s="11" t="s">
        <v>8</v>
      </c>
      <c r="Y255" s="9" t="s">
        <v>407</v>
      </c>
      <c r="Z255" s="11" t="s">
        <v>9</v>
      </c>
      <c r="AA255" s="13">
        <v>530</v>
      </c>
      <c r="AB255" s="13">
        <v>165</v>
      </c>
      <c r="AC255" s="13">
        <v>0</v>
      </c>
      <c r="AD255" s="13">
        <f t="shared" si="9"/>
        <v>695</v>
      </c>
      <c r="AE255" s="13">
        <f t="shared" si="10"/>
        <v>555</v>
      </c>
      <c r="AF255" s="14">
        <f t="shared" si="11"/>
        <v>0.44400000000000001</v>
      </c>
    </row>
    <row r="256" spans="1:32" ht="38.25" hidden="1">
      <c r="A256" s="31" t="s">
        <v>408</v>
      </c>
      <c r="B256" s="32"/>
      <c r="C256" s="32" t="s">
        <v>79</v>
      </c>
      <c r="D256" s="33" t="s">
        <v>12</v>
      </c>
      <c r="E256" s="33" t="s">
        <v>47</v>
      </c>
      <c r="F256" s="33"/>
      <c r="G256" s="33"/>
      <c r="H256" s="17" t="s">
        <v>409</v>
      </c>
      <c r="I256" s="17" t="s">
        <v>410</v>
      </c>
      <c r="J256" s="88"/>
      <c r="K256" s="88"/>
      <c r="L256" s="88"/>
      <c r="M256" s="88"/>
      <c r="N256" s="17" t="s">
        <v>411</v>
      </c>
      <c r="O256" s="13">
        <v>2750</v>
      </c>
      <c r="P256" s="9"/>
      <c r="Q256" s="10">
        <v>44237</v>
      </c>
      <c r="R256" s="45"/>
      <c r="S256" s="45"/>
      <c r="T256" s="45"/>
      <c r="U256" s="11">
        <v>2021</v>
      </c>
      <c r="V256" s="12">
        <v>2</v>
      </c>
      <c r="W256" s="12">
        <v>13</v>
      </c>
      <c r="X256" s="11" t="s">
        <v>8</v>
      </c>
      <c r="Y256" s="9" t="s">
        <v>94</v>
      </c>
      <c r="Z256" s="11" t="s">
        <v>9</v>
      </c>
      <c r="AA256" s="13">
        <v>1240</v>
      </c>
      <c r="AB256" s="13">
        <v>410.8</v>
      </c>
      <c r="AC256" s="13">
        <v>0</v>
      </c>
      <c r="AD256" s="13">
        <f t="shared" si="9"/>
        <v>1650.8</v>
      </c>
      <c r="AE256" s="13">
        <f t="shared" si="10"/>
        <v>1099.2</v>
      </c>
      <c r="AF256" s="14">
        <f t="shared" si="11"/>
        <v>0.3997090909090909</v>
      </c>
    </row>
    <row r="257" spans="1:32" ht="25.5" hidden="1">
      <c r="A257" s="31" t="s">
        <v>412</v>
      </c>
      <c r="B257" s="32"/>
      <c r="C257" s="32" t="s">
        <v>79</v>
      </c>
      <c r="D257" s="33" t="s">
        <v>10</v>
      </c>
      <c r="E257" s="33" t="s">
        <v>13</v>
      </c>
      <c r="F257" s="33"/>
      <c r="G257" s="33"/>
      <c r="H257" s="17" t="s">
        <v>413</v>
      </c>
      <c r="I257" s="17" t="s">
        <v>414</v>
      </c>
      <c r="J257" s="88"/>
      <c r="K257" s="88"/>
      <c r="L257" s="88"/>
      <c r="M257" s="88"/>
      <c r="N257" s="17"/>
      <c r="O257" s="13">
        <v>12498.9</v>
      </c>
      <c r="P257" s="9"/>
      <c r="Q257" s="10">
        <v>44237</v>
      </c>
      <c r="R257" s="45"/>
      <c r="S257" s="45"/>
      <c r="T257" s="45"/>
      <c r="U257" s="11">
        <v>2021</v>
      </c>
      <c r="V257" s="12">
        <v>4</v>
      </c>
      <c r="W257" s="12">
        <v>33</v>
      </c>
      <c r="X257" s="11" t="s">
        <v>8</v>
      </c>
      <c r="Y257" s="9" t="s">
        <v>284</v>
      </c>
      <c r="Z257" s="11" t="s">
        <v>9</v>
      </c>
      <c r="AA257" s="13">
        <v>5769.12</v>
      </c>
      <c r="AB257" s="13">
        <v>2135.4</v>
      </c>
      <c r="AC257" s="13">
        <v>120</v>
      </c>
      <c r="AD257" s="13">
        <f t="shared" si="9"/>
        <v>8024.52</v>
      </c>
      <c r="AE257" s="13">
        <f t="shared" si="10"/>
        <v>4474.3799999999992</v>
      </c>
      <c r="AF257" s="14">
        <f t="shared" si="11"/>
        <v>0.35798190240741179</v>
      </c>
    </row>
    <row r="258" spans="1:32" ht="25.5" hidden="1">
      <c r="A258" s="31" t="s">
        <v>415</v>
      </c>
      <c r="B258" s="32"/>
      <c r="C258" s="32" t="s">
        <v>79</v>
      </c>
      <c r="D258" s="33" t="s">
        <v>14</v>
      </c>
      <c r="E258" s="33" t="s">
        <v>27</v>
      </c>
      <c r="F258" s="33"/>
      <c r="G258" s="33"/>
      <c r="H258" s="17" t="s">
        <v>416</v>
      </c>
      <c r="I258" s="17" t="s">
        <v>417</v>
      </c>
      <c r="J258" s="88"/>
      <c r="K258" s="88"/>
      <c r="L258" s="88"/>
      <c r="M258" s="88"/>
      <c r="N258" s="17"/>
      <c r="O258" s="13">
        <v>940</v>
      </c>
      <c r="P258" s="9"/>
      <c r="Q258" s="10">
        <v>44235</v>
      </c>
      <c r="R258" s="45"/>
      <c r="S258" s="45"/>
      <c r="T258" s="45"/>
      <c r="U258" s="11">
        <v>2021</v>
      </c>
      <c r="V258" s="12">
        <v>2</v>
      </c>
      <c r="W258" s="12">
        <v>34</v>
      </c>
      <c r="X258" s="11" t="s">
        <v>8</v>
      </c>
      <c r="Y258" s="9"/>
      <c r="Z258" s="11" t="s">
        <v>9</v>
      </c>
      <c r="AA258" s="13">
        <v>0</v>
      </c>
      <c r="AB258" s="13">
        <v>560</v>
      </c>
      <c r="AC258" s="13">
        <v>0</v>
      </c>
      <c r="AD258" s="13">
        <f t="shared" si="9"/>
        <v>560</v>
      </c>
      <c r="AE258" s="13">
        <f t="shared" si="10"/>
        <v>380</v>
      </c>
      <c r="AF258" s="14">
        <f t="shared" si="11"/>
        <v>0.40425531914893614</v>
      </c>
    </row>
    <row r="259" spans="1:32" ht="12.75">
      <c r="A259" s="31"/>
      <c r="B259" s="32"/>
      <c r="C259" s="32" t="s">
        <v>5</v>
      </c>
      <c r="D259" s="33" t="s">
        <v>36</v>
      </c>
      <c r="E259" s="126" t="s">
        <v>26</v>
      </c>
      <c r="F259" s="33"/>
      <c r="G259" s="33"/>
      <c r="H259" s="17"/>
      <c r="I259" s="17"/>
      <c r="J259" s="88"/>
      <c r="K259" s="88"/>
      <c r="L259" s="88"/>
      <c r="M259" s="119" t="s">
        <v>12544</v>
      </c>
      <c r="N259" s="103"/>
      <c r="O259" s="13"/>
      <c r="P259" s="9"/>
      <c r="Q259" s="10"/>
      <c r="R259" s="45"/>
      <c r="S259" s="123"/>
      <c r="T259" s="45"/>
      <c r="U259" s="11"/>
      <c r="V259" s="12"/>
      <c r="W259" s="12"/>
      <c r="X259" s="11"/>
      <c r="Y259" s="9"/>
      <c r="Z259" s="11"/>
      <c r="AA259" s="13"/>
      <c r="AB259" s="13"/>
      <c r="AC259" s="13"/>
      <c r="AD259" s="13"/>
      <c r="AE259" s="13"/>
      <c r="AF259" s="14"/>
    </row>
    <row r="260" spans="1:32" ht="38.25" hidden="1">
      <c r="A260" s="31" t="s">
        <v>418</v>
      </c>
      <c r="B260" s="32"/>
      <c r="C260" s="32" t="s">
        <v>79</v>
      </c>
      <c r="D260" s="33" t="s">
        <v>36</v>
      </c>
      <c r="E260" s="33" t="s">
        <v>188</v>
      </c>
      <c r="F260" s="33"/>
      <c r="G260" s="33"/>
      <c r="H260" s="17" t="s">
        <v>419</v>
      </c>
      <c r="I260" s="17" t="s">
        <v>420</v>
      </c>
      <c r="J260" s="88"/>
      <c r="K260" s="88"/>
      <c r="L260" s="88"/>
      <c r="M260" s="88"/>
      <c r="N260" s="17"/>
      <c r="O260" s="13">
        <v>137</v>
      </c>
      <c r="P260" s="9"/>
      <c r="Q260" s="10">
        <v>44232</v>
      </c>
      <c r="R260" s="45"/>
      <c r="S260" s="45"/>
      <c r="T260" s="45"/>
      <c r="U260" s="11">
        <v>2021</v>
      </c>
      <c r="V260" s="12">
        <v>2</v>
      </c>
      <c r="W260" s="12">
        <v>31</v>
      </c>
      <c r="X260" s="11" t="s">
        <v>8</v>
      </c>
      <c r="Y260" s="9"/>
      <c r="Z260" s="11" t="s">
        <v>9</v>
      </c>
      <c r="AA260" s="13">
        <v>0</v>
      </c>
      <c r="AB260" s="13">
        <v>108</v>
      </c>
      <c r="AC260" s="13">
        <v>0</v>
      </c>
      <c r="AD260" s="13">
        <f t="shared" ref="AD259:AD322" si="12">AA260+AB260+AC260</f>
        <v>108</v>
      </c>
      <c r="AE260" s="13">
        <f t="shared" ref="AE259:AE322" si="13">O260-AD260</f>
        <v>29</v>
      </c>
      <c r="AF260" s="14">
        <f t="shared" ref="AF259:AF322" si="14">AE260/O260</f>
        <v>0.21167883211678831</v>
      </c>
    </row>
    <row r="261" spans="1:32" ht="25.5" hidden="1">
      <c r="A261" s="31" t="s">
        <v>421</v>
      </c>
      <c r="B261" s="32"/>
      <c r="C261" s="32" t="s">
        <v>79</v>
      </c>
      <c r="D261" s="33" t="s">
        <v>14</v>
      </c>
      <c r="E261" s="33" t="s">
        <v>20</v>
      </c>
      <c r="F261" s="33"/>
      <c r="G261" s="33"/>
      <c r="H261" s="17" t="s">
        <v>422</v>
      </c>
      <c r="I261" s="17" t="s">
        <v>423</v>
      </c>
      <c r="J261" s="88"/>
      <c r="K261" s="88"/>
      <c r="L261" s="88"/>
      <c r="M261" s="88"/>
      <c r="N261" s="17"/>
      <c r="O261" s="13">
        <v>170</v>
      </c>
      <c r="P261" s="9"/>
      <c r="Q261" s="10">
        <v>44232</v>
      </c>
      <c r="R261" s="45"/>
      <c r="S261" s="45"/>
      <c r="T261" s="45"/>
      <c r="U261" s="11">
        <v>2021</v>
      </c>
      <c r="V261" s="12">
        <v>2</v>
      </c>
      <c r="W261" s="12">
        <v>34</v>
      </c>
      <c r="X261" s="11" t="s">
        <v>8</v>
      </c>
      <c r="Y261" s="9"/>
      <c r="Z261" s="11" t="s">
        <v>9</v>
      </c>
      <c r="AA261" s="13">
        <v>0</v>
      </c>
      <c r="AB261" s="13">
        <v>55</v>
      </c>
      <c r="AC261" s="13">
        <v>0</v>
      </c>
      <c r="AD261" s="13">
        <f t="shared" si="12"/>
        <v>55</v>
      </c>
      <c r="AE261" s="13">
        <f t="shared" si="13"/>
        <v>115</v>
      </c>
      <c r="AF261" s="14">
        <f t="shared" si="14"/>
        <v>0.67647058823529416</v>
      </c>
    </row>
    <row r="262" spans="1:32" ht="25.5" hidden="1">
      <c r="A262" s="31" t="s">
        <v>424</v>
      </c>
      <c r="B262" s="32"/>
      <c r="C262" s="32" t="s">
        <v>19</v>
      </c>
      <c r="D262" s="33" t="s">
        <v>10</v>
      </c>
      <c r="E262" s="33" t="s">
        <v>27</v>
      </c>
      <c r="F262" s="33"/>
      <c r="G262" s="33"/>
      <c r="H262" s="17" t="s">
        <v>425</v>
      </c>
      <c r="I262" s="17" t="s">
        <v>426</v>
      </c>
      <c r="J262" s="88"/>
      <c r="K262" s="88"/>
      <c r="L262" s="88"/>
      <c r="M262" s="88"/>
      <c r="N262" s="17"/>
      <c r="O262" s="13">
        <v>6970</v>
      </c>
      <c r="P262" s="9"/>
      <c r="Q262" s="10">
        <v>44231</v>
      </c>
      <c r="R262" s="45"/>
      <c r="S262" s="45"/>
      <c r="T262" s="45"/>
      <c r="U262" s="11">
        <v>2021</v>
      </c>
      <c r="V262" s="12">
        <v>5</v>
      </c>
      <c r="W262" s="12">
        <v>40</v>
      </c>
      <c r="X262" s="11" t="s">
        <v>8</v>
      </c>
      <c r="Y262" s="9"/>
      <c r="Z262" s="11" t="s">
        <v>9</v>
      </c>
      <c r="AA262" s="13"/>
      <c r="AB262" s="13"/>
      <c r="AC262" s="13"/>
      <c r="AD262" s="13">
        <f t="shared" si="12"/>
        <v>0</v>
      </c>
      <c r="AE262" s="13">
        <f t="shared" si="13"/>
        <v>6970</v>
      </c>
      <c r="AF262" s="14">
        <f t="shared" si="14"/>
        <v>1</v>
      </c>
    </row>
    <row r="263" spans="1:32" ht="25.5" hidden="1">
      <c r="A263" s="31" t="s">
        <v>427</v>
      </c>
      <c r="B263" s="32"/>
      <c r="C263" s="32" t="s">
        <v>19</v>
      </c>
      <c r="D263" s="33" t="s">
        <v>25</v>
      </c>
      <c r="E263" s="33" t="s">
        <v>13</v>
      </c>
      <c r="F263" s="33"/>
      <c r="G263" s="33"/>
      <c r="H263" s="17" t="s">
        <v>428</v>
      </c>
      <c r="I263" s="17" t="s">
        <v>429</v>
      </c>
      <c r="J263" s="88"/>
      <c r="K263" s="88"/>
      <c r="L263" s="88"/>
      <c r="M263" s="88"/>
      <c r="N263" s="17"/>
      <c r="O263" s="13">
        <v>29675.8</v>
      </c>
      <c r="P263" s="9"/>
      <c r="Q263" s="10">
        <v>44231</v>
      </c>
      <c r="R263" s="45"/>
      <c r="S263" s="45"/>
      <c r="T263" s="45"/>
      <c r="U263" s="11">
        <v>2021</v>
      </c>
      <c r="V263" s="12">
        <v>6</v>
      </c>
      <c r="W263" s="12">
        <v>42</v>
      </c>
      <c r="X263" s="11" t="s">
        <v>8</v>
      </c>
      <c r="Y263" s="9"/>
      <c r="Z263" s="11" t="s">
        <v>9</v>
      </c>
      <c r="AA263" s="13"/>
      <c r="AB263" s="13"/>
      <c r="AC263" s="13"/>
      <c r="AD263" s="13">
        <f t="shared" si="12"/>
        <v>0</v>
      </c>
      <c r="AE263" s="13">
        <f t="shared" si="13"/>
        <v>29675.8</v>
      </c>
      <c r="AF263" s="14">
        <f t="shared" si="14"/>
        <v>1</v>
      </c>
    </row>
    <row r="264" spans="1:32" ht="25.5" hidden="1">
      <c r="A264" s="31" t="s">
        <v>430</v>
      </c>
      <c r="B264" s="32"/>
      <c r="C264" s="32" t="s">
        <v>19</v>
      </c>
      <c r="D264" s="33" t="s">
        <v>6</v>
      </c>
      <c r="E264" s="33" t="s">
        <v>41</v>
      </c>
      <c r="F264" s="33"/>
      <c r="G264" s="33"/>
      <c r="H264" s="17" t="s">
        <v>431</v>
      </c>
      <c r="I264" s="17" t="s">
        <v>432</v>
      </c>
      <c r="J264" s="88"/>
      <c r="K264" s="88"/>
      <c r="L264" s="88"/>
      <c r="M264" s="88"/>
      <c r="N264" s="17" t="s">
        <v>433</v>
      </c>
      <c r="O264" s="13">
        <v>48576</v>
      </c>
      <c r="P264" s="9"/>
      <c r="Q264" s="10">
        <v>44230</v>
      </c>
      <c r="R264" s="45"/>
      <c r="S264" s="45"/>
      <c r="T264" s="45"/>
      <c r="U264" s="11">
        <v>2021</v>
      </c>
      <c r="V264" s="12">
        <v>6</v>
      </c>
      <c r="W264" s="12">
        <v>98</v>
      </c>
      <c r="X264" s="11" t="s">
        <v>8</v>
      </c>
      <c r="Y264" s="9"/>
      <c r="Z264" s="11" t="s">
        <v>9</v>
      </c>
      <c r="AA264" s="13"/>
      <c r="AB264" s="13"/>
      <c r="AC264" s="13"/>
      <c r="AD264" s="13">
        <f t="shared" si="12"/>
        <v>0</v>
      </c>
      <c r="AE264" s="13">
        <f t="shared" si="13"/>
        <v>48576</v>
      </c>
      <c r="AF264" s="14">
        <f t="shared" si="14"/>
        <v>1</v>
      </c>
    </row>
    <row r="265" spans="1:32" ht="25.5" hidden="1">
      <c r="A265" s="31" t="s">
        <v>434</v>
      </c>
      <c r="B265" s="32"/>
      <c r="C265" s="32" t="s">
        <v>79</v>
      </c>
      <c r="D265" s="33" t="s">
        <v>40</v>
      </c>
      <c r="E265" s="33" t="s">
        <v>41</v>
      </c>
      <c r="F265" s="33"/>
      <c r="G265" s="33"/>
      <c r="H265" s="17" t="s">
        <v>435</v>
      </c>
      <c r="I265" s="17" t="s">
        <v>436</v>
      </c>
      <c r="J265" s="88"/>
      <c r="K265" s="88"/>
      <c r="L265" s="88"/>
      <c r="M265" s="88"/>
      <c r="N265" s="17" t="s">
        <v>437</v>
      </c>
      <c r="O265" s="13">
        <v>1850</v>
      </c>
      <c r="P265" s="9"/>
      <c r="Q265" s="10">
        <v>44229</v>
      </c>
      <c r="R265" s="45"/>
      <c r="S265" s="45"/>
      <c r="T265" s="45"/>
      <c r="U265" s="11">
        <v>2021</v>
      </c>
      <c r="V265" s="12">
        <v>2</v>
      </c>
      <c r="W265" s="12">
        <v>13</v>
      </c>
      <c r="X265" s="11" t="s">
        <v>8</v>
      </c>
      <c r="Y265" s="9" t="s">
        <v>108</v>
      </c>
      <c r="Z265" s="11" t="s">
        <v>9</v>
      </c>
      <c r="AA265" s="13">
        <v>1060</v>
      </c>
      <c r="AB265" s="13">
        <v>42.5</v>
      </c>
      <c r="AC265" s="13">
        <v>0</v>
      </c>
      <c r="AD265" s="13">
        <f t="shared" si="12"/>
        <v>1102.5</v>
      </c>
      <c r="AE265" s="13">
        <f t="shared" si="13"/>
        <v>747.5</v>
      </c>
      <c r="AF265" s="14">
        <f t="shared" si="14"/>
        <v>0.40405405405405403</v>
      </c>
    </row>
    <row r="266" spans="1:32" ht="25.5" hidden="1">
      <c r="A266" s="31" t="s">
        <v>438</v>
      </c>
      <c r="B266" s="32"/>
      <c r="C266" s="32" t="s">
        <v>19</v>
      </c>
      <c r="D266" s="33" t="s">
        <v>36</v>
      </c>
      <c r="E266" s="33" t="s">
        <v>13</v>
      </c>
      <c r="F266" s="33"/>
      <c r="G266" s="33"/>
      <c r="H266" s="17" t="s">
        <v>439</v>
      </c>
      <c r="I266" s="17" t="s">
        <v>440</v>
      </c>
      <c r="J266" s="88"/>
      <c r="K266" s="88"/>
      <c r="L266" s="88"/>
      <c r="M266" s="88"/>
      <c r="N266" s="17"/>
      <c r="O266" s="13">
        <v>3637.5</v>
      </c>
      <c r="P266" s="9"/>
      <c r="Q266" s="10">
        <v>44228</v>
      </c>
      <c r="R266" s="45"/>
      <c r="S266" s="45"/>
      <c r="T266" s="45"/>
      <c r="U266" s="11">
        <v>2021</v>
      </c>
      <c r="V266" s="12">
        <v>6</v>
      </c>
      <c r="W266" s="12">
        <v>11</v>
      </c>
      <c r="X266" s="11" t="s">
        <v>8</v>
      </c>
      <c r="Y266" s="9" t="s">
        <v>200</v>
      </c>
      <c r="Z266" s="11" t="s">
        <v>9</v>
      </c>
      <c r="AA266" s="13"/>
      <c r="AB266" s="13"/>
      <c r="AC266" s="13"/>
      <c r="AD266" s="13">
        <f t="shared" si="12"/>
        <v>0</v>
      </c>
      <c r="AE266" s="13">
        <f t="shared" si="13"/>
        <v>3637.5</v>
      </c>
      <c r="AF266" s="14">
        <f t="shared" si="14"/>
        <v>1</v>
      </c>
    </row>
    <row r="267" spans="1:32" ht="12.75">
      <c r="A267" s="31"/>
      <c r="B267" s="32"/>
      <c r="C267" s="32" t="s">
        <v>5</v>
      </c>
      <c r="D267" s="33" t="s">
        <v>10</v>
      </c>
      <c r="E267" s="126" t="s">
        <v>31</v>
      </c>
      <c r="F267" s="33"/>
      <c r="G267" s="33"/>
      <c r="H267" s="17"/>
      <c r="I267" s="17"/>
      <c r="J267" s="88"/>
      <c r="K267" s="88"/>
      <c r="L267" s="88"/>
      <c r="M267" s="119" t="s">
        <v>12544</v>
      </c>
      <c r="N267" s="103"/>
      <c r="O267" s="13"/>
      <c r="P267" s="9"/>
      <c r="Q267" s="10"/>
      <c r="R267" s="45"/>
      <c r="S267" s="123"/>
      <c r="T267" s="45"/>
      <c r="U267" s="11"/>
      <c r="V267" s="12"/>
      <c r="W267" s="12"/>
      <c r="X267" s="11"/>
      <c r="Y267" s="9"/>
      <c r="Z267" s="11"/>
      <c r="AA267" s="13"/>
      <c r="AB267" s="13"/>
      <c r="AC267" s="13"/>
      <c r="AD267" s="13"/>
      <c r="AE267" s="13"/>
      <c r="AF267" s="14"/>
    </row>
    <row r="268" spans="1:32" ht="38.25" hidden="1">
      <c r="A268" s="31" t="s">
        <v>441</v>
      </c>
      <c r="B268" s="32"/>
      <c r="C268" s="32" t="s">
        <v>79</v>
      </c>
      <c r="D268" s="33" t="s">
        <v>14</v>
      </c>
      <c r="E268" s="33" t="s">
        <v>20</v>
      </c>
      <c r="F268" s="33"/>
      <c r="G268" s="33"/>
      <c r="H268" s="17" t="s">
        <v>442</v>
      </c>
      <c r="I268" s="17" t="s">
        <v>443</v>
      </c>
      <c r="J268" s="88"/>
      <c r="K268" s="88"/>
      <c r="L268" s="88"/>
      <c r="M268" s="88"/>
      <c r="N268" s="17"/>
      <c r="O268" s="13">
        <v>26660</v>
      </c>
      <c r="P268" s="9" t="s">
        <v>444</v>
      </c>
      <c r="Q268" s="10">
        <v>44225</v>
      </c>
      <c r="R268" s="45"/>
      <c r="S268" s="45"/>
      <c r="T268" s="45"/>
      <c r="U268" s="11">
        <v>2021</v>
      </c>
      <c r="V268" s="12">
        <v>5</v>
      </c>
      <c r="W268" s="12">
        <v>30</v>
      </c>
      <c r="X268" s="11" t="s">
        <v>8</v>
      </c>
      <c r="Y268" s="9" t="s">
        <v>121</v>
      </c>
      <c r="Z268" s="11" t="s">
        <v>9</v>
      </c>
      <c r="AA268" s="13">
        <v>1590</v>
      </c>
      <c r="AB268" s="13">
        <v>17738.189999999999</v>
      </c>
      <c r="AC268" s="13">
        <v>774.19</v>
      </c>
      <c r="AD268" s="13">
        <f t="shared" si="12"/>
        <v>20102.379999999997</v>
      </c>
      <c r="AE268" s="13">
        <f t="shared" si="13"/>
        <v>6557.6200000000026</v>
      </c>
      <c r="AF268" s="14">
        <f t="shared" si="14"/>
        <v>0.24597224306076529</v>
      </c>
    </row>
    <row r="269" spans="1:32" ht="51" hidden="1">
      <c r="A269" s="31" t="s">
        <v>445</v>
      </c>
      <c r="B269" s="32"/>
      <c r="C269" s="32" t="s">
        <v>79</v>
      </c>
      <c r="D269" s="33" t="s">
        <v>14</v>
      </c>
      <c r="E269" s="33" t="s">
        <v>13</v>
      </c>
      <c r="F269" s="33"/>
      <c r="G269" s="33"/>
      <c r="H269" s="17" t="s">
        <v>44</v>
      </c>
      <c r="I269" s="17" t="s">
        <v>446</v>
      </c>
      <c r="J269" s="88"/>
      <c r="K269" s="88"/>
      <c r="L269" s="88"/>
      <c r="M269" s="88"/>
      <c r="N269" s="17" t="s">
        <v>447</v>
      </c>
      <c r="O269" s="13">
        <v>6829.16</v>
      </c>
      <c r="P269" s="9" t="s">
        <v>448</v>
      </c>
      <c r="Q269" s="10">
        <v>44225</v>
      </c>
      <c r="R269" s="45"/>
      <c r="S269" s="45"/>
      <c r="T269" s="45"/>
      <c r="U269" s="11">
        <v>2021</v>
      </c>
      <c r="V269" s="12">
        <v>3</v>
      </c>
      <c r="W269" s="12">
        <v>30</v>
      </c>
      <c r="X269" s="11" t="s">
        <v>8</v>
      </c>
      <c r="Y269" s="9" t="s">
        <v>94</v>
      </c>
      <c r="Z269" s="11" t="s">
        <v>9</v>
      </c>
      <c r="AA269" s="13">
        <v>3056.37</v>
      </c>
      <c r="AB269" s="13">
        <v>471</v>
      </c>
      <c r="AC269" s="13">
        <v>0</v>
      </c>
      <c r="AD269" s="13">
        <f t="shared" si="12"/>
        <v>3527.37</v>
      </c>
      <c r="AE269" s="13">
        <f t="shared" si="13"/>
        <v>3301.79</v>
      </c>
      <c r="AF269" s="14">
        <f t="shared" si="14"/>
        <v>0.48348405953294404</v>
      </c>
    </row>
    <row r="270" spans="1:32" ht="38.25" hidden="1">
      <c r="A270" s="31" t="s">
        <v>449</v>
      </c>
      <c r="B270" s="32"/>
      <c r="C270" s="32" t="s">
        <v>79</v>
      </c>
      <c r="D270" s="33" t="s">
        <v>14</v>
      </c>
      <c r="E270" s="33" t="s">
        <v>13</v>
      </c>
      <c r="F270" s="33"/>
      <c r="G270" s="33"/>
      <c r="H270" s="17" t="s">
        <v>450</v>
      </c>
      <c r="I270" s="17" t="s">
        <v>451</v>
      </c>
      <c r="J270" s="88"/>
      <c r="K270" s="88"/>
      <c r="L270" s="88"/>
      <c r="M270" s="88"/>
      <c r="N270" s="17"/>
      <c r="O270" s="13">
        <v>1853.28</v>
      </c>
      <c r="P270" s="9"/>
      <c r="Q270" s="10">
        <v>44225</v>
      </c>
      <c r="R270" s="45"/>
      <c r="S270" s="45"/>
      <c r="T270" s="45"/>
      <c r="U270" s="11">
        <v>2021</v>
      </c>
      <c r="V270" s="12">
        <v>2</v>
      </c>
      <c r="W270" s="12">
        <v>34</v>
      </c>
      <c r="X270" s="11" t="s">
        <v>8</v>
      </c>
      <c r="Y270" s="9" t="s">
        <v>113</v>
      </c>
      <c r="Z270" s="11" t="s">
        <v>9</v>
      </c>
      <c r="AA270" s="13">
        <v>795</v>
      </c>
      <c r="AB270" s="13">
        <v>271.89999999999998</v>
      </c>
      <c r="AC270" s="13">
        <v>0</v>
      </c>
      <c r="AD270" s="13">
        <f t="shared" si="12"/>
        <v>1066.9000000000001</v>
      </c>
      <c r="AE270" s="13">
        <f t="shared" si="13"/>
        <v>786.37999999999988</v>
      </c>
      <c r="AF270" s="14">
        <f t="shared" si="14"/>
        <v>0.42431796598463262</v>
      </c>
    </row>
    <row r="271" spans="1:32" ht="12.75">
      <c r="A271" s="31"/>
      <c r="B271" s="32"/>
      <c r="C271" s="32" t="s">
        <v>5</v>
      </c>
      <c r="D271" s="33" t="s">
        <v>40</v>
      </c>
      <c r="E271" s="126" t="s">
        <v>41</v>
      </c>
      <c r="F271" s="33"/>
      <c r="G271" s="33"/>
      <c r="H271" s="17"/>
      <c r="I271" s="17"/>
      <c r="J271" s="88"/>
      <c r="K271" s="88"/>
      <c r="L271" s="88"/>
      <c r="M271" s="119" t="s">
        <v>12544</v>
      </c>
      <c r="N271" s="103"/>
      <c r="O271" s="13"/>
      <c r="P271" s="9"/>
      <c r="Q271" s="10"/>
      <c r="R271" s="45"/>
      <c r="S271" s="123"/>
      <c r="T271" s="45"/>
      <c r="U271" s="11"/>
      <c r="V271" s="12"/>
      <c r="W271" s="12"/>
      <c r="X271" s="11"/>
      <c r="Y271" s="9"/>
      <c r="Z271" s="11"/>
      <c r="AA271" s="13"/>
      <c r="AB271" s="13"/>
      <c r="AC271" s="13"/>
      <c r="AD271" s="13"/>
      <c r="AE271" s="13"/>
      <c r="AF271" s="14"/>
    </row>
    <row r="272" spans="1:32" ht="12.75">
      <c r="A272" s="31"/>
      <c r="B272" s="32"/>
      <c r="C272" s="32" t="s">
        <v>5</v>
      </c>
      <c r="D272" s="33" t="s">
        <v>6</v>
      </c>
      <c r="E272" s="126" t="s">
        <v>7</v>
      </c>
      <c r="F272" s="33"/>
      <c r="G272" s="33"/>
      <c r="H272" s="17"/>
      <c r="I272" s="17"/>
      <c r="J272" s="88"/>
      <c r="K272" s="88"/>
      <c r="L272" s="88"/>
      <c r="M272" s="119" t="s">
        <v>12544</v>
      </c>
      <c r="N272" s="103"/>
      <c r="O272" s="13"/>
      <c r="P272" s="9"/>
      <c r="Q272" s="10"/>
      <c r="R272" s="45"/>
      <c r="S272" s="123"/>
      <c r="T272" s="45"/>
      <c r="U272" s="11"/>
      <c r="V272" s="12"/>
      <c r="W272" s="12"/>
      <c r="X272" s="11"/>
      <c r="Y272" s="9"/>
      <c r="Z272" s="11"/>
      <c r="AA272" s="13"/>
      <c r="AB272" s="13"/>
      <c r="AC272" s="13"/>
      <c r="AD272" s="13"/>
      <c r="AE272" s="13"/>
      <c r="AF272" s="14"/>
    </row>
    <row r="273" spans="1:32" ht="12.75">
      <c r="A273" s="31"/>
      <c r="B273" s="32"/>
      <c r="C273" s="32" t="s">
        <v>5</v>
      </c>
      <c r="D273" s="33" t="s">
        <v>6</v>
      </c>
      <c r="E273" s="126" t="s">
        <v>17</v>
      </c>
      <c r="F273" s="33"/>
      <c r="G273" s="33"/>
      <c r="H273" s="17"/>
      <c r="I273" s="17"/>
      <c r="J273" s="88"/>
      <c r="K273" s="88"/>
      <c r="L273" s="88"/>
      <c r="M273" s="119" t="s">
        <v>12544</v>
      </c>
      <c r="N273" s="103"/>
      <c r="O273" s="13"/>
      <c r="P273" s="9"/>
      <c r="Q273" s="10"/>
      <c r="R273" s="45"/>
      <c r="S273" s="123"/>
      <c r="T273" s="45"/>
      <c r="U273" s="11"/>
      <c r="V273" s="12"/>
      <c r="W273" s="12"/>
      <c r="X273" s="11"/>
      <c r="Y273" s="9"/>
      <c r="Z273" s="11"/>
      <c r="AA273" s="13"/>
      <c r="AB273" s="13"/>
      <c r="AC273" s="13"/>
      <c r="AD273" s="13"/>
      <c r="AE273" s="13"/>
      <c r="AF273" s="14"/>
    </row>
    <row r="274" spans="1:32" ht="12.75">
      <c r="A274" s="31"/>
      <c r="B274" s="32"/>
      <c r="C274" s="32" t="s">
        <v>5</v>
      </c>
      <c r="D274" s="33" t="s">
        <v>6</v>
      </c>
      <c r="E274" s="126" t="s">
        <v>7</v>
      </c>
      <c r="F274" s="33"/>
      <c r="G274" s="33"/>
      <c r="H274" s="17"/>
      <c r="I274" s="17"/>
      <c r="J274" s="88"/>
      <c r="K274" s="88"/>
      <c r="L274" s="88"/>
      <c r="M274" s="119" t="s">
        <v>12544</v>
      </c>
      <c r="N274" s="103"/>
      <c r="O274" s="13"/>
      <c r="P274" s="9"/>
      <c r="Q274" s="10"/>
      <c r="R274" s="45"/>
      <c r="S274" s="123"/>
      <c r="T274" s="45"/>
      <c r="U274" s="11"/>
      <c r="V274" s="12"/>
      <c r="W274" s="12"/>
      <c r="X274" s="11"/>
      <c r="Y274" s="9"/>
      <c r="Z274" s="11"/>
      <c r="AA274" s="13"/>
      <c r="AB274" s="13"/>
      <c r="AC274" s="13"/>
      <c r="AD274" s="13"/>
      <c r="AE274" s="13"/>
      <c r="AF274" s="14"/>
    </row>
    <row r="275" spans="1:32" ht="12.75">
      <c r="A275" s="31"/>
      <c r="B275" s="32"/>
      <c r="C275" s="32" t="s">
        <v>5</v>
      </c>
      <c r="D275" s="33" t="s">
        <v>6</v>
      </c>
      <c r="E275" s="126" t="s">
        <v>41</v>
      </c>
      <c r="F275" s="33"/>
      <c r="G275" s="33"/>
      <c r="H275" s="17"/>
      <c r="I275" s="17"/>
      <c r="J275" s="88"/>
      <c r="K275" s="88"/>
      <c r="L275" s="88"/>
      <c r="M275" s="119" t="s">
        <v>12544</v>
      </c>
      <c r="N275" s="103"/>
      <c r="O275" s="13"/>
      <c r="P275" s="9"/>
      <c r="Q275" s="10"/>
      <c r="R275" s="45"/>
      <c r="S275" s="123"/>
      <c r="T275" s="45"/>
      <c r="U275" s="11"/>
      <c r="V275" s="12"/>
      <c r="W275" s="12"/>
      <c r="X275" s="11"/>
      <c r="Y275" s="9"/>
      <c r="Z275" s="11"/>
      <c r="AA275" s="13"/>
      <c r="AB275" s="13"/>
      <c r="AC275" s="13"/>
      <c r="AD275" s="13"/>
      <c r="AE275" s="13"/>
      <c r="AF275" s="14"/>
    </row>
    <row r="276" spans="1:32" ht="25.5" hidden="1">
      <c r="A276" s="31" t="s">
        <v>453</v>
      </c>
      <c r="B276" s="32"/>
      <c r="C276" s="32" t="s">
        <v>19</v>
      </c>
      <c r="D276" s="33" t="s">
        <v>6</v>
      </c>
      <c r="E276" s="33" t="s">
        <v>57</v>
      </c>
      <c r="F276" s="33"/>
      <c r="G276" s="33"/>
      <c r="H276" s="17" t="s">
        <v>454</v>
      </c>
      <c r="I276" s="17" t="s">
        <v>455</v>
      </c>
      <c r="J276" s="88"/>
      <c r="K276" s="88"/>
      <c r="L276" s="88"/>
      <c r="M276" s="88"/>
      <c r="N276" s="17"/>
      <c r="O276" s="13">
        <v>20500</v>
      </c>
      <c r="P276" s="9"/>
      <c r="Q276" s="10">
        <v>44223</v>
      </c>
      <c r="R276" s="45"/>
      <c r="S276" s="45"/>
      <c r="T276" s="45"/>
      <c r="U276" s="11">
        <v>2021</v>
      </c>
      <c r="V276" s="12">
        <v>5</v>
      </c>
      <c r="W276" s="12">
        <v>34</v>
      </c>
      <c r="X276" s="11" t="s">
        <v>8</v>
      </c>
      <c r="Y276" s="9"/>
      <c r="Z276" s="11" t="s">
        <v>9</v>
      </c>
      <c r="AA276" s="13"/>
      <c r="AB276" s="13"/>
      <c r="AC276" s="13"/>
      <c r="AD276" s="13">
        <f t="shared" si="12"/>
        <v>0</v>
      </c>
      <c r="AE276" s="13">
        <f t="shared" si="13"/>
        <v>20500</v>
      </c>
      <c r="AF276" s="14">
        <f t="shared" si="14"/>
        <v>1</v>
      </c>
    </row>
    <row r="277" spans="1:32" ht="25.5" hidden="1">
      <c r="A277" s="31" t="s">
        <v>456</v>
      </c>
      <c r="B277" s="32"/>
      <c r="C277" s="32" t="s">
        <v>79</v>
      </c>
      <c r="D277" s="33" t="s">
        <v>25</v>
      </c>
      <c r="E277" s="33" t="s">
        <v>13</v>
      </c>
      <c r="F277" s="33"/>
      <c r="G277" s="33"/>
      <c r="H277" s="17" t="s">
        <v>457</v>
      </c>
      <c r="I277" s="17" t="s">
        <v>458</v>
      </c>
      <c r="J277" s="88"/>
      <c r="K277" s="88"/>
      <c r="L277" s="88"/>
      <c r="M277" s="88"/>
      <c r="N277" s="17"/>
      <c r="O277" s="13">
        <v>21204.2</v>
      </c>
      <c r="P277" s="9"/>
      <c r="Q277" s="10">
        <v>44223</v>
      </c>
      <c r="R277" s="45"/>
      <c r="S277" s="45"/>
      <c r="T277" s="45"/>
      <c r="U277" s="11">
        <v>2021</v>
      </c>
      <c r="V277" s="12">
        <v>5</v>
      </c>
      <c r="W277" s="12">
        <v>69</v>
      </c>
      <c r="X277" s="11" t="s">
        <v>8</v>
      </c>
      <c r="Y277" s="9" t="s">
        <v>459</v>
      </c>
      <c r="Z277" s="11" t="s">
        <v>9</v>
      </c>
      <c r="AA277" s="13">
        <v>8218</v>
      </c>
      <c r="AB277" s="13">
        <v>8629.51</v>
      </c>
      <c r="AC277" s="13">
        <v>303</v>
      </c>
      <c r="AD277" s="13">
        <f t="shared" si="12"/>
        <v>17150.510000000002</v>
      </c>
      <c r="AE277" s="13">
        <f t="shared" si="13"/>
        <v>4053.6899999999987</v>
      </c>
      <c r="AF277" s="14">
        <f t="shared" si="14"/>
        <v>0.19117391837466155</v>
      </c>
    </row>
    <row r="278" spans="1:32" ht="38.25" hidden="1">
      <c r="A278" s="31" t="s">
        <v>460</v>
      </c>
      <c r="B278" s="32"/>
      <c r="C278" s="32" t="s">
        <v>79</v>
      </c>
      <c r="D278" s="33" t="s">
        <v>36</v>
      </c>
      <c r="E278" s="33" t="s">
        <v>13</v>
      </c>
      <c r="F278" s="33"/>
      <c r="G278" s="33"/>
      <c r="H278" s="17" t="s">
        <v>461</v>
      </c>
      <c r="I278" s="17" t="s">
        <v>462</v>
      </c>
      <c r="J278" s="88"/>
      <c r="K278" s="88"/>
      <c r="L278" s="88"/>
      <c r="M278" s="88"/>
      <c r="N278" s="17"/>
      <c r="O278" s="13">
        <v>6636.4</v>
      </c>
      <c r="P278" s="9" t="s">
        <v>463</v>
      </c>
      <c r="Q278" s="10">
        <v>44218</v>
      </c>
      <c r="R278" s="45"/>
      <c r="S278" s="45"/>
      <c r="T278" s="45"/>
      <c r="U278" s="11">
        <v>2021</v>
      </c>
      <c r="V278" s="12">
        <v>3</v>
      </c>
      <c r="W278" s="12">
        <v>31</v>
      </c>
      <c r="X278" s="11" t="s">
        <v>8</v>
      </c>
      <c r="Y278" s="9" t="s">
        <v>284</v>
      </c>
      <c r="Z278" s="11" t="s">
        <v>9</v>
      </c>
      <c r="AA278" s="13">
        <v>2761</v>
      </c>
      <c r="AB278" s="13">
        <v>1107</v>
      </c>
      <c r="AC278" s="13">
        <v>0</v>
      </c>
      <c r="AD278" s="13">
        <f t="shared" si="12"/>
        <v>3868</v>
      </c>
      <c r="AE278" s="13">
        <f t="shared" si="13"/>
        <v>2768.3999999999996</v>
      </c>
      <c r="AF278" s="14">
        <f t="shared" si="14"/>
        <v>0.41715387860888431</v>
      </c>
    </row>
    <row r="279" spans="1:32" ht="25.5" hidden="1">
      <c r="A279" s="31" t="s">
        <v>464</v>
      </c>
      <c r="B279" s="32"/>
      <c r="C279" s="32" t="s">
        <v>79</v>
      </c>
      <c r="D279" s="33" t="s">
        <v>10</v>
      </c>
      <c r="E279" s="33" t="s">
        <v>160</v>
      </c>
      <c r="F279" s="33"/>
      <c r="G279" s="33"/>
      <c r="H279" s="17" t="s">
        <v>465</v>
      </c>
      <c r="I279" s="17" t="s">
        <v>466</v>
      </c>
      <c r="J279" s="88"/>
      <c r="K279" s="88"/>
      <c r="L279" s="88"/>
      <c r="M279" s="88"/>
      <c r="N279" s="17"/>
      <c r="O279" s="13">
        <v>15660</v>
      </c>
      <c r="P279" s="9"/>
      <c r="Q279" s="10">
        <v>44218</v>
      </c>
      <c r="R279" s="45"/>
      <c r="S279" s="45"/>
      <c r="T279" s="45"/>
      <c r="U279" s="11">
        <v>2021</v>
      </c>
      <c r="V279" s="12">
        <v>2</v>
      </c>
      <c r="W279" s="12">
        <v>40</v>
      </c>
      <c r="X279" s="11" t="s">
        <v>8</v>
      </c>
      <c r="Y279" s="9" t="s">
        <v>94</v>
      </c>
      <c r="Z279" s="11" t="s">
        <v>9</v>
      </c>
      <c r="AA279" s="13">
        <v>3175</v>
      </c>
      <c r="AB279" s="13">
        <v>8082.94</v>
      </c>
      <c r="AC279" s="13">
        <v>0</v>
      </c>
      <c r="AD279" s="13">
        <f t="shared" si="12"/>
        <v>11257.939999999999</v>
      </c>
      <c r="AE279" s="13">
        <f t="shared" si="13"/>
        <v>4402.0600000000013</v>
      </c>
      <c r="AF279" s="14">
        <f t="shared" si="14"/>
        <v>0.28110217113665398</v>
      </c>
    </row>
    <row r="280" spans="1:32" ht="25.5" hidden="1">
      <c r="A280" s="31" t="s">
        <v>467</v>
      </c>
      <c r="B280" s="32"/>
      <c r="C280" s="32" t="s">
        <v>79</v>
      </c>
      <c r="D280" s="33" t="s">
        <v>30</v>
      </c>
      <c r="E280" s="33" t="s">
        <v>20</v>
      </c>
      <c r="F280" s="33"/>
      <c r="G280" s="33"/>
      <c r="H280" s="17" t="s">
        <v>468</v>
      </c>
      <c r="I280" s="17" t="s">
        <v>469</v>
      </c>
      <c r="J280" s="88"/>
      <c r="K280" s="88"/>
      <c r="L280" s="88"/>
      <c r="M280" s="88"/>
      <c r="N280" s="17" t="s">
        <v>470</v>
      </c>
      <c r="O280" s="13">
        <v>375</v>
      </c>
      <c r="P280" s="9"/>
      <c r="Q280" s="10">
        <v>44215</v>
      </c>
      <c r="R280" s="45"/>
      <c r="S280" s="45"/>
      <c r="T280" s="45"/>
      <c r="U280" s="11">
        <v>2021</v>
      </c>
      <c r="V280" s="12">
        <v>2</v>
      </c>
      <c r="W280" s="12">
        <v>26</v>
      </c>
      <c r="X280" s="11" t="s">
        <v>8</v>
      </c>
      <c r="Y280" s="9"/>
      <c r="Z280" s="11" t="s">
        <v>9</v>
      </c>
      <c r="AA280" s="13">
        <v>0</v>
      </c>
      <c r="AB280" s="13">
        <v>150</v>
      </c>
      <c r="AC280" s="13">
        <v>0</v>
      </c>
      <c r="AD280" s="13">
        <f t="shared" si="12"/>
        <v>150</v>
      </c>
      <c r="AE280" s="13">
        <f t="shared" si="13"/>
        <v>225</v>
      </c>
      <c r="AF280" s="14">
        <f t="shared" si="14"/>
        <v>0.6</v>
      </c>
    </row>
    <row r="281" spans="1:32" ht="51" hidden="1">
      <c r="A281" s="31" t="s">
        <v>471</v>
      </c>
      <c r="B281" s="32"/>
      <c r="C281" s="32" t="s">
        <v>79</v>
      </c>
      <c r="D281" s="33" t="s">
        <v>14</v>
      </c>
      <c r="E281" s="33" t="s">
        <v>48</v>
      </c>
      <c r="F281" s="33"/>
      <c r="G281" s="33"/>
      <c r="H281" s="17" t="s">
        <v>472</v>
      </c>
      <c r="I281" s="17" t="s">
        <v>473</v>
      </c>
      <c r="J281" s="88"/>
      <c r="K281" s="88"/>
      <c r="L281" s="88"/>
      <c r="M281" s="88"/>
      <c r="N281" s="17" t="s">
        <v>273</v>
      </c>
      <c r="O281" s="13">
        <v>7625</v>
      </c>
      <c r="P281" s="9" t="s">
        <v>474</v>
      </c>
      <c r="Q281" s="10">
        <v>44215</v>
      </c>
      <c r="R281" s="45"/>
      <c r="S281" s="45"/>
      <c r="T281" s="45"/>
      <c r="U281" s="11">
        <v>2021</v>
      </c>
      <c r="V281" s="12">
        <v>3</v>
      </c>
      <c r="W281" s="12">
        <v>34</v>
      </c>
      <c r="X281" s="11" t="s">
        <v>8</v>
      </c>
      <c r="Y281" s="9" t="s">
        <v>98</v>
      </c>
      <c r="Z281" s="11" t="s">
        <v>9</v>
      </c>
      <c r="AA281" s="13">
        <v>1590</v>
      </c>
      <c r="AB281" s="13">
        <v>2938.95</v>
      </c>
      <c r="AC281" s="13">
        <v>30.27</v>
      </c>
      <c r="AD281" s="13">
        <f t="shared" si="12"/>
        <v>4559.22</v>
      </c>
      <c r="AE281" s="13">
        <f t="shared" si="13"/>
        <v>3065.7799999999997</v>
      </c>
      <c r="AF281" s="14">
        <f t="shared" si="14"/>
        <v>0.40206950819672127</v>
      </c>
    </row>
    <row r="282" spans="1:32" ht="12.75">
      <c r="A282" s="31"/>
      <c r="B282" s="32"/>
      <c r="C282" s="32" t="s">
        <v>5</v>
      </c>
      <c r="D282" s="33" t="s">
        <v>14</v>
      </c>
      <c r="E282" s="126" t="s">
        <v>27</v>
      </c>
      <c r="F282" s="33"/>
      <c r="G282" s="33"/>
      <c r="H282" s="17"/>
      <c r="I282" s="17"/>
      <c r="J282" s="88"/>
      <c r="K282" s="88"/>
      <c r="L282" s="88"/>
      <c r="M282" s="119" t="s">
        <v>12544</v>
      </c>
      <c r="N282" s="103"/>
      <c r="O282" s="13"/>
      <c r="P282" s="9"/>
      <c r="Q282" s="10"/>
      <c r="R282" s="45"/>
      <c r="S282" s="123"/>
      <c r="T282" s="45"/>
      <c r="U282" s="11"/>
      <c r="V282" s="12"/>
      <c r="W282" s="12"/>
      <c r="X282" s="11"/>
      <c r="Y282" s="9"/>
      <c r="Z282" s="11"/>
      <c r="AA282" s="13"/>
      <c r="AB282" s="13"/>
      <c r="AC282" s="13"/>
      <c r="AD282" s="13"/>
      <c r="AE282" s="13"/>
      <c r="AF282" s="14"/>
    </row>
    <row r="283" spans="1:32" ht="38.25" hidden="1">
      <c r="A283" s="31" t="s">
        <v>475</v>
      </c>
      <c r="B283" s="32"/>
      <c r="C283" s="32" t="s">
        <v>79</v>
      </c>
      <c r="D283" s="33" t="s">
        <v>14</v>
      </c>
      <c r="E283" s="33" t="s">
        <v>23</v>
      </c>
      <c r="F283" s="33"/>
      <c r="G283" s="33"/>
      <c r="H283" s="17" t="s">
        <v>476</v>
      </c>
      <c r="I283" s="17" t="s">
        <v>477</v>
      </c>
      <c r="J283" s="88"/>
      <c r="K283" s="88"/>
      <c r="L283" s="88"/>
      <c r="M283" s="88"/>
      <c r="N283" s="36"/>
      <c r="O283" s="13">
        <v>900</v>
      </c>
      <c r="P283" s="9"/>
      <c r="Q283" s="10">
        <v>44215</v>
      </c>
      <c r="R283" s="45"/>
      <c r="S283" s="45"/>
      <c r="T283" s="45"/>
      <c r="U283" s="11">
        <v>2021</v>
      </c>
      <c r="V283" s="12">
        <v>2</v>
      </c>
      <c r="W283" s="12">
        <v>30</v>
      </c>
      <c r="X283" s="11" t="s">
        <v>8</v>
      </c>
      <c r="Y283" s="9"/>
      <c r="Z283" s="11" t="s">
        <v>9</v>
      </c>
      <c r="AA283" s="13">
        <v>0</v>
      </c>
      <c r="AB283" s="13">
        <v>600</v>
      </c>
      <c r="AC283" s="13">
        <v>68.48</v>
      </c>
      <c r="AD283" s="13">
        <f t="shared" si="12"/>
        <v>668.48</v>
      </c>
      <c r="AE283" s="13">
        <f t="shared" si="13"/>
        <v>231.51999999999998</v>
      </c>
      <c r="AF283" s="14">
        <f t="shared" si="14"/>
        <v>0.25724444444444444</v>
      </c>
    </row>
    <row r="284" spans="1:32" ht="12.75">
      <c r="A284" s="31"/>
      <c r="B284" s="32"/>
      <c r="C284" s="32" t="s">
        <v>5</v>
      </c>
      <c r="D284" s="33" t="s">
        <v>54</v>
      </c>
      <c r="E284" s="126" t="s">
        <v>31</v>
      </c>
      <c r="F284" s="33"/>
      <c r="G284" s="33"/>
      <c r="H284" s="17"/>
      <c r="I284" s="17"/>
      <c r="J284" s="88"/>
      <c r="K284" s="88"/>
      <c r="L284" s="88"/>
      <c r="M284" s="119" t="s">
        <v>12544</v>
      </c>
      <c r="N284" s="103"/>
      <c r="O284" s="13"/>
      <c r="P284" s="9"/>
      <c r="Q284" s="10"/>
      <c r="R284" s="45"/>
      <c r="S284" s="123"/>
      <c r="T284" s="45"/>
      <c r="U284" s="11"/>
      <c r="V284" s="12"/>
      <c r="W284" s="12"/>
      <c r="X284" s="11"/>
      <c r="Y284" s="9"/>
      <c r="Z284" s="11"/>
      <c r="AA284" s="13"/>
      <c r="AB284" s="13"/>
      <c r="AC284" s="13"/>
      <c r="AD284" s="13"/>
      <c r="AE284" s="13"/>
      <c r="AF284" s="14"/>
    </row>
    <row r="285" spans="1:32" ht="12.75">
      <c r="A285" s="31"/>
      <c r="B285" s="32"/>
      <c r="C285" s="32" t="s">
        <v>5</v>
      </c>
      <c r="D285" s="33" t="s">
        <v>14</v>
      </c>
      <c r="E285" s="126" t="s">
        <v>13</v>
      </c>
      <c r="F285" s="33"/>
      <c r="G285" s="33"/>
      <c r="H285" s="17"/>
      <c r="I285" s="17"/>
      <c r="J285" s="88"/>
      <c r="K285" s="88"/>
      <c r="L285" s="88"/>
      <c r="M285" s="119" t="s">
        <v>12544</v>
      </c>
      <c r="N285" s="103"/>
      <c r="O285" s="13"/>
      <c r="P285" s="9"/>
      <c r="Q285" s="10"/>
      <c r="R285" s="45"/>
      <c r="S285" s="123"/>
      <c r="T285" s="45"/>
      <c r="U285" s="11"/>
      <c r="V285" s="12"/>
      <c r="W285" s="12"/>
      <c r="X285" s="11"/>
      <c r="Y285" s="9"/>
      <c r="Z285" s="11"/>
      <c r="AA285" s="13"/>
      <c r="AB285" s="13"/>
      <c r="AC285" s="13"/>
      <c r="AD285" s="13"/>
      <c r="AE285" s="13"/>
      <c r="AF285" s="14"/>
    </row>
    <row r="286" spans="1:32" ht="38.25" hidden="1">
      <c r="A286" s="3" t="s">
        <v>479</v>
      </c>
      <c r="B286" s="4"/>
      <c r="C286" s="5" t="s">
        <v>19</v>
      </c>
      <c r="D286" s="5" t="s">
        <v>12</v>
      </c>
      <c r="E286" s="5" t="s">
        <v>11</v>
      </c>
      <c r="F286" s="101"/>
      <c r="G286" s="101"/>
      <c r="H286" s="15" t="s">
        <v>480</v>
      </c>
      <c r="I286" s="16" t="s">
        <v>481</v>
      </c>
      <c r="J286" s="89"/>
      <c r="K286" s="89"/>
      <c r="L286" s="89"/>
      <c r="M286" s="89"/>
      <c r="N286" s="17"/>
      <c r="O286" s="8">
        <v>60649.9</v>
      </c>
      <c r="P286" s="9"/>
      <c r="Q286" s="10">
        <v>44214</v>
      </c>
      <c r="R286" s="45"/>
      <c r="S286" s="45"/>
      <c r="T286" s="45"/>
      <c r="U286" s="11">
        <v>2021</v>
      </c>
      <c r="V286" s="12">
        <v>6</v>
      </c>
      <c r="W286" s="12">
        <v>83</v>
      </c>
      <c r="X286" s="11" t="s">
        <v>8</v>
      </c>
      <c r="Y286" s="9" t="s">
        <v>355</v>
      </c>
      <c r="Z286" s="11" t="s">
        <v>9</v>
      </c>
      <c r="AA286" s="13"/>
      <c r="AB286" s="13"/>
      <c r="AC286" s="13"/>
      <c r="AD286" s="13">
        <f t="shared" si="12"/>
        <v>0</v>
      </c>
      <c r="AE286" s="13">
        <f t="shared" si="13"/>
        <v>60649.9</v>
      </c>
      <c r="AF286" s="14">
        <f t="shared" si="14"/>
        <v>1</v>
      </c>
    </row>
    <row r="287" spans="1:32" ht="12.75">
      <c r="A287" s="3"/>
      <c r="B287" s="4"/>
      <c r="C287" s="5" t="s">
        <v>5</v>
      </c>
      <c r="D287" s="5" t="s">
        <v>25</v>
      </c>
      <c r="E287" s="125" t="s">
        <v>27</v>
      </c>
      <c r="F287" s="101"/>
      <c r="G287" s="101"/>
      <c r="H287" s="15"/>
      <c r="I287" s="16"/>
      <c r="J287" s="89"/>
      <c r="K287" s="89"/>
      <c r="L287" s="89"/>
      <c r="M287" s="119" t="s">
        <v>12544</v>
      </c>
      <c r="N287" s="103"/>
      <c r="O287" s="8"/>
      <c r="P287" s="9"/>
      <c r="Q287" s="10"/>
      <c r="R287" s="45"/>
      <c r="S287" s="123"/>
      <c r="T287" s="45"/>
      <c r="U287" s="11"/>
      <c r="V287" s="12"/>
      <c r="W287" s="12"/>
      <c r="X287" s="11"/>
      <c r="Y287" s="9"/>
      <c r="Z287" s="11"/>
      <c r="AA287" s="13"/>
      <c r="AB287" s="13"/>
      <c r="AC287" s="13"/>
      <c r="AD287" s="13"/>
      <c r="AE287" s="13"/>
      <c r="AF287" s="14"/>
    </row>
    <row r="288" spans="1:32" ht="12.75">
      <c r="A288" s="3"/>
      <c r="B288" s="4"/>
      <c r="C288" s="5" t="s">
        <v>5</v>
      </c>
      <c r="D288" s="5" t="s">
        <v>14</v>
      </c>
      <c r="E288" s="125" t="s">
        <v>13</v>
      </c>
      <c r="F288" s="101"/>
      <c r="G288" s="101"/>
      <c r="H288" s="15"/>
      <c r="I288" s="16"/>
      <c r="J288" s="89"/>
      <c r="K288" s="89"/>
      <c r="L288" s="89"/>
      <c r="M288" s="119" t="s">
        <v>12544</v>
      </c>
      <c r="N288" s="103"/>
      <c r="O288" s="8"/>
      <c r="P288" s="9"/>
      <c r="Q288" s="10"/>
      <c r="R288" s="45"/>
      <c r="S288" s="123"/>
      <c r="T288" s="45"/>
      <c r="U288" s="11"/>
      <c r="V288" s="12"/>
      <c r="W288" s="12"/>
      <c r="X288" s="11"/>
      <c r="Y288" s="9"/>
      <c r="Z288" s="11"/>
      <c r="AA288" s="13"/>
      <c r="AB288" s="13"/>
      <c r="AC288" s="13"/>
      <c r="AD288" s="13"/>
      <c r="AE288" s="13"/>
      <c r="AF288" s="14"/>
    </row>
    <row r="289" spans="1:32" ht="25.5" hidden="1">
      <c r="A289" s="3" t="s">
        <v>483</v>
      </c>
      <c r="B289" s="4"/>
      <c r="C289" s="5" t="s">
        <v>79</v>
      </c>
      <c r="D289" s="5" t="s">
        <v>25</v>
      </c>
      <c r="E289" s="5" t="s">
        <v>23</v>
      </c>
      <c r="F289" s="101"/>
      <c r="G289" s="101"/>
      <c r="H289" s="15" t="s">
        <v>484</v>
      </c>
      <c r="I289" s="16" t="s">
        <v>485</v>
      </c>
      <c r="J289" s="89"/>
      <c r="K289" s="89"/>
      <c r="L289" s="89"/>
      <c r="M289" s="89"/>
      <c r="N289" s="17"/>
      <c r="O289" s="8">
        <v>13444</v>
      </c>
      <c r="P289" s="9"/>
      <c r="Q289" s="10">
        <v>44204</v>
      </c>
      <c r="R289" s="45"/>
      <c r="S289" s="45"/>
      <c r="T289" s="45"/>
      <c r="U289" s="11">
        <v>2021</v>
      </c>
      <c r="V289" s="12">
        <v>3</v>
      </c>
      <c r="W289" s="12">
        <v>71</v>
      </c>
      <c r="X289" s="11" t="s">
        <v>8</v>
      </c>
      <c r="Y289" s="9" t="s">
        <v>121</v>
      </c>
      <c r="Z289" s="11" t="s">
        <v>9</v>
      </c>
      <c r="AA289" s="13">
        <v>3710</v>
      </c>
      <c r="AB289" s="13">
        <v>7154.37</v>
      </c>
      <c r="AC289" s="13">
        <v>0</v>
      </c>
      <c r="AD289" s="13">
        <f t="shared" si="12"/>
        <v>10864.369999999999</v>
      </c>
      <c r="AE289" s="13">
        <f t="shared" si="13"/>
        <v>2579.630000000001</v>
      </c>
      <c r="AF289" s="14">
        <f t="shared" si="14"/>
        <v>0.19187964891401377</v>
      </c>
    </row>
    <row r="290" spans="1:32" ht="25.5" hidden="1">
      <c r="A290" s="3" t="s">
        <v>486</v>
      </c>
      <c r="B290" s="4"/>
      <c r="C290" s="5" t="s">
        <v>79</v>
      </c>
      <c r="D290" s="5" t="s">
        <v>10</v>
      </c>
      <c r="E290" s="5" t="s">
        <v>13</v>
      </c>
      <c r="F290" s="101"/>
      <c r="G290" s="101"/>
      <c r="H290" s="15" t="s">
        <v>318</v>
      </c>
      <c r="I290" s="16" t="s">
        <v>319</v>
      </c>
      <c r="J290" s="89"/>
      <c r="K290" s="89"/>
      <c r="L290" s="89"/>
      <c r="M290" s="89"/>
      <c r="N290" s="17"/>
      <c r="O290" s="8">
        <v>160</v>
      </c>
      <c r="P290" s="9"/>
      <c r="Q290" s="10">
        <v>44203</v>
      </c>
      <c r="R290" s="45"/>
      <c r="S290" s="45"/>
      <c r="T290" s="45"/>
      <c r="U290" s="11">
        <v>2021</v>
      </c>
      <c r="V290" s="12">
        <v>1</v>
      </c>
      <c r="W290" s="12">
        <v>40</v>
      </c>
      <c r="X290" s="11" t="s">
        <v>8</v>
      </c>
      <c r="Y290" s="9"/>
      <c r="Z290" s="11" t="s">
        <v>9</v>
      </c>
      <c r="AA290" s="13">
        <v>0</v>
      </c>
      <c r="AB290" s="13">
        <v>70</v>
      </c>
      <c r="AC290" s="13">
        <v>0</v>
      </c>
      <c r="AD290" s="13">
        <f t="shared" si="12"/>
        <v>70</v>
      </c>
      <c r="AE290" s="13">
        <f t="shared" si="13"/>
        <v>90</v>
      </c>
      <c r="AF290" s="14">
        <f t="shared" si="14"/>
        <v>0.5625</v>
      </c>
    </row>
    <row r="291" spans="1:32" ht="38.25" hidden="1">
      <c r="A291" s="3" t="s">
        <v>487</v>
      </c>
      <c r="B291" s="4"/>
      <c r="C291" s="5" t="s">
        <v>79</v>
      </c>
      <c r="D291" s="5" t="s">
        <v>12</v>
      </c>
      <c r="E291" s="5" t="s">
        <v>31</v>
      </c>
      <c r="F291" s="101"/>
      <c r="G291" s="101"/>
      <c r="H291" s="15" t="s">
        <v>488</v>
      </c>
      <c r="I291" s="16" t="s">
        <v>489</v>
      </c>
      <c r="J291" s="89"/>
      <c r="K291" s="89"/>
      <c r="L291" s="89"/>
      <c r="M291" s="89"/>
      <c r="N291" s="17"/>
      <c r="O291" s="8">
        <v>8300</v>
      </c>
      <c r="P291" s="9" t="s">
        <v>490</v>
      </c>
      <c r="Q291" s="10">
        <v>44202</v>
      </c>
      <c r="R291" s="45"/>
      <c r="S291" s="45"/>
      <c r="T291" s="45"/>
      <c r="U291" s="11">
        <v>2021</v>
      </c>
      <c r="V291" s="12">
        <v>4</v>
      </c>
      <c r="W291" s="12">
        <v>1</v>
      </c>
      <c r="X291" s="11" t="s">
        <v>8</v>
      </c>
      <c r="Y291" s="9" t="s">
        <v>491</v>
      </c>
      <c r="Z291" s="11" t="s">
        <v>9</v>
      </c>
      <c r="AA291" s="13">
        <v>4705</v>
      </c>
      <c r="AB291" s="13">
        <v>577.48</v>
      </c>
      <c r="AC291" s="13">
        <v>512.76</v>
      </c>
      <c r="AD291" s="13">
        <f t="shared" si="12"/>
        <v>5795.24</v>
      </c>
      <c r="AE291" s="13">
        <f t="shared" si="13"/>
        <v>2504.7600000000002</v>
      </c>
      <c r="AF291" s="14">
        <f t="shared" si="14"/>
        <v>0.30177831325301208</v>
      </c>
    </row>
    <row r="292" spans="1:32" ht="25.5" hidden="1">
      <c r="A292" s="3" t="s">
        <v>492</v>
      </c>
      <c r="B292" s="4"/>
      <c r="C292" s="5" t="s">
        <v>79</v>
      </c>
      <c r="D292" s="5" t="s">
        <v>36</v>
      </c>
      <c r="E292" s="5" t="s">
        <v>188</v>
      </c>
      <c r="F292" s="101"/>
      <c r="G292" s="101"/>
      <c r="H292" s="17" t="s">
        <v>493</v>
      </c>
      <c r="I292" s="17" t="s">
        <v>494</v>
      </c>
      <c r="J292" s="88"/>
      <c r="K292" s="88"/>
      <c r="L292" s="88"/>
      <c r="M292" s="88"/>
      <c r="N292" s="17"/>
      <c r="O292" s="8">
        <v>290</v>
      </c>
      <c r="P292" s="9"/>
      <c r="Q292" s="10">
        <v>44202</v>
      </c>
      <c r="R292" s="45"/>
      <c r="S292" s="45"/>
      <c r="T292" s="45"/>
      <c r="U292" s="11">
        <v>2021</v>
      </c>
      <c r="V292" s="12">
        <v>1</v>
      </c>
      <c r="W292" s="12">
        <v>81</v>
      </c>
      <c r="X292" s="11" t="s">
        <v>8</v>
      </c>
      <c r="Y292" s="9"/>
      <c r="Z292" s="11" t="s">
        <v>9</v>
      </c>
      <c r="AA292" s="13">
        <v>0</v>
      </c>
      <c r="AB292" s="13">
        <v>72</v>
      </c>
      <c r="AC292" s="13">
        <v>55</v>
      </c>
      <c r="AD292" s="13">
        <f t="shared" si="12"/>
        <v>127</v>
      </c>
      <c r="AE292" s="13">
        <f t="shared" si="13"/>
        <v>163</v>
      </c>
      <c r="AF292" s="14">
        <f t="shared" si="14"/>
        <v>0.56206896551724139</v>
      </c>
    </row>
    <row r="293" spans="1:32" ht="25.5" hidden="1">
      <c r="A293" s="3" t="s">
        <v>495</v>
      </c>
      <c r="B293" s="4"/>
      <c r="C293" s="5" t="s">
        <v>79</v>
      </c>
      <c r="D293" s="5" t="s">
        <v>10</v>
      </c>
      <c r="E293" s="5" t="s">
        <v>27</v>
      </c>
      <c r="F293" s="101"/>
      <c r="G293" s="101"/>
      <c r="H293" s="15" t="s">
        <v>496</v>
      </c>
      <c r="I293" s="16" t="s">
        <v>497</v>
      </c>
      <c r="J293" s="89"/>
      <c r="K293" s="89"/>
      <c r="L293" s="89"/>
      <c r="M293" s="89"/>
      <c r="N293" s="17"/>
      <c r="O293" s="8">
        <v>8250</v>
      </c>
      <c r="P293" s="9"/>
      <c r="Q293" s="10">
        <v>44201</v>
      </c>
      <c r="R293" s="45"/>
      <c r="S293" s="45"/>
      <c r="T293" s="45"/>
      <c r="U293" s="11">
        <v>2021</v>
      </c>
      <c r="V293" s="12">
        <v>1</v>
      </c>
      <c r="W293" s="12">
        <v>33</v>
      </c>
      <c r="X293" s="11" t="s">
        <v>8</v>
      </c>
      <c r="Y293" s="9" t="s">
        <v>182</v>
      </c>
      <c r="Z293" s="11" t="s">
        <v>9</v>
      </c>
      <c r="AA293" s="13">
        <v>3800</v>
      </c>
      <c r="AB293" s="13">
        <v>1289.5899999999999</v>
      </c>
      <c r="AC293" s="13">
        <v>0</v>
      </c>
      <c r="AD293" s="13">
        <f t="shared" si="12"/>
        <v>5089.59</v>
      </c>
      <c r="AE293" s="13">
        <f t="shared" si="13"/>
        <v>3160.41</v>
      </c>
      <c r="AF293" s="14">
        <f t="shared" si="14"/>
        <v>0.38307999999999998</v>
      </c>
    </row>
    <row r="294" spans="1:32" ht="12.75">
      <c r="A294" s="3"/>
      <c r="B294" s="4"/>
      <c r="C294" s="5" t="s">
        <v>5</v>
      </c>
      <c r="D294" s="5" t="s">
        <v>30</v>
      </c>
      <c r="E294" s="125" t="s">
        <v>15</v>
      </c>
      <c r="F294" s="101"/>
      <c r="G294" s="101"/>
      <c r="H294" s="15"/>
      <c r="I294" s="16"/>
      <c r="J294" s="89"/>
      <c r="K294" s="89"/>
      <c r="L294" s="89"/>
      <c r="M294" s="119" t="s">
        <v>12544</v>
      </c>
      <c r="N294" s="103"/>
      <c r="O294" s="8"/>
      <c r="P294" s="9"/>
      <c r="Q294" s="10"/>
      <c r="R294" s="45"/>
      <c r="S294" s="123"/>
      <c r="T294" s="45"/>
      <c r="U294" s="11"/>
      <c r="V294" s="12"/>
      <c r="W294" s="12"/>
      <c r="X294" s="11"/>
      <c r="Y294" s="9"/>
      <c r="Z294" s="11"/>
      <c r="AA294" s="13"/>
      <c r="AB294" s="13"/>
      <c r="AC294" s="13"/>
      <c r="AD294" s="13"/>
      <c r="AE294" s="13"/>
      <c r="AF294" s="14"/>
    </row>
    <row r="295" spans="1:32" ht="12.75">
      <c r="A295" s="3"/>
      <c r="B295" s="4"/>
      <c r="C295" s="5" t="s">
        <v>5</v>
      </c>
      <c r="D295" s="5" t="s">
        <v>14</v>
      </c>
      <c r="E295" s="125" t="s">
        <v>15</v>
      </c>
      <c r="F295" s="101"/>
      <c r="G295" s="101"/>
      <c r="H295" s="15"/>
      <c r="I295" s="37"/>
      <c r="J295" s="89"/>
      <c r="K295" s="89"/>
      <c r="L295" s="89"/>
      <c r="M295" s="119" t="s">
        <v>12544</v>
      </c>
      <c r="N295" s="103"/>
      <c r="O295" s="8"/>
      <c r="P295" s="9"/>
      <c r="Q295" s="10"/>
      <c r="R295" s="45"/>
      <c r="S295" s="123"/>
      <c r="T295" s="45"/>
      <c r="U295" s="11"/>
      <c r="V295" s="12"/>
      <c r="W295" s="12"/>
      <c r="X295" s="11"/>
      <c r="Y295" s="9"/>
      <c r="Z295" s="11"/>
      <c r="AA295" s="13"/>
      <c r="AB295" s="13"/>
      <c r="AC295" s="13"/>
      <c r="AD295" s="13"/>
      <c r="AE295" s="13"/>
      <c r="AF295" s="14"/>
    </row>
    <row r="296" spans="1:32" ht="12.75" hidden="1">
      <c r="A296" s="31" t="s">
        <v>498</v>
      </c>
      <c r="B296" s="32"/>
      <c r="C296" s="32" t="s">
        <v>79</v>
      </c>
      <c r="D296" s="33" t="s">
        <v>14</v>
      </c>
      <c r="E296" s="33" t="s">
        <v>15</v>
      </c>
      <c r="F296" s="33"/>
      <c r="G296" s="33"/>
      <c r="H296" s="17" t="s">
        <v>255</v>
      </c>
      <c r="I296" s="17" t="s">
        <v>256</v>
      </c>
      <c r="J296" s="88"/>
      <c r="K296" s="88"/>
      <c r="L296" s="88"/>
      <c r="M296" s="88"/>
      <c r="N296" s="15"/>
      <c r="O296" s="34">
        <v>7704</v>
      </c>
      <c r="P296" s="9"/>
      <c r="Q296" s="10">
        <v>44197</v>
      </c>
      <c r="R296" s="45"/>
      <c r="S296" s="45"/>
      <c r="T296" s="45"/>
      <c r="U296" s="11">
        <v>2021</v>
      </c>
      <c r="V296" s="12">
        <v>3</v>
      </c>
      <c r="W296" s="12">
        <v>3</v>
      </c>
      <c r="X296" s="11" t="s">
        <v>8</v>
      </c>
      <c r="Y296" s="9" t="s">
        <v>82</v>
      </c>
      <c r="Z296" s="11" t="s">
        <v>9</v>
      </c>
      <c r="AA296" s="13">
        <v>4785</v>
      </c>
      <c r="AB296" s="13">
        <v>0</v>
      </c>
      <c r="AC296" s="13">
        <v>0</v>
      </c>
      <c r="AD296" s="13">
        <f t="shared" si="12"/>
        <v>4785</v>
      </c>
      <c r="AE296" s="13">
        <f t="shared" si="13"/>
        <v>2919</v>
      </c>
      <c r="AF296" s="14">
        <f t="shared" si="14"/>
        <v>0.37889408099688471</v>
      </c>
    </row>
    <row r="297" spans="1:32" ht="25.5" hidden="1">
      <c r="A297" s="3" t="s">
        <v>498</v>
      </c>
      <c r="B297" s="4"/>
      <c r="C297" s="5" t="s">
        <v>79</v>
      </c>
      <c r="D297" s="5" t="s">
        <v>14</v>
      </c>
      <c r="E297" s="5" t="s">
        <v>15</v>
      </c>
      <c r="F297" s="101"/>
      <c r="G297" s="101"/>
      <c r="H297" s="15" t="s">
        <v>255</v>
      </c>
      <c r="I297" s="37" t="s">
        <v>499</v>
      </c>
      <c r="J297" s="89"/>
      <c r="K297" s="89"/>
      <c r="L297" s="89"/>
      <c r="M297" s="89"/>
      <c r="N297" s="17" t="s">
        <v>500</v>
      </c>
      <c r="O297" s="8">
        <v>3852</v>
      </c>
      <c r="P297" s="9"/>
      <c r="Q297" s="10">
        <v>44197</v>
      </c>
      <c r="R297" s="45"/>
      <c r="S297" s="45"/>
      <c r="T297" s="45"/>
      <c r="U297" s="11">
        <v>2021</v>
      </c>
      <c r="V297" s="12">
        <v>1</v>
      </c>
      <c r="W297" s="12">
        <v>94</v>
      </c>
      <c r="X297" s="11" t="s">
        <v>8</v>
      </c>
      <c r="Y297" s="9" t="s">
        <v>257</v>
      </c>
      <c r="Z297" s="11" t="s">
        <v>9</v>
      </c>
      <c r="AA297" s="13">
        <v>1800</v>
      </c>
      <c r="AB297" s="13">
        <v>0</v>
      </c>
      <c r="AC297" s="13">
        <v>0</v>
      </c>
      <c r="AD297" s="13">
        <f t="shared" si="12"/>
        <v>1800</v>
      </c>
      <c r="AE297" s="13">
        <f t="shared" si="13"/>
        <v>2052</v>
      </c>
      <c r="AF297" s="14">
        <f t="shared" si="14"/>
        <v>0.53271028037383172</v>
      </c>
    </row>
    <row r="298" spans="1:32" ht="38.25" hidden="1">
      <c r="A298" s="3" t="s">
        <v>501</v>
      </c>
      <c r="B298" s="4"/>
      <c r="C298" s="5" t="s">
        <v>19</v>
      </c>
      <c r="D298" s="5" t="s">
        <v>30</v>
      </c>
      <c r="E298" s="5" t="s">
        <v>48</v>
      </c>
      <c r="F298" s="101"/>
      <c r="G298" s="101"/>
      <c r="H298" s="15" t="s">
        <v>502</v>
      </c>
      <c r="I298" s="16" t="s">
        <v>503</v>
      </c>
      <c r="J298" s="89"/>
      <c r="K298" s="89"/>
      <c r="L298" s="89"/>
      <c r="M298" s="89"/>
      <c r="N298" s="17"/>
      <c r="O298" s="8">
        <v>78896</v>
      </c>
      <c r="P298" s="9"/>
      <c r="Q298" s="10">
        <v>44193</v>
      </c>
      <c r="R298" s="45"/>
      <c r="S298" s="45"/>
      <c r="T298" s="45"/>
      <c r="U298" s="11">
        <v>2021</v>
      </c>
      <c r="V298" s="12">
        <v>6</v>
      </c>
      <c r="W298" s="12">
        <v>38</v>
      </c>
      <c r="X298" s="11" t="s">
        <v>8</v>
      </c>
      <c r="Y298" s="9" t="s">
        <v>504</v>
      </c>
      <c r="Z298" s="11" t="s">
        <v>9</v>
      </c>
      <c r="AA298" s="13"/>
      <c r="AB298" s="13"/>
      <c r="AC298" s="13"/>
      <c r="AD298" s="13">
        <f t="shared" si="12"/>
        <v>0</v>
      </c>
      <c r="AE298" s="13">
        <f t="shared" si="13"/>
        <v>78896</v>
      </c>
      <c r="AF298" s="14">
        <f t="shared" si="14"/>
        <v>1</v>
      </c>
    </row>
    <row r="299" spans="1:32" ht="12.75">
      <c r="A299" s="3"/>
      <c r="B299" s="4"/>
      <c r="C299" s="5" t="s">
        <v>5</v>
      </c>
      <c r="D299" s="5" t="s">
        <v>36</v>
      </c>
      <c r="E299" s="125" t="s">
        <v>11</v>
      </c>
      <c r="F299" s="101"/>
      <c r="G299" s="101"/>
      <c r="H299" s="15"/>
      <c r="I299" s="16"/>
      <c r="J299" s="89"/>
      <c r="K299" s="89"/>
      <c r="L299" s="89"/>
      <c r="M299" s="119" t="s">
        <v>12544</v>
      </c>
      <c r="N299" s="103"/>
      <c r="O299" s="8"/>
      <c r="P299" s="9"/>
      <c r="Q299" s="10"/>
      <c r="R299" s="45"/>
      <c r="S299" s="123"/>
      <c r="T299" s="45"/>
      <c r="U299" s="11"/>
      <c r="V299" s="12"/>
      <c r="W299" s="12"/>
      <c r="X299" s="11"/>
      <c r="Y299" s="9"/>
      <c r="Z299" s="11"/>
      <c r="AA299" s="13"/>
      <c r="AB299" s="13"/>
      <c r="AC299" s="13"/>
      <c r="AD299" s="13"/>
      <c r="AE299" s="13"/>
      <c r="AF299" s="14"/>
    </row>
    <row r="300" spans="1:32" ht="25.5" hidden="1">
      <c r="A300" s="3" t="s">
        <v>506</v>
      </c>
      <c r="B300" s="4"/>
      <c r="C300" s="5" t="s">
        <v>79</v>
      </c>
      <c r="D300" s="5" t="s">
        <v>10</v>
      </c>
      <c r="E300" s="5" t="s">
        <v>13</v>
      </c>
      <c r="F300" s="101"/>
      <c r="G300" s="101"/>
      <c r="H300" s="15" t="s">
        <v>507</v>
      </c>
      <c r="I300" s="16" t="s">
        <v>508</v>
      </c>
      <c r="J300" s="89"/>
      <c r="K300" s="89"/>
      <c r="L300" s="89"/>
      <c r="M300" s="89"/>
      <c r="N300" s="17" t="s">
        <v>509</v>
      </c>
      <c r="O300" s="8">
        <v>26966</v>
      </c>
      <c r="P300" s="9"/>
      <c r="Q300" s="10">
        <v>44188</v>
      </c>
      <c r="R300" s="45"/>
      <c r="S300" s="45"/>
      <c r="T300" s="45"/>
      <c r="U300" s="11">
        <v>2021</v>
      </c>
      <c r="V300" s="12">
        <v>5</v>
      </c>
      <c r="W300" s="12">
        <v>32</v>
      </c>
      <c r="X300" s="11" t="s">
        <v>8</v>
      </c>
      <c r="Y300" s="9" t="s">
        <v>126</v>
      </c>
      <c r="Z300" s="11" t="s">
        <v>9</v>
      </c>
      <c r="AA300" s="13">
        <v>10317.16</v>
      </c>
      <c r="AB300" s="13">
        <v>10560.77</v>
      </c>
      <c r="AC300" s="13">
        <v>293</v>
      </c>
      <c r="AD300" s="13">
        <f t="shared" si="12"/>
        <v>21170.93</v>
      </c>
      <c r="AE300" s="13">
        <f t="shared" si="13"/>
        <v>5795.07</v>
      </c>
      <c r="AF300" s="14">
        <f t="shared" si="14"/>
        <v>0.21490284061410664</v>
      </c>
    </row>
    <row r="301" spans="1:32" ht="51" hidden="1">
      <c r="A301" s="3" t="s">
        <v>510</v>
      </c>
      <c r="B301" s="4"/>
      <c r="C301" s="5" t="s">
        <v>79</v>
      </c>
      <c r="D301" s="5" t="s">
        <v>36</v>
      </c>
      <c r="E301" s="5" t="s">
        <v>11</v>
      </c>
      <c r="F301" s="101"/>
      <c r="G301" s="101"/>
      <c r="H301" s="15" t="s">
        <v>511</v>
      </c>
      <c r="I301" s="16" t="s">
        <v>512</v>
      </c>
      <c r="J301" s="89"/>
      <c r="K301" s="89"/>
      <c r="L301" s="89"/>
      <c r="M301" s="89"/>
      <c r="N301" s="17" t="s">
        <v>513</v>
      </c>
      <c r="O301" s="8">
        <v>13209</v>
      </c>
      <c r="P301" s="9"/>
      <c r="Q301" s="10">
        <v>44188</v>
      </c>
      <c r="R301" s="45"/>
      <c r="S301" s="45"/>
      <c r="T301" s="45"/>
      <c r="U301" s="11">
        <v>2021</v>
      </c>
      <c r="V301" s="12">
        <v>3</v>
      </c>
      <c r="W301" s="12">
        <v>34</v>
      </c>
      <c r="X301" s="11" t="s">
        <v>8</v>
      </c>
      <c r="Y301" s="9" t="s">
        <v>167</v>
      </c>
      <c r="Z301" s="11" t="s">
        <v>9</v>
      </c>
      <c r="AA301" s="13">
        <v>2650</v>
      </c>
      <c r="AB301" s="13">
        <v>3704.26</v>
      </c>
      <c r="AC301" s="13">
        <v>0</v>
      </c>
      <c r="AD301" s="13">
        <f t="shared" si="12"/>
        <v>6354.26</v>
      </c>
      <c r="AE301" s="13">
        <f t="shared" si="13"/>
        <v>6854.74</v>
      </c>
      <c r="AF301" s="14">
        <f t="shared" si="14"/>
        <v>0.51894465894465891</v>
      </c>
    </row>
    <row r="302" spans="1:32" ht="25.5" hidden="1">
      <c r="A302" s="3" t="s">
        <v>514</v>
      </c>
      <c r="B302" s="4"/>
      <c r="C302" s="5" t="s">
        <v>79</v>
      </c>
      <c r="D302" s="5" t="s">
        <v>40</v>
      </c>
      <c r="E302" s="5" t="s">
        <v>47</v>
      </c>
      <c r="F302" s="101"/>
      <c r="G302" s="101"/>
      <c r="H302" s="15" t="s">
        <v>515</v>
      </c>
      <c r="I302" s="16" t="s">
        <v>516</v>
      </c>
      <c r="J302" s="89"/>
      <c r="K302" s="89"/>
      <c r="L302" s="89"/>
      <c r="M302" s="89"/>
      <c r="N302" s="17" t="s">
        <v>517</v>
      </c>
      <c r="O302" s="8">
        <v>3300</v>
      </c>
      <c r="P302" s="9"/>
      <c r="Q302" s="10">
        <v>44186</v>
      </c>
      <c r="R302" s="45"/>
      <c r="S302" s="45"/>
      <c r="T302" s="45"/>
      <c r="U302" s="11">
        <v>2020</v>
      </c>
      <c r="V302" s="12">
        <v>12</v>
      </c>
      <c r="W302" s="12">
        <v>13</v>
      </c>
      <c r="X302" s="11" t="s">
        <v>8</v>
      </c>
      <c r="Y302" s="9" t="s">
        <v>518</v>
      </c>
      <c r="Z302" s="11" t="s">
        <v>9</v>
      </c>
      <c r="AA302" s="13">
        <v>1200</v>
      </c>
      <c r="AB302" s="13">
        <v>0</v>
      </c>
      <c r="AC302" s="13">
        <v>16</v>
      </c>
      <c r="AD302" s="13">
        <f t="shared" si="12"/>
        <v>1216</v>
      </c>
      <c r="AE302" s="13">
        <f t="shared" si="13"/>
        <v>2084</v>
      </c>
      <c r="AF302" s="14">
        <f t="shared" si="14"/>
        <v>0.63151515151515147</v>
      </c>
    </row>
    <row r="303" spans="1:32" ht="25.5" hidden="1">
      <c r="A303" s="3" t="s">
        <v>519</v>
      </c>
      <c r="B303" s="4"/>
      <c r="C303" s="5" t="s">
        <v>79</v>
      </c>
      <c r="D303" s="5" t="s">
        <v>10</v>
      </c>
      <c r="E303" s="5" t="s">
        <v>15</v>
      </c>
      <c r="F303" s="101"/>
      <c r="G303" s="101"/>
      <c r="H303" s="15" t="s">
        <v>520</v>
      </c>
      <c r="I303" s="16" t="s">
        <v>521</v>
      </c>
      <c r="J303" s="89"/>
      <c r="K303" s="89"/>
      <c r="L303" s="89"/>
      <c r="M303" s="89"/>
      <c r="N303" s="17"/>
      <c r="O303" s="8">
        <v>3900</v>
      </c>
      <c r="P303" s="9"/>
      <c r="Q303" s="10">
        <v>44183</v>
      </c>
      <c r="R303" s="45"/>
      <c r="S303" s="45"/>
      <c r="T303" s="45"/>
      <c r="U303" s="11">
        <v>2021</v>
      </c>
      <c r="V303" s="12">
        <v>1</v>
      </c>
      <c r="W303" s="12">
        <v>64</v>
      </c>
      <c r="X303" s="11" t="s">
        <v>8</v>
      </c>
      <c r="Y303" s="9" t="s">
        <v>82</v>
      </c>
      <c r="Z303" s="11" t="s">
        <v>9</v>
      </c>
      <c r="AA303" s="13">
        <v>1060</v>
      </c>
      <c r="AB303" s="13">
        <v>60</v>
      </c>
      <c r="AC303" s="13">
        <v>0</v>
      </c>
      <c r="AD303" s="13">
        <f t="shared" si="12"/>
        <v>1120</v>
      </c>
      <c r="AE303" s="13">
        <f t="shared" si="13"/>
        <v>2780</v>
      </c>
      <c r="AF303" s="14">
        <f t="shared" si="14"/>
        <v>0.71282051282051284</v>
      </c>
    </row>
    <row r="304" spans="1:32" ht="12.75">
      <c r="A304" s="3"/>
      <c r="B304" s="4"/>
      <c r="C304" s="5" t="s">
        <v>5</v>
      </c>
      <c r="D304" s="5" t="s">
        <v>30</v>
      </c>
      <c r="E304" s="125" t="s">
        <v>15</v>
      </c>
      <c r="F304" s="101"/>
      <c r="G304" s="101"/>
      <c r="H304" s="15"/>
      <c r="I304" s="16"/>
      <c r="J304" s="89"/>
      <c r="K304" s="89"/>
      <c r="L304" s="89"/>
      <c r="M304" s="119" t="s">
        <v>12544</v>
      </c>
      <c r="N304" s="103"/>
      <c r="O304" s="8"/>
      <c r="P304" s="9"/>
      <c r="Q304" s="10"/>
      <c r="R304" s="45"/>
      <c r="S304" s="123"/>
      <c r="T304" s="45"/>
      <c r="U304" s="11"/>
      <c r="V304" s="12"/>
      <c r="W304" s="12"/>
      <c r="X304" s="11"/>
      <c r="Y304" s="9"/>
      <c r="Z304" s="11"/>
      <c r="AA304" s="13"/>
      <c r="AB304" s="13"/>
      <c r="AC304" s="13"/>
      <c r="AD304" s="13"/>
      <c r="AE304" s="13"/>
      <c r="AF304" s="14"/>
    </row>
    <row r="305" spans="1:32" ht="25.5" hidden="1">
      <c r="A305" s="3" t="s">
        <v>522</v>
      </c>
      <c r="B305" s="4"/>
      <c r="C305" s="5" t="s">
        <v>19</v>
      </c>
      <c r="D305" s="5" t="s">
        <v>30</v>
      </c>
      <c r="E305" s="5" t="s">
        <v>11</v>
      </c>
      <c r="F305" s="101"/>
      <c r="G305" s="101"/>
      <c r="H305" s="15" t="s">
        <v>523</v>
      </c>
      <c r="I305" s="16" t="s">
        <v>524</v>
      </c>
      <c r="J305" s="89"/>
      <c r="K305" s="89"/>
      <c r="L305" s="89"/>
      <c r="M305" s="89"/>
      <c r="N305" s="17"/>
      <c r="O305" s="8">
        <v>7091.4</v>
      </c>
      <c r="P305" s="9"/>
      <c r="Q305" s="10">
        <v>44183</v>
      </c>
      <c r="R305" s="45"/>
      <c r="S305" s="45"/>
      <c r="T305" s="45"/>
      <c r="U305" s="11">
        <v>2021</v>
      </c>
      <c r="V305" s="12">
        <v>6</v>
      </c>
      <c r="W305" s="12">
        <v>38</v>
      </c>
      <c r="X305" s="11" t="s">
        <v>8</v>
      </c>
      <c r="Y305" s="9" t="s">
        <v>94</v>
      </c>
      <c r="Z305" s="11" t="s">
        <v>9</v>
      </c>
      <c r="AA305" s="13"/>
      <c r="AB305" s="13"/>
      <c r="AC305" s="13"/>
      <c r="AD305" s="13">
        <f t="shared" si="12"/>
        <v>0</v>
      </c>
      <c r="AE305" s="13">
        <f t="shared" si="13"/>
        <v>7091.4</v>
      </c>
      <c r="AF305" s="14">
        <f t="shared" si="14"/>
        <v>1</v>
      </c>
    </row>
    <row r="306" spans="1:32" ht="25.5" hidden="1">
      <c r="A306" s="3" t="s">
        <v>525</v>
      </c>
      <c r="B306" s="4"/>
      <c r="C306" s="5" t="s">
        <v>79</v>
      </c>
      <c r="D306" s="5" t="s">
        <v>6</v>
      </c>
      <c r="E306" s="5" t="s">
        <v>7</v>
      </c>
      <c r="F306" s="101"/>
      <c r="G306" s="101"/>
      <c r="H306" s="15" t="s">
        <v>526</v>
      </c>
      <c r="I306" s="16" t="s">
        <v>527</v>
      </c>
      <c r="J306" s="89"/>
      <c r="K306" s="89"/>
      <c r="L306" s="89"/>
      <c r="M306" s="89"/>
      <c r="N306" s="17"/>
      <c r="O306" s="8">
        <v>14395</v>
      </c>
      <c r="P306" s="9"/>
      <c r="Q306" s="10">
        <v>44182</v>
      </c>
      <c r="R306" s="45"/>
      <c r="S306" s="45"/>
      <c r="T306" s="45"/>
      <c r="U306" s="11">
        <v>2021</v>
      </c>
      <c r="V306" s="12">
        <v>3</v>
      </c>
      <c r="W306" s="12">
        <v>34</v>
      </c>
      <c r="X306" s="11" t="s">
        <v>8</v>
      </c>
      <c r="Y306" s="9" t="s">
        <v>108</v>
      </c>
      <c r="Z306" s="11" t="s">
        <v>9</v>
      </c>
      <c r="AA306" s="13">
        <v>2650</v>
      </c>
      <c r="AB306" s="13">
        <v>6382.46</v>
      </c>
      <c r="AC306" s="13">
        <v>0</v>
      </c>
      <c r="AD306" s="13">
        <f t="shared" si="12"/>
        <v>9032.4599999999991</v>
      </c>
      <c r="AE306" s="13">
        <f t="shared" si="13"/>
        <v>5362.5400000000009</v>
      </c>
      <c r="AF306" s="14">
        <f t="shared" si="14"/>
        <v>0.37252796109760339</v>
      </c>
    </row>
    <row r="307" spans="1:32" ht="25.5" hidden="1">
      <c r="A307" s="3" t="s">
        <v>528</v>
      </c>
      <c r="B307" s="4"/>
      <c r="C307" s="5" t="s">
        <v>79</v>
      </c>
      <c r="D307" s="5" t="s">
        <v>6</v>
      </c>
      <c r="E307" s="5" t="s">
        <v>17</v>
      </c>
      <c r="F307" s="101"/>
      <c r="G307" s="101"/>
      <c r="H307" s="15" t="s">
        <v>529</v>
      </c>
      <c r="I307" s="16" t="s">
        <v>530</v>
      </c>
      <c r="J307" s="89"/>
      <c r="K307" s="89"/>
      <c r="L307" s="89"/>
      <c r="M307" s="89"/>
      <c r="N307" s="17"/>
      <c r="O307" s="8">
        <v>5510</v>
      </c>
      <c r="P307" s="9"/>
      <c r="Q307" s="10">
        <v>44181</v>
      </c>
      <c r="R307" s="45"/>
      <c r="S307" s="45"/>
      <c r="T307" s="45"/>
      <c r="U307" s="11">
        <v>2021</v>
      </c>
      <c r="V307" s="12">
        <v>2</v>
      </c>
      <c r="W307" s="12">
        <v>34</v>
      </c>
      <c r="X307" s="11" t="s">
        <v>8</v>
      </c>
      <c r="Y307" s="9" t="s">
        <v>167</v>
      </c>
      <c r="Z307" s="11" t="s">
        <v>9</v>
      </c>
      <c r="AA307" s="13">
        <v>2385</v>
      </c>
      <c r="AB307" s="13">
        <v>2234.25</v>
      </c>
      <c r="AC307" s="13">
        <v>45</v>
      </c>
      <c r="AD307" s="13">
        <f t="shared" si="12"/>
        <v>4664.25</v>
      </c>
      <c r="AE307" s="13">
        <f t="shared" si="13"/>
        <v>845.75</v>
      </c>
      <c r="AF307" s="14">
        <f t="shared" si="14"/>
        <v>0.15349364791288567</v>
      </c>
    </row>
    <row r="308" spans="1:32" ht="12.75">
      <c r="A308" s="3"/>
      <c r="B308" s="4"/>
      <c r="C308" s="5" t="s">
        <v>5</v>
      </c>
      <c r="D308" s="5" t="s">
        <v>54</v>
      </c>
      <c r="E308" s="125" t="s">
        <v>15</v>
      </c>
      <c r="F308" s="101"/>
      <c r="G308" s="101"/>
      <c r="H308" s="15"/>
      <c r="I308" s="16"/>
      <c r="J308" s="89"/>
      <c r="K308" s="89"/>
      <c r="L308" s="89"/>
      <c r="M308" s="119" t="s">
        <v>12544</v>
      </c>
      <c r="N308" s="103"/>
      <c r="O308" s="8"/>
      <c r="P308" s="9"/>
      <c r="Q308" s="10"/>
      <c r="R308" s="45"/>
      <c r="S308" s="123"/>
      <c r="T308" s="45"/>
      <c r="U308" s="11"/>
      <c r="V308" s="12"/>
      <c r="W308" s="12"/>
      <c r="X308" s="11"/>
      <c r="Y308" s="9"/>
      <c r="Z308" s="11"/>
      <c r="AA308" s="13"/>
      <c r="AB308" s="13"/>
      <c r="AC308" s="13"/>
      <c r="AD308" s="13"/>
      <c r="AE308" s="13"/>
      <c r="AF308" s="14"/>
    </row>
    <row r="309" spans="1:32" ht="38.25" hidden="1">
      <c r="A309" s="3" t="s">
        <v>531</v>
      </c>
      <c r="B309" s="4"/>
      <c r="C309" s="5" t="s">
        <v>79</v>
      </c>
      <c r="D309" s="5" t="s">
        <v>12</v>
      </c>
      <c r="E309" s="5" t="s">
        <v>11</v>
      </c>
      <c r="F309" s="101"/>
      <c r="G309" s="101"/>
      <c r="H309" s="15" t="s">
        <v>532</v>
      </c>
      <c r="I309" s="16" t="s">
        <v>533</v>
      </c>
      <c r="J309" s="89"/>
      <c r="K309" s="89"/>
      <c r="L309" s="89"/>
      <c r="M309" s="89"/>
      <c r="N309" s="17"/>
      <c r="O309" s="8">
        <v>71214.5</v>
      </c>
      <c r="P309" s="9" t="s">
        <v>534</v>
      </c>
      <c r="Q309" s="10">
        <v>44181</v>
      </c>
      <c r="R309" s="45"/>
      <c r="S309" s="45"/>
      <c r="T309" s="45"/>
      <c r="U309" s="11">
        <v>2021</v>
      </c>
      <c r="V309" s="12">
        <v>4</v>
      </c>
      <c r="W309" s="12">
        <v>13</v>
      </c>
      <c r="X309" s="11" t="s">
        <v>8</v>
      </c>
      <c r="Y309" s="9" t="s">
        <v>355</v>
      </c>
      <c r="Z309" s="11" t="s">
        <v>9</v>
      </c>
      <c r="AA309" s="13">
        <v>44853</v>
      </c>
      <c r="AB309" s="13">
        <v>5447.55</v>
      </c>
      <c r="AC309" s="13">
        <v>4363.79</v>
      </c>
      <c r="AD309" s="13">
        <f t="shared" si="12"/>
        <v>54664.340000000004</v>
      </c>
      <c r="AE309" s="13">
        <f t="shared" si="13"/>
        <v>16550.159999999996</v>
      </c>
      <c r="AF309" s="14">
        <f t="shared" si="14"/>
        <v>0.23239873902084543</v>
      </c>
    </row>
    <row r="310" spans="1:32" ht="12.75">
      <c r="A310" s="3"/>
      <c r="B310" s="4"/>
      <c r="C310" s="5" t="s">
        <v>5</v>
      </c>
      <c r="D310" s="5" t="s">
        <v>12</v>
      </c>
      <c r="E310" s="125" t="s">
        <v>13</v>
      </c>
      <c r="F310" s="101"/>
      <c r="G310" s="101"/>
      <c r="H310" s="15"/>
      <c r="I310" s="16"/>
      <c r="J310" s="89"/>
      <c r="K310" s="89"/>
      <c r="L310" s="89"/>
      <c r="M310" s="119" t="s">
        <v>12544</v>
      </c>
      <c r="N310" s="103"/>
      <c r="O310" s="8"/>
      <c r="P310" s="9"/>
      <c r="Q310" s="10"/>
      <c r="R310" s="45"/>
      <c r="S310" s="123"/>
      <c r="T310" s="45"/>
      <c r="U310" s="11"/>
      <c r="V310" s="12"/>
      <c r="W310" s="12"/>
      <c r="X310" s="11"/>
      <c r="Y310" s="9"/>
      <c r="Z310" s="11"/>
      <c r="AA310" s="13"/>
      <c r="AB310" s="13"/>
      <c r="AC310" s="13"/>
      <c r="AD310" s="13"/>
      <c r="AE310" s="13"/>
      <c r="AF310" s="14"/>
    </row>
    <row r="311" spans="1:32" ht="12.75">
      <c r="A311" s="3"/>
      <c r="B311" s="4"/>
      <c r="C311" s="5" t="s">
        <v>5</v>
      </c>
      <c r="D311" s="5" t="s">
        <v>25</v>
      </c>
      <c r="E311" s="125" t="s">
        <v>11</v>
      </c>
      <c r="F311" s="101"/>
      <c r="G311" s="101"/>
      <c r="H311" s="15"/>
      <c r="I311" s="16"/>
      <c r="J311" s="89"/>
      <c r="K311" s="89"/>
      <c r="L311" s="89"/>
      <c r="M311" s="119" t="s">
        <v>12544</v>
      </c>
      <c r="N311" s="103"/>
      <c r="O311" s="8"/>
      <c r="P311" s="9"/>
      <c r="Q311" s="10"/>
      <c r="R311" s="45"/>
      <c r="S311" s="123"/>
      <c r="T311" s="45"/>
      <c r="U311" s="11"/>
      <c r="V311" s="11"/>
      <c r="W311" s="12"/>
      <c r="X311" s="11"/>
      <c r="Y311" s="9"/>
      <c r="Z311" s="11"/>
      <c r="AA311" s="13"/>
      <c r="AB311" s="13"/>
      <c r="AC311" s="13"/>
      <c r="AD311" s="13"/>
      <c r="AE311" s="13"/>
      <c r="AF311" s="14"/>
    </row>
    <row r="312" spans="1:32" ht="25.5" hidden="1">
      <c r="A312" s="3" t="s">
        <v>535</v>
      </c>
      <c r="B312" s="4"/>
      <c r="C312" s="5" t="s">
        <v>79</v>
      </c>
      <c r="D312" s="5" t="s">
        <v>14</v>
      </c>
      <c r="E312" s="5" t="s">
        <v>48</v>
      </c>
      <c r="F312" s="101"/>
      <c r="G312" s="101"/>
      <c r="H312" s="15" t="s">
        <v>536</v>
      </c>
      <c r="I312" s="16" t="s">
        <v>537</v>
      </c>
      <c r="J312" s="89"/>
      <c r="K312" s="89"/>
      <c r="L312" s="89"/>
      <c r="M312" s="89"/>
      <c r="N312" s="17"/>
      <c r="O312" s="8">
        <v>1850</v>
      </c>
      <c r="P312" s="9"/>
      <c r="Q312" s="10">
        <v>44176</v>
      </c>
      <c r="R312" s="45"/>
      <c r="S312" s="45"/>
      <c r="T312" s="45"/>
      <c r="U312" s="11">
        <v>2021</v>
      </c>
      <c r="V312" s="12">
        <v>1</v>
      </c>
      <c r="W312" s="12">
        <v>30</v>
      </c>
      <c r="X312" s="11" t="s">
        <v>8</v>
      </c>
      <c r="Y312" s="9" t="s">
        <v>98</v>
      </c>
      <c r="Z312" s="11" t="s">
        <v>9</v>
      </c>
      <c r="AA312" s="13">
        <v>265</v>
      </c>
      <c r="AB312" s="13">
        <v>40</v>
      </c>
      <c r="AC312" s="13">
        <v>0</v>
      </c>
      <c r="AD312" s="13">
        <f t="shared" si="12"/>
        <v>305</v>
      </c>
      <c r="AE312" s="13">
        <f t="shared" si="13"/>
        <v>1545</v>
      </c>
      <c r="AF312" s="14">
        <f t="shared" si="14"/>
        <v>0.83513513513513515</v>
      </c>
    </row>
    <row r="313" spans="1:32" ht="25.5" hidden="1">
      <c r="A313" s="3" t="s">
        <v>538</v>
      </c>
      <c r="B313" s="4"/>
      <c r="C313" s="5" t="s">
        <v>79</v>
      </c>
      <c r="D313" s="5" t="s">
        <v>14</v>
      </c>
      <c r="E313" s="5" t="s">
        <v>13</v>
      </c>
      <c r="F313" s="101"/>
      <c r="G313" s="101"/>
      <c r="H313" s="15" t="s">
        <v>539</v>
      </c>
      <c r="I313" s="16" t="s">
        <v>540</v>
      </c>
      <c r="J313" s="89"/>
      <c r="K313" s="89"/>
      <c r="L313" s="89"/>
      <c r="M313" s="89"/>
      <c r="N313" s="17"/>
      <c r="O313" s="8">
        <v>3700</v>
      </c>
      <c r="P313" s="9"/>
      <c r="Q313" s="10">
        <v>44176</v>
      </c>
      <c r="R313" s="45"/>
      <c r="S313" s="45"/>
      <c r="T313" s="45"/>
      <c r="U313" s="11">
        <v>2021</v>
      </c>
      <c r="V313" s="12">
        <v>5</v>
      </c>
      <c r="W313" s="12">
        <v>34</v>
      </c>
      <c r="X313" s="11" t="s">
        <v>8</v>
      </c>
      <c r="Y313" s="9" t="s">
        <v>94</v>
      </c>
      <c r="Z313" s="11" t="s">
        <v>9</v>
      </c>
      <c r="AA313" s="13">
        <v>2060</v>
      </c>
      <c r="AB313" s="13">
        <v>509.7</v>
      </c>
      <c r="AC313" s="13">
        <v>0</v>
      </c>
      <c r="AD313" s="13">
        <f t="shared" si="12"/>
        <v>2569.6999999999998</v>
      </c>
      <c r="AE313" s="13">
        <f t="shared" si="13"/>
        <v>1130.3000000000002</v>
      </c>
      <c r="AF313" s="14">
        <f t="shared" si="14"/>
        <v>0.30548648648648652</v>
      </c>
    </row>
    <row r="314" spans="1:32" ht="12.75" hidden="1">
      <c r="A314" s="3" t="s">
        <v>541</v>
      </c>
      <c r="B314" s="4"/>
      <c r="C314" s="5" t="s">
        <v>79</v>
      </c>
      <c r="D314" s="5" t="s">
        <v>14</v>
      </c>
      <c r="E314" s="5" t="s">
        <v>27</v>
      </c>
      <c r="F314" s="101"/>
      <c r="G314" s="101"/>
      <c r="H314" s="15" t="s">
        <v>542</v>
      </c>
      <c r="I314" s="16" t="s">
        <v>543</v>
      </c>
      <c r="J314" s="89"/>
      <c r="K314" s="89"/>
      <c r="L314" s="89"/>
      <c r="M314" s="89"/>
      <c r="N314" s="17"/>
      <c r="O314" s="8">
        <v>880</v>
      </c>
      <c r="P314" s="9"/>
      <c r="Q314" s="10">
        <v>44175</v>
      </c>
      <c r="R314" s="45"/>
      <c r="S314" s="45"/>
      <c r="T314" s="45"/>
      <c r="U314" s="11">
        <v>2020</v>
      </c>
      <c r="V314" s="12">
        <v>12</v>
      </c>
      <c r="W314" s="12">
        <v>34</v>
      </c>
      <c r="X314" s="11" t="s">
        <v>8</v>
      </c>
      <c r="Y314" s="9"/>
      <c r="Z314" s="11" t="s">
        <v>9</v>
      </c>
      <c r="AA314" s="13">
        <v>0</v>
      </c>
      <c r="AB314" s="13">
        <v>520</v>
      </c>
      <c r="AC314" s="13">
        <v>0</v>
      </c>
      <c r="AD314" s="13">
        <f t="shared" si="12"/>
        <v>520</v>
      </c>
      <c r="AE314" s="13">
        <f t="shared" si="13"/>
        <v>360</v>
      </c>
      <c r="AF314" s="14">
        <f t="shared" si="14"/>
        <v>0.40909090909090912</v>
      </c>
    </row>
    <row r="315" spans="1:32" ht="12.75">
      <c r="A315" s="3"/>
      <c r="B315" s="4"/>
      <c r="C315" s="5" t="s">
        <v>5</v>
      </c>
      <c r="D315" s="5" t="s">
        <v>6</v>
      </c>
      <c r="E315" s="125" t="s">
        <v>7</v>
      </c>
      <c r="F315" s="101"/>
      <c r="G315" s="101"/>
      <c r="H315" s="15"/>
      <c r="I315" s="16"/>
      <c r="J315" s="89"/>
      <c r="K315" s="89"/>
      <c r="L315" s="89"/>
      <c r="M315" s="119" t="s">
        <v>12544</v>
      </c>
      <c r="N315" s="103"/>
      <c r="O315" s="8"/>
      <c r="P315" s="9"/>
      <c r="Q315" s="10"/>
      <c r="R315" s="45"/>
      <c r="S315" s="123"/>
      <c r="T315" s="45"/>
      <c r="U315" s="11"/>
      <c r="V315" s="12"/>
      <c r="W315" s="12"/>
      <c r="X315" s="11"/>
      <c r="Y315" s="9"/>
      <c r="Z315" s="11"/>
      <c r="AA315" s="13"/>
      <c r="AB315" s="13"/>
      <c r="AC315" s="13"/>
      <c r="AD315" s="13"/>
      <c r="AE315" s="13"/>
      <c r="AF315" s="14"/>
    </row>
    <row r="316" spans="1:32" ht="25.5" hidden="1">
      <c r="A316" s="31" t="s">
        <v>544</v>
      </c>
      <c r="B316" s="32"/>
      <c r="C316" s="32" t="s">
        <v>79</v>
      </c>
      <c r="D316" s="33" t="s">
        <v>12</v>
      </c>
      <c r="E316" s="33" t="s">
        <v>188</v>
      </c>
      <c r="F316" s="33"/>
      <c r="G316" s="33"/>
      <c r="H316" s="17" t="s">
        <v>546</v>
      </c>
      <c r="I316" s="17" t="s">
        <v>547</v>
      </c>
      <c r="J316" s="88"/>
      <c r="K316" s="88"/>
      <c r="L316" s="88"/>
      <c r="M316" s="88"/>
      <c r="N316" s="36"/>
      <c r="O316" s="13">
        <v>400</v>
      </c>
      <c r="P316" s="9"/>
      <c r="Q316" s="10">
        <v>44154</v>
      </c>
      <c r="R316" s="45"/>
      <c r="S316" s="45"/>
      <c r="T316" s="45"/>
      <c r="U316" s="11">
        <v>2020</v>
      </c>
      <c r="V316" s="12">
        <v>11</v>
      </c>
      <c r="W316" s="12">
        <v>13</v>
      </c>
      <c r="X316" s="11" t="s">
        <v>8</v>
      </c>
      <c r="Y316" s="9"/>
      <c r="Z316" s="11" t="s">
        <v>9</v>
      </c>
      <c r="AA316" s="13">
        <v>0</v>
      </c>
      <c r="AB316" s="13">
        <v>160</v>
      </c>
      <c r="AC316" s="13">
        <v>0</v>
      </c>
      <c r="AD316" s="13">
        <f t="shared" si="12"/>
        <v>160</v>
      </c>
      <c r="AE316" s="13">
        <f t="shared" si="13"/>
        <v>240</v>
      </c>
      <c r="AF316" s="14">
        <f t="shared" si="14"/>
        <v>0.6</v>
      </c>
    </row>
    <row r="317" spans="1:32" ht="25.5" hidden="1">
      <c r="A317" s="3" t="s">
        <v>548</v>
      </c>
      <c r="B317" s="4"/>
      <c r="C317" s="5" t="s">
        <v>79</v>
      </c>
      <c r="D317" s="5" t="s">
        <v>14</v>
      </c>
      <c r="E317" s="5" t="s">
        <v>15</v>
      </c>
      <c r="F317" s="101"/>
      <c r="G317" s="101"/>
      <c r="H317" s="15" t="s">
        <v>549</v>
      </c>
      <c r="I317" s="16" t="s">
        <v>550</v>
      </c>
      <c r="J317" s="89"/>
      <c r="K317" s="89"/>
      <c r="L317" s="89"/>
      <c r="M317" s="89"/>
      <c r="N317" s="17"/>
      <c r="O317" s="8">
        <v>340</v>
      </c>
      <c r="P317" s="9"/>
      <c r="Q317" s="10">
        <v>44175</v>
      </c>
      <c r="R317" s="45"/>
      <c r="S317" s="45"/>
      <c r="T317" s="45"/>
      <c r="U317" s="11">
        <v>2020</v>
      </c>
      <c r="V317" s="12">
        <v>12</v>
      </c>
      <c r="W317" s="12">
        <v>11</v>
      </c>
      <c r="X317" s="11" t="s">
        <v>8</v>
      </c>
      <c r="Y317" s="9"/>
      <c r="Z317" s="11" t="s">
        <v>9</v>
      </c>
      <c r="AA317" s="13">
        <v>0</v>
      </c>
      <c r="AB317" s="13">
        <v>210</v>
      </c>
      <c r="AC317" s="13">
        <v>0</v>
      </c>
      <c r="AD317" s="13">
        <f t="shared" si="12"/>
        <v>210</v>
      </c>
      <c r="AE317" s="13">
        <f t="shared" si="13"/>
        <v>130</v>
      </c>
      <c r="AF317" s="14">
        <f t="shared" si="14"/>
        <v>0.38235294117647056</v>
      </c>
    </row>
    <row r="318" spans="1:32" ht="12.75" hidden="1">
      <c r="A318" s="3" t="s">
        <v>551</v>
      </c>
      <c r="B318" s="4"/>
      <c r="C318" s="5" t="s">
        <v>79</v>
      </c>
      <c r="D318" s="5" t="s">
        <v>40</v>
      </c>
      <c r="E318" s="5" t="s">
        <v>7</v>
      </c>
      <c r="F318" s="101"/>
      <c r="G318" s="101"/>
      <c r="H318" s="15" t="s">
        <v>552</v>
      </c>
      <c r="I318" s="16"/>
      <c r="J318" s="89"/>
      <c r="K318" s="89"/>
      <c r="L318" s="89"/>
      <c r="M318" s="89"/>
      <c r="N318" s="17"/>
      <c r="O318" s="8">
        <v>8720</v>
      </c>
      <c r="P318" s="38"/>
      <c r="Q318" s="10">
        <v>44175</v>
      </c>
      <c r="R318" s="45"/>
      <c r="S318" s="45"/>
      <c r="T318" s="45"/>
      <c r="U318" s="11">
        <v>2021</v>
      </c>
      <c r="V318" s="12">
        <v>2</v>
      </c>
      <c r="W318" s="12">
        <v>38</v>
      </c>
      <c r="X318" s="11" t="s">
        <v>8</v>
      </c>
      <c r="Y318" s="9" t="s">
        <v>108</v>
      </c>
      <c r="Z318" s="11" t="s">
        <v>9</v>
      </c>
      <c r="AA318" s="13">
        <v>4160</v>
      </c>
      <c r="AB318" s="13">
        <v>2033.6</v>
      </c>
      <c r="AC318" s="13">
        <v>2707.13</v>
      </c>
      <c r="AD318" s="13">
        <f t="shared" si="12"/>
        <v>8900.73</v>
      </c>
      <c r="AE318" s="13">
        <f t="shared" si="13"/>
        <v>-180.72999999999956</v>
      </c>
      <c r="AF318" s="14">
        <f t="shared" si="14"/>
        <v>-2.0725917431192609E-2</v>
      </c>
    </row>
    <row r="319" spans="1:32" ht="12.75">
      <c r="A319" s="3"/>
      <c r="B319" s="4"/>
      <c r="C319" s="5" t="s">
        <v>5</v>
      </c>
      <c r="D319" s="5" t="s">
        <v>14</v>
      </c>
      <c r="E319" s="125" t="s">
        <v>13</v>
      </c>
      <c r="F319" s="101"/>
      <c r="G319" s="101"/>
      <c r="H319" s="15"/>
      <c r="I319" s="16"/>
      <c r="J319" s="89"/>
      <c r="K319" s="89"/>
      <c r="L319" s="89"/>
      <c r="M319" s="119" t="s">
        <v>12544</v>
      </c>
      <c r="N319" s="103"/>
      <c r="O319" s="8"/>
      <c r="P319" s="9"/>
      <c r="Q319" s="10"/>
      <c r="R319" s="45"/>
      <c r="S319" s="123"/>
      <c r="T319" s="45"/>
      <c r="U319" s="11"/>
      <c r="V319" s="12"/>
      <c r="W319" s="12"/>
      <c r="X319" s="11"/>
      <c r="Y319" s="9"/>
      <c r="Z319" s="11"/>
      <c r="AA319" s="13"/>
      <c r="AB319" s="13"/>
      <c r="AC319" s="13"/>
      <c r="AD319" s="13"/>
      <c r="AE319" s="13"/>
      <c r="AF319" s="14"/>
    </row>
    <row r="320" spans="1:32" ht="25.5" hidden="1">
      <c r="A320" s="3" t="s">
        <v>554</v>
      </c>
      <c r="B320" s="4"/>
      <c r="C320" s="5" t="s">
        <v>79</v>
      </c>
      <c r="D320" s="5" t="s">
        <v>30</v>
      </c>
      <c r="E320" s="5" t="s">
        <v>31</v>
      </c>
      <c r="F320" s="101"/>
      <c r="G320" s="101"/>
      <c r="H320" s="15" t="s">
        <v>555</v>
      </c>
      <c r="I320" s="16" t="s">
        <v>556</v>
      </c>
      <c r="J320" s="89"/>
      <c r="K320" s="89"/>
      <c r="L320" s="89"/>
      <c r="M320" s="89"/>
      <c r="N320" s="17"/>
      <c r="O320" s="8">
        <v>1250</v>
      </c>
      <c r="P320" s="9"/>
      <c r="Q320" s="10">
        <v>44174</v>
      </c>
      <c r="R320" s="45"/>
      <c r="S320" s="45"/>
      <c r="T320" s="45"/>
      <c r="U320" s="11">
        <v>2021</v>
      </c>
      <c r="V320" s="12">
        <v>1</v>
      </c>
      <c r="W320" s="12">
        <v>38</v>
      </c>
      <c r="X320" s="11" t="s">
        <v>8</v>
      </c>
      <c r="Y320" s="9" t="s">
        <v>557</v>
      </c>
      <c r="Z320" s="11" t="s">
        <v>9</v>
      </c>
      <c r="AA320" s="13">
        <v>1060</v>
      </c>
      <c r="AB320" s="13">
        <v>125</v>
      </c>
      <c r="AC320" s="13">
        <v>0</v>
      </c>
      <c r="AD320" s="13">
        <f t="shared" si="12"/>
        <v>1185</v>
      </c>
      <c r="AE320" s="13">
        <f t="shared" si="13"/>
        <v>65</v>
      </c>
      <c r="AF320" s="14">
        <f t="shared" si="14"/>
        <v>5.1999999999999998E-2</v>
      </c>
    </row>
    <row r="321" spans="1:32" ht="12.75">
      <c r="A321" s="3"/>
      <c r="B321" s="4"/>
      <c r="C321" s="5" t="s">
        <v>5</v>
      </c>
      <c r="D321" s="5" t="s">
        <v>14</v>
      </c>
      <c r="E321" s="125" t="s">
        <v>11</v>
      </c>
      <c r="F321" s="101"/>
      <c r="G321" s="101"/>
      <c r="H321" s="15"/>
      <c r="I321" s="16"/>
      <c r="J321" s="89"/>
      <c r="K321" s="89"/>
      <c r="L321" s="89"/>
      <c r="M321" s="119" t="s">
        <v>12544</v>
      </c>
      <c r="N321" s="103"/>
      <c r="O321" s="8"/>
      <c r="P321" s="9"/>
      <c r="Q321" s="10"/>
      <c r="R321" s="45"/>
      <c r="S321" s="123"/>
      <c r="T321" s="45"/>
      <c r="U321" s="11"/>
      <c r="V321" s="12"/>
      <c r="W321" s="12"/>
      <c r="X321" s="11"/>
      <c r="Y321" s="9"/>
      <c r="Z321" s="11"/>
      <c r="AA321" s="13"/>
      <c r="AB321" s="13"/>
      <c r="AC321" s="13"/>
      <c r="AD321" s="13"/>
      <c r="AE321" s="13"/>
      <c r="AF321" s="14"/>
    </row>
    <row r="322" spans="1:32" ht="12.75" hidden="1">
      <c r="A322" s="3" t="s">
        <v>559</v>
      </c>
      <c r="B322" s="4"/>
      <c r="C322" s="5" t="s">
        <v>79</v>
      </c>
      <c r="D322" s="5" t="s">
        <v>14</v>
      </c>
      <c r="E322" s="5" t="s">
        <v>27</v>
      </c>
      <c r="F322" s="101"/>
      <c r="G322" s="101"/>
      <c r="H322" s="15" t="s">
        <v>560</v>
      </c>
      <c r="I322" s="16" t="s">
        <v>561</v>
      </c>
      <c r="J322" s="89"/>
      <c r="K322" s="89"/>
      <c r="L322" s="89"/>
      <c r="M322" s="89"/>
      <c r="N322" s="17"/>
      <c r="O322" s="8">
        <v>325</v>
      </c>
      <c r="P322" s="9"/>
      <c r="Q322" s="10">
        <v>44173</v>
      </c>
      <c r="R322" s="45"/>
      <c r="S322" s="45"/>
      <c r="T322" s="45"/>
      <c r="U322" s="11">
        <v>2021</v>
      </c>
      <c r="V322" s="12">
        <v>1</v>
      </c>
      <c r="W322" s="12">
        <v>34</v>
      </c>
      <c r="X322" s="11" t="s">
        <v>8</v>
      </c>
      <c r="Y322" s="9"/>
      <c r="Z322" s="11" t="s">
        <v>9</v>
      </c>
      <c r="AA322" s="13">
        <v>0</v>
      </c>
      <c r="AB322" s="13">
        <v>495</v>
      </c>
      <c r="AC322" s="13">
        <v>0</v>
      </c>
      <c r="AD322" s="13">
        <f t="shared" si="12"/>
        <v>495</v>
      </c>
      <c r="AE322" s="13">
        <f t="shared" si="13"/>
        <v>-170</v>
      </c>
      <c r="AF322" s="14">
        <f t="shared" si="14"/>
        <v>-0.52307692307692311</v>
      </c>
    </row>
    <row r="323" spans="1:32" ht="38.25" hidden="1">
      <c r="A323" s="3" t="s">
        <v>562</v>
      </c>
      <c r="B323" s="4"/>
      <c r="C323" s="5" t="s">
        <v>79</v>
      </c>
      <c r="D323" s="5" t="s">
        <v>10</v>
      </c>
      <c r="E323" s="5" t="s">
        <v>13</v>
      </c>
      <c r="F323" s="101"/>
      <c r="G323" s="101"/>
      <c r="H323" s="15" t="s">
        <v>282</v>
      </c>
      <c r="I323" s="16" t="s">
        <v>283</v>
      </c>
      <c r="J323" s="89"/>
      <c r="K323" s="89"/>
      <c r="L323" s="89"/>
      <c r="M323" s="89"/>
      <c r="N323" s="17"/>
      <c r="O323" s="8">
        <v>39002.54</v>
      </c>
      <c r="P323" s="9"/>
      <c r="Q323" s="10">
        <v>44172</v>
      </c>
      <c r="R323" s="45"/>
      <c r="S323" s="45"/>
      <c r="T323" s="45"/>
      <c r="U323" s="11">
        <v>2021</v>
      </c>
      <c r="V323" s="12">
        <v>3</v>
      </c>
      <c r="W323" s="12">
        <v>33</v>
      </c>
      <c r="X323" s="11" t="s">
        <v>8</v>
      </c>
      <c r="Y323" s="9" t="s">
        <v>126</v>
      </c>
      <c r="Z323" s="11" t="s">
        <v>9</v>
      </c>
      <c r="AA323" s="13">
        <v>11514.01</v>
      </c>
      <c r="AB323" s="13">
        <v>10992.97</v>
      </c>
      <c r="AC323" s="13">
        <v>2653.34</v>
      </c>
      <c r="AD323" s="13">
        <f t="shared" ref="AD323:AD386" si="15">AA323+AB323+AC323</f>
        <v>25160.32</v>
      </c>
      <c r="AE323" s="13">
        <f t="shared" ref="AE323:AE386" si="16">O323-AD323</f>
        <v>13842.220000000001</v>
      </c>
      <c r="AF323" s="14">
        <f t="shared" ref="AF323:AF386" si="17">AE323/O323</f>
        <v>0.3549056035837666</v>
      </c>
    </row>
    <row r="324" spans="1:32" ht="25.5" hidden="1">
      <c r="A324" s="3" t="s">
        <v>563</v>
      </c>
      <c r="B324" s="4"/>
      <c r="C324" s="5" t="s">
        <v>79</v>
      </c>
      <c r="D324" s="5" t="s">
        <v>12</v>
      </c>
      <c r="E324" s="5" t="s">
        <v>23</v>
      </c>
      <c r="F324" s="101"/>
      <c r="G324" s="101"/>
      <c r="H324" s="15" t="s">
        <v>564</v>
      </c>
      <c r="I324" s="16" t="s">
        <v>565</v>
      </c>
      <c r="J324" s="89"/>
      <c r="K324" s="89"/>
      <c r="L324" s="89"/>
      <c r="M324" s="89"/>
      <c r="N324" s="17"/>
      <c r="O324" s="8">
        <v>750</v>
      </c>
      <c r="P324" s="9"/>
      <c r="Q324" s="10">
        <v>44172</v>
      </c>
      <c r="R324" s="45"/>
      <c r="S324" s="45"/>
      <c r="T324" s="45"/>
      <c r="U324" s="11">
        <v>2020</v>
      </c>
      <c r="V324" s="12">
        <v>12</v>
      </c>
      <c r="W324" s="12">
        <v>84</v>
      </c>
      <c r="X324" s="11" t="s">
        <v>8</v>
      </c>
      <c r="Y324" s="9"/>
      <c r="Z324" s="11" t="s">
        <v>9</v>
      </c>
      <c r="AA324" s="13">
        <v>0</v>
      </c>
      <c r="AB324" s="13">
        <v>360</v>
      </c>
      <c r="AC324" s="13">
        <v>0</v>
      </c>
      <c r="AD324" s="13">
        <f t="shared" si="15"/>
        <v>360</v>
      </c>
      <c r="AE324" s="13">
        <f t="shared" si="16"/>
        <v>390</v>
      </c>
      <c r="AF324" s="14">
        <f t="shared" si="17"/>
        <v>0.52</v>
      </c>
    </row>
    <row r="325" spans="1:32" ht="12.75" hidden="1">
      <c r="A325" s="3" t="s">
        <v>566</v>
      </c>
      <c r="B325" s="4"/>
      <c r="C325" s="5" t="s">
        <v>79</v>
      </c>
      <c r="D325" s="5" t="s">
        <v>54</v>
      </c>
      <c r="E325" s="5" t="s">
        <v>188</v>
      </c>
      <c r="F325" s="101"/>
      <c r="G325" s="101"/>
      <c r="H325" s="15" t="s">
        <v>567</v>
      </c>
      <c r="I325" s="16" t="s">
        <v>568</v>
      </c>
      <c r="J325" s="89"/>
      <c r="K325" s="89"/>
      <c r="L325" s="89"/>
      <c r="M325" s="89"/>
      <c r="N325" s="17" t="s">
        <v>569</v>
      </c>
      <c r="O325" s="8">
        <v>385</v>
      </c>
      <c r="P325" s="9"/>
      <c r="Q325" s="10">
        <v>44169</v>
      </c>
      <c r="R325" s="45"/>
      <c r="S325" s="45"/>
      <c r="T325" s="45"/>
      <c r="U325" s="11">
        <v>2020</v>
      </c>
      <c r="V325" s="12">
        <v>1</v>
      </c>
      <c r="W325" s="12">
        <v>43</v>
      </c>
      <c r="X325" s="11" t="s">
        <v>8</v>
      </c>
      <c r="Y325" s="9"/>
      <c r="Z325" s="11" t="s">
        <v>9</v>
      </c>
      <c r="AA325" s="13">
        <v>0</v>
      </c>
      <c r="AB325" s="13">
        <v>90</v>
      </c>
      <c r="AC325" s="13">
        <v>0</v>
      </c>
      <c r="AD325" s="13">
        <f t="shared" si="15"/>
        <v>90</v>
      </c>
      <c r="AE325" s="13">
        <f t="shared" si="16"/>
        <v>295</v>
      </c>
      <c r="AF325" s="14">
        <f t="shared" si="17"/>
        <v>0.76623376623376627</v>
      </c>
    </row>
    <row r="326" spans="1:32" ht="25.5" hidden="1">
      <c r="A326" s="31" t="s">
        <v>570</v>
      </c>
      <c r="B326" s="32"/>
      <c r="C326" s="32" t="s">
        <v>79</v>
      </c>
      <c r="D326" s="33" t="s">
        <v>10</v>
      </c>
      <c r="E326" s="33" t="s">
        <v>188</v>
      </c>
      <c r="F326" s="33"/>
      <c r="G326" s="33"/>
      <c r="H326" s="17" t="s">
        <v>571</v>
      </c>
      <c r="I326" s="17" t="s">
        <v>572</v>
      </c>
      <c r="J326" s="88"/>
      <c r="K326" s="88"/>
      <c r="L326" s="88"/>
      <c r="M326" s="88"/>
      <c r="N326" s="36"/>
      <c r="O326" s="13">
        <v>460</v>
      </c>
      <c r="P326" s="9"/>
      <c r="Q326" s="10">
        <v>44153</v>
      </c>
      <c r="R326" s="45"/>
      <c r="S326" s="45"/>
      <c r="T326" s="45"/>
      <c r="U326" s="11">
        <v>2020</v>
      </c>
      <c r="V326" s="12">
        <v>12</v>
      </c>
      <c r="W326" s="12">
        <v>64</v>
      </c>
      <c r="X326" s="11" t="s">
        <v>8</v>
      </c>
      <c r="Y326" s="9"/>
      <c r="Z326" s="11" t="s">
        <v>9</v>
      </c>
      <c r="AA326" s="13">
        <v>0</v>
      </c>
      <c r="AB326" s="13">
        <v>200</v>
      </c>
      <c r="AC326" s="13">
        <v>0</v>
      </c>
      <c r="AD326" s="13">
        <f t="shared" si="15"/>
        <v>200</v>
      </c>
      <c r="AE326" s="13">
        <f t="shared" si="16"/>
        <v>260</v>
      </c>
      <c r="AF326" s="14">
        <f t="shared" si="17"/>
        <v>0.56521739130434778</v>
      </c>
    </row>
    <row r="327" spans="1:32" ht="76.5" hidden="1">
      <c r="A327" s="3" t="s">
        <v>573</v>
      </c>
      <c r="B327" s="4"/>
      <c r="C327" s="5" t="s">
        <v>19</v>
      </c>
      <c r="D327" s="5" t="s">
        <v>30</v>
      </c>
      <c r="E327" s="5" t="s">
        <v>17</v>
      </c>
      <c r="F327" s="101"/>
      <c r="G327" s="101"/>
      <c r="H327" s="15" t="s">
        <v>32</v>
      </c>
      <c r="I327" s="16" t="s">
        <v>574</v>
      </c>
      <c r="J327" s="89"/>
      <c r="K327" s="89"/>
      <c r="L327" s="89"/>
      <c r="M327" s="89"/>
      <c r="N327" s="17" t="s">
        <v>575</v>
      </c>
      <c r="O327" s="8">
        <v>12075</v>
      </c>
      <c r="P327" s="9" t="s">
        <v>576</v>
      </c>
      <c r="Q327" s="10">
        <v>44169</v>
      </c>
      <c r="R327" s="45"/>
      <c r="S327" s="45"/>
      <c r="T327" s="45"/>
      <c r="U327" s="11">
        <v>2021</v>
      </c>
      <c r="V327" s="12">
        <v>6</v>
      </c>
      <c r="W327" s="12">
        <v>73</v>
      </c>
      <c r="X327" s="11" t="s">
        <v>8</v>
      </c>
      <c r="Y327" s="9" t="s">
        <v>135</v>
      </c>
      <c r="Z327" s="11" t="s">
        <v>9</v>
      </c>
      <c r="AA327" s="13"/>
      <c r="AB327" s="13"/>
      <c r="AC327" s="13"/>
      <c r="AD327" s="13">
        <f t="shared" si="15"/>
        <v>0</v>
      </c>
      <c r="AE327" s="13">
        <f t="shared" si="16"/>
        <v>12075</v>
      </c>
      <c r="AF327" s="14">
        <f t="shared" si="17"/>
        <v>1</v>
      </c>
    </row>
    <row r="328" spans="1:32" ht="63.75" hidden="1">
      <c r="A328" s="3" t="s">
        <v>577</v>
      </c>
      <c r="B328" s="4"/>
      <c r="C328" s="5" t="s">
        <v>79</v>
      </c>
      <c r="D328" s="5" t="s">
        <v>10</v>
      </c>
      <c r="E328" s="5" t="s">
        <v>20</v>
      </c>
      <c r="F328" s="101"/>
      <c r="G328" s="101"/>
      <c r="H328" s="15" t="s">
        <v>101</v>
      </c>
      <c r="I328" s="16" t="s">
        <v>578</v>
      </c>
      <c r="J328" s="89"/>
      <c r="K328" s="89"/>
      <c r="L328" s="89"/>
      <c r="M328" s="89"/>
      <c r="N328" s="17" t="s">
        <v>579</v>
      </c>
      <c r="O328" s="8">
        <v>6600</v>
      </c>
      <c r="P328" s="9" t="s">
        <v>580</v>
      </c>
      <c r="Q328" s="10">
        <v>44169</v>
      </c>
      <c r="R328" s="45"/>
      <c r="S328" s="45"/>
      <c r="T328" s="45"/>
      <c r="U328" s="11">
        <v>2021</v>
      </c>
      <c r="V328" s="12">
        <v>3</v>
      </c>
      <c r="W328" s="12">
        <v>69</v>
      </c>
      <c r="X328" s="11" t="s">
        <v>8</v>
      </c>
      <c r="Y328" s="9" t="s">
        <v>407</v>
      </c>
      <c r="Z328" s="11" t="s">
        <v>9</v>
      </c>
      <c r="AA328" s="13">
        <v>1060</v>
      </c>
      <c r="AB328" s="13">
        <v>3154.27</v>
      </c>
      <c r="AC328" s="13">
        <v>0</v>
      </c>
      <c r="AD328" s="13">
        <f t="shared" si="15"/>
        <v>4214.2700000000004</v>
      </c>
      <c r="AE328" s="13">
        <f t="shared" si="16"/>
        <v>2385.7299999999996</v>
      </c>
      <c r="AF328" s="14">
        <f t="shared" si="17"/>
        <v>0.36147424242424236</v>
      </c>
    </row>
    <row r="329" spans="1:32" ht="51" hidden="1">
      <c r="A329" s="3" t="s">
        <v>581</v>
      </c>
      <c r="B329" s="4"/>
      <c r="C329" s="5" t="s">
        <v>79</v>
      </c>
      <c r="D329" s="5" t="s">
        <v>10</v>
      </c>
      <c r="E329" s="5" t="s">
        <v>188</v>
      </c>
      <c r="F329" s="101"/>
      <c r="G329" s="101"/>
      <c r="H329" s="15" t="s">
        <v>582</v>
      </c>
      <c r="I329" s="16" t="s">
        <v>583</v>
      </c>
      <c r="J329" s="89"/>
      <c r="K329" s="89"/>
      <c r="L329" s="89"/>
      <c r="M329" s="89"/>
      <c r="N329" s="17" t="s">
        <v>188</v>
      </c>
      <c r="O329" s="8">
        <v>470</v>
      </c>
      <c r="P329" s="9"/>
      <c r="Q329" s="10">
        <v>44168</v>
      </c>
      <c r="R329" s="45"/>
      <c r="S329" s="45"/>
      <c r="T329" s="45"/>
      <c r="U329" s="11">
        <v>2021</v>
      </c>
      <c r="V329" s="12">
        <v>1</v>
      </c>
      <c r="W329" s="12">
        <v>33</v>
      </c>
      <c r="X329" s="11" t="s">
        <v>8</v>
      </c>
      <c r="Y329" s="9"/>
      <c r="Z329" s="11" t="s">
        <v>9</v>
      </c>
      <c r="AA329" s="13">
        <v>0</v>
      </c>
      <c r="AB329" s="13">
        <v>180</v>
      </c>
      <c r="AC329" s="13">
        <v>313.54000000000002</v>
      </c>
      <c r="AD329" s="13">
        <f t="shared" si="15"/>
        <v>493.54</v>
      </c>
      <c r="AE329" s="13">
        <f t="shared" si="16"/>
        <v>-23.54000000000002</v>
      </c>
      <c r="AF329" s="14">
        <f t="shared" si="17"/>
        <v>-5.0085106382978764E-2</v>
      </c>
    </row>
    <row r="330" spans="1:32" ht="76.5" hidden="1">
      <c r="A330" s="3" t="s">
        <v>584</v>
      </c>
      <c r="B330" s="4"/>
      <c r="C330" s="5" t="s">
        <v>79</v>
      </c>
      <c r="D330" s="5" t="s">
        <v>14</v>
      </c>
      <c r="E330" s="5" t="s">
        <v>48</v>
      </c>
      <c r="F330" s="101"/>
      <c r="G330" s="101"/>
      <c r="H330" s="15" t="s">
        <v>376</v>
      </c>
      <c r="I330" s="16" t="s">
        <v>585</v>
      </c>
      <c r="J330" s="89"/>
      <c r="K330" s="89"/>
      <c r="L330" s="89"/>
      <c r="M330" s="89"/>
      <c r="N330" s="17" t="s">
        <v>586</v>
      </c>
      <c r="O330" s="8">
        <v>17900</v>
      </c>
      <c r="P330" s="9" t="s">
        <v>587</v>
      </c>
      <c r="Q330" s="10">
        <v>44168</v>
      </c>
      <c r="R330" s="45"/>
      <c r="S330" s="45"/>
      <c r="T330" s="45"/>
      <c r="U330" s="11">
        <v>2021</v>
      </c>
      <c r="V330" s="12">
        <v>2</v>
      </c>
      <c r="W330" s="12">
        <v>66</v>
      </c>
      <c r="X330" s="11" t="s">
        <v>8</v>
      </c>
      <c r="Y330" s="9" t="s">
        <v>117</v>
      </c>
      <c r="Z330" s="11" t="s">
        <v>9</v>
      </c>
      <c r="AA330" s="13">
        <v>6890</v>
      </c>
      <c r="AB330" s="13">
        <v>10186.049999999999</v>
      </c>
      <c r="AC330" s="13">
        <v>0</v>
      </c>
      <c r="AD330" s="13">
        <f t="shared" si="15"/>
        <v>17076.05</v>
      </c>
      <c r="AE330" s="13">
        <f t="shared" si="16"/>
        <v>823.95000000000073</v>
      </c>
      <c r="AF330" s="14">
        <f t="shared" si="17"/>
        <v>4.6030726256983283E-2</v>
      </c>
    </row>
    <row r="331" spans="1:32" ht="12.75">
      <c r="A331" s="3"/>
      <c r="B331" s="4"/>
      <c r="C331" s="5" t="s">
        <v>5</v>
      </c>
      <c r="D331" s="5" t="s">
        <v>10</v>
      </c>
      <c r="E331" s="125" t="s">
        <v>13</v>
      </c>
      <c r="F331" s="101"/>
      <c r="G331" s="101"/>
      <c r="H331" s="15"/>
      <c r="I331" s="16"/>
      <c r="J331" s="89"/>
      <c r="K331" s="89"/>
      <c r="L331" s="89"/>
      <c r="M331" s="119" t="s">
        <v>12544</v>
      </c>
      <c r="N331" s="103"/>
      <c r="O331" s="8"/>
      <c r="P331" s="9"/>
      <c r="Q331" s="10"/>
      <c r="R331" s="45"/>
      <c r="S331" s="123"/>
      <c r="T331" s="45"/>
      <c r="U331" s="11"/>
      <c r="V331" s="12"/>
      <c r="W331" s="12"/>
      <c r="X331" s="11"/>
      <c r="Y331" s="9"/>
      <c r="Z331" s="11"/>
      <c r="AA331" s="13"/>
      <c r="AB331" s="13"/>
      <c r="AC331" s="13"/>
      <c r="AD331" s="13"/>
      <c r="AE331" s="13"/>
      <c r="AF331" s="14"/>
    </row>
    <row r="332" spans="1:32" ht="12.75">
      <c r="A332" s="3"/>
      <c r="B332" s="4"/>
      <c r="C332" s="5" t="s">
        <v>5</v>
      </c>
      <c r="D332" s="5" t="s">
        <v>10</v>
      </c>
      <c r="E332" s="125" t="s">
        <v>7</v>
      </c>
      <c r="F332" s="101"/>
      <c r="G332" s="101"/>
      <c r="H332" s="15"/>
      <c r="I332" s="16"/>
      <c r="J332" s="89"/>
      <c r="K332" s="89"/>
      <c r="L332" s="89"/>
      <c r="M332" s="119" t="s">
        <v>12544</v>
      </c>
      <c r="N332" s="103"/>
      <c r="O332" s="8"/>
      <c r="P332" s="9"/>
      <c r="Q332" s="10"/>
      <c r="R332" s="45"/>
      <c r="S332" s="123"/>
      <c r="T332" s="45"/>
      <c r="U332" s="11"/>
      <c r="V332" s="12"/>
      <c r="W332" s="12"/>
      <c r="X332" s="11"/>
      <c r="Y332" s="9"/>
      <c r="Z332" s="11"/>
      <c r="AA332" s="13"/>
      <c r="AB332" s="13"/>
      <c r="AC332" s="13"/>
      <c r="AD332" s="13"/>
      <c r="AE332" s="13"/>
      <c r="AF332" s="14"/>
    </row>
    <row r="333" spans="1:32" ht="12.75">
      <c r="A333" s="3"/>
      <c r="B333" s="4"/>
      <c r="C333" s="5" t="s">
        <v>5</v>
      </c>
      <c r="D333" s="5" t="s">
        <v>14</v>
      </c>
      <c r="E333" s="125" t="s">
        <v>20</v>
      </c>
      <c r="F333" s="101"/>
      <c r="G333" s="101"/>
      <c r="H333" s="15"/>
      <c r="I333" s="16"/>
      <c r="J333" s="89"/>
      <c r="K333" s="89"/>
      <c r="L333" s="89"/>
      <c r="M333" s="119" t="s">
        <v>12544</v>
      </c>
      <c r="N333" s="103"/>
      <c r="O333" s="8"/>
      <c r="P333" s="9"/>
      <c r="Q333" s="10"/>
      <c r="R333" s="45"/>
      <c r="S333" s="123"/>
      <c r="T333" s="45"/>
      <c r="U333" s="11"/>
      <c r="V333" s="12"/>
      <c r="W333" s="12"/>
      <c r="X333" s="11"/>
      <c r="Y333" s="9"/>
      <c r="Z333" s="11"/>
      <c r="AA333" s="13"/>
      <c r="AB333" s="13"/>
      <c r="AC333" s="13"/>
      <c r="AD333" s="13"/>
      <c r="AE333" s="13"/>
      <c r="AF333" s="14"/>
    </row>
    <row r="334" spans="1:32" ht="25.5" hidden="1">
      <c r="A334" s="3" t="s">
        <v>589</v>
      </c>
      <c r="B334" s="4"/>
      <c r="C334" s="5" t="s">
        <v>79</v>
      </c>
      <c r="D334" s="5" t="s">
        <v>10</v>
      </c>
      <c r="E334" s="5" t="s">
        <v>13</v>
      </c>
      <c r="F334" s="101"/>
      <c r="G334" s="101"/>
      <c r="H334" s="15" t="s">
        <v>590</v>
      </c>
      <c r="I334" s="16" t="s">
        <v>591</v>
      </c>
      <c r="J334" s="89"/>
      <c r="K334" s="89"/>
      <c r="L334" s="89"/>
      <c r="M334" s="89"/>
      <c r="N334" s="17"/>
      <c r="O334" s="8">
        <v>1296</v>
      </c>
      <c r="P334" s="9"/>
      <c r="Q334" s="10">
        <v>44165</v>
      </c>
      <c r="R334" s="45"/>
      <c r="S334" s="45"/>
      <c r="T334" s="45"/>
      <c r="U334" s="11">
        <v>2021</v>
      </c>
      <c r="V334" s="12">
        <v>1</v>
      </c>
      <c r="W334" s="12">
        <v>32</v>
      </c>
      <c r="X334" s="11" t="s">
        <v>8</v>
      </c>
      <c r="Y334" s="9" t="s">
        <v>592</v>
      </c>
      <c r="Z334" s="11" t="s">
        <v>9</v>
      </c>
      <c r="AA334" s="13">
        <v>795</v>
      </c>
      <c r="AB334" s="13">
        <v>40</v>
      </c>
      <c r="AC334" s="13">
        <v>0</v>
      </c>
      <c r="AD334" s="13">
        <f t="shared" si="15"/>
        <v>835</v>
      </c>
      <c r="AE334" s="13">
        <f t="shared" si="16"/>
        <v>461</v>
      </c>
      <c r="AF334" s="14">
        <f t="shared" si="17"/>
        <v>0.3557098765432099</v>
      </c>
    </row>
    <row r="335" spans="1:32" ht="12.75">
      <c r="A335" s="3"/>
      <c r="B335" s="4"/>
      <c r="C335" s="5" t="s">
        <v>5</v>
      </c>
      <c r="D335" s="5" t="s">
        <v>12</v>
      </c>
      <c r="E335" s="125" t="s">
        <v>13</v>
      </c>
      <c r="F335" s="101"/>
      <c r="G335" s="101"/>
      <c r="H335" s="15"/>
      <c r="I335" s="16"/>
      <c r="J335" s="89"/>
      <c r="K335" s="89"/>
      <c r="L335" s="89"/>
      <c r="M335" s="119" t="s">
        <v>12544</v>
      </c>
      <c r="N335" s="103"/>
      <c r="O335" s="8"/>
      <c r="P335" s="9"/>
      <c r="Q335" s="10"/>
      <c r="R335" s="45"/>
      <c r="S335" s="123"/>
      <c r="T335" s="45"/>
      <c r="U335" s="11"/>
      <c r="V335" s="12"/>
      <c r="W335" s="12"/>
      <c r="X335" s="11"/>
      <c r="Y335" s="9"/>
      <c r="Z335" s="11"/>
      <c r="AA335" s="13"/>
      <c r="AB335" s="13"/>
      <c r="AC335" s="13"/>
      <c r="AD335" s="13"/>
      <c r="AE335" s="13"/>
      <c r="AF335" s="14"/>
    </row>
    <row r="336" spans="1:32" ht="25.5" hidden="1">
      <c r="A336" s="3" t="s">
        <v>593</v>
      </c>
      <c r="B336" s="4"/>
      <c r="C336" s="5" t="s">
        <v>79</v>
      </c>
      <c r="D336" s="5" t="s">
        <v>14</v>
      </c>
      <c r="E336" s="5" t="s">
        <v>23</v>
      </c>
      <c r="F336" s="101"/>
      <c r="G336" s="101"/>
      <c r="H336" s="15" t="s">
        <v>594</v>
      </c>
      <c r="I336" s="16" t="s">
        <v>595</v>
      </c>
      <c r="J336" s="89"/>
      <c r="K336" s="89"/>
      <c r="L336" s="89"/>
      <c r="M336" s="89"/>
      <c r="N336" s="17" t="s">
        <v>596</v>
      </c>
      <c r="O336" s="8">
        <v>7205</v>
      </c>
      <c r="P336" s="9"/>
      <c r="Q336" s="10">
        <v>44162</v>
      </c>
      <c r="R336" s="45"/>
      <c r="S336" s="45"/>
      <c r="T336" s="45"/>
      <c r="U336" s="11">
        <v>2021</v>
      </c>
      <c r="V336" s="12">
        <v>3</v>
      </c>
      <c r="W336" s="12">
        <v>48</v>
      </c>
      <c r="X336" s="11" t="s">
        <v>8</v>
      </c>
      <c r="Y336" s="9" t="s">
        <v>407</v>
      </c>
      <c r="Z336" s="11" t="s">
        <v>9</v>
      </c>
      <c r="AA336" s="13">
        <v>1590</v>
      </c>
      <c r="AB336" s="13">
        <v>3553.17</v>
      </c>
      <c r="AC336" s="13">
        <v>0</v>
      </c>
      <c r="AD336" s="13">
        <f t="shared" si="15"/>
        <v>5143.17</v>
      </c>
      <c r="AE336" s="13">
        <f t="shared" si="16"/>
        <v>2061.83</v>
      </c>
      <c r="AF336" s="14">
        <f t="shared" si="17"/>
        <v>0.28616655100624566</v>
      </c>
    </row>
    <row r="337" spans="1:32" ht="38.25" hidden="1">
      <c r="A337" s="3" t="s">
        <v>597</v>
      </c>
      <c r="B337" s="39"/>
      <c r="C337" s="29" t="s">
        <v>79</v>
      </c>
      <c r="D337" s="5" t="s">
        <v>30</v>
      </c>
      <c r="E337" s="5" t="s">
        <v>31</v>
      </c>
      <c r="F337" s="101"/>
      <c r="G337" s="101"/>
      <c r="H337" s="15" t="s">
        <v>598</v>
      </c>
      <c r="I337" s="16" t="s">
        <v>599</v>
      </c>
      <c r="J337" s="89"/>
      <c r="K337" s="89"/>
      <c r="L337" s="89"/>
      <c r="M337" s="89"/>
      <c r="N337" s="17" t="s">
        <v>600</v>
      </c>
      <c r="O337" s="8">
        <v>2975</v>
      </c>
      <c r="P337" s="9"/>
      <c r="Q337" s="10">
        <v>44161</v>
      </c>
      <c r="R337" s="45"/>
      <c r="S337" s="45"/>
      <c r="T337" s="45"/>
      <c r="U337" s="11">
        <v>2020</v>
      </c>
      <c r="V337" s="12">
        <v>12</v>
      </c>
      <c r="W337" s="12">
        <v>5</v>
      </c>
      <c r="X337" s="11" t="s">
        <v>8</v>
      </c>
      <c r="Y337" s="9" t="s">
        <v>94</v>
      </c>
      <c r="Z337" s="11" t="s">
        <v>9</v>
      </c>
      <c r="AA337" s="13">
        <v>1545</v>
      </c>
      <c r="AB337" s="13">
        <v>35</v>
      </c>
      <c r="AC337" s="13">
        <v>0</v>
      </c>
      <c r="AD337" s="13">
        <f t="shared" si="15"/>
        <v>1580</v>
      </c>
      <c r="AE337" s="13">
        <f t="shared" si="16"/>
        <v>1395</v>
      </c>
      <c r="AF337" s="14">
        <f t="shared" si="17"/>
        <v>0.46890756302521008</v>
      </c>
    </row>
    <row r="338" spans="1:32" ht="25.5" hidden="1">
      <c r="A338" s="3" t="s">
        <v>601</v>
      </c>
      <c r="B338" s="39"/>
      <c r="C338" s="29" t="s">
        <v>79</v>
      </c>
      <c r="D338" s="5" t="s">
        <v>25</v>
      </c>
      <c r="E338" s="5" t="s">
        <v>13</v>
      </c>
      <c r="F338" s="101"/>
      <c r="G338" s="101"/>
      <c r="H338" s="15" t="s">
        <v>602</v>
      </c>
      <c r="I338" s="16" t="s">
        <v>603</v>
      </c>
      <c r="J338" s="89"/>
      <c r="K338" s="89"/>
      <c r="L338" s="89"/>
      <c r="M338" s="89"/>
      <c r="N338" s="17"/>
      <c r="O338" s="8">
        <v>21444</v>
      </c>
      <c r="P338" s="9"/>
      <c r="Q338" s="10">
        <v>44158</v>
      </c>
      <c r="R338" s="45"/>
      <c r="S338" s="45"/>
      <c r="T338" s="45"/>
      <c r="U338" s="11">
        <v>2021</v>
      </c>
      <c r="V338" s="12">
        <v>4</v>
      </c>
      <c r="W338" s="12">
        <v>69</v>
      </c>
      <c r="X338" s="11" t="s">
        <v>8</v>
      </c>
      <c r="Y338" s="9" t="s">
        <v>151</v>
      </c>
      <c r="Z338" s="11" t="s">
        <v>9</v>
      </c>
      <c r="AA338" s="13">
        <v>8372.15</v>
      </c>
      <c r="AB338" s="13">
        <v>9370.3799999999992</v>
      </c>
      <c r="AC338" s="13">
        <v>293</v>
      </c>
      <c r="AD338" s="13">
        <f t="shared" si="15"/>
        <v>18035.53</v>
      </c>
      <c r="AE338" s="13">
        <f t="shared" si="16"/>
        <v>3408.4700000000012</v>
      </c>
      <c r="AF338" s="14">
        <f t="shared" si="17"/>
        <v>0.15894749113971279</v>
      </c>
    </row>
    <row r="339" spans="1:32" ht="12.75">
      <c r="A339" s="3"/>
      <c r="B339" s="4"/>
      <c r="C339" s="5" t="s">
        <v>5</v>
      </c>
      <c r="D339" s="5" t="s">
        <v>14</v>
      </c>
      <c r="E339" s="125" t="s">
        <v>27</v>
      </c>
      <c r="F339" s="101"/>
      <c r="G339" s="101"/>
      <c r="H339" s="15"/>
      <c r="I339" s="16"/>
      <c r="J339" s="89"/>
      <c r="K339" s="89"/>
      <c r="L339" s="89"/>
      <c r="M339" s="119" t="s">
        <v>12544</v>
      </c>
      <c r="N339" s="103"/>
      <c r="O339" s="8"/>
      <c r="P339" s="9"/>
      <c r="Q339" s="10"/>
      <c r="R339" s="45"/>
      <c r="S339" s="123"/>
      <c r="T339" s="45"/>
      <c r="U339" s="11"/>
      <c r="V339" s="12"/>
      <c r="W339" s="12"/>
      <c r="X339" s="11"/>
      <c r="Y339" s="9"/>
      <c r="Z339" s="11"/>
      <c r="AA339" s="13"/>
      <c r="AB339" s="13"/>
      <c r="AC339" s="13"/>
      <c r="AD339" s="13"/>
      <c r="AE339" s="13"/>
      <c r="AF339" s="14"/>
    </row>
    <row r="340" spans="1:32" ht="25.5" hidden="1">
      <c r="A340" s="3" t="s">
        <v>604</v>
      </c>
      <c r="B340" s="4"/>
      <c r="C340" s="5" t="s">
        <v>79</v>
      </c>
      <c r="D340" s="5" t="s">
        <v>36</v>
      </c>
      <c r="E340" s="5" t="s">
        <v>31</v>
      </c>
      <c r="F340" s="101"/>
      <c r="G340" s="101"/>
      <c r="H340" s="17" t="s">
        <v>493</v>
      </c>
      <c r="I340" s="17" t="s">
        <v>494</v>
      </c>
      <c r="J340" s="88"/>
      <c r="K340" s="88"/>
      <c r="L340" s="88"/>
      <c r="M340" s="88"/>
      <c r="N340" s="17" t="s">
        <v>605</v>
      </c>
      <c r="O340" s="8">
        <v>44811</v>
      </c>
      <c r="P340" s="9"/>
      <c r="Q340" s="10">
        <v>44155</v>
      </c>
      <c r="R340" s="45"/>
      <c r="S340" s="45"/>
      <c r="T340" s="45"/>
      <c r="U340" s="11">
        <v>2020</v>
      </c>
      <c r="V340" s="12">
        <v>12</v>
      </c>
      <c r="W340" s="12">
        <v>81</v>
      </c>
      <c r="X340" s="11" t="s">
        <v>8</v>
      </c>
      <c r="Y340" s="9" t="s">
        <v>82</v>
      </c>
      <c r="Z340" s="11" t="s">
        <v>9</v>
      </c>
      <c r="AA340" s="13">
        <v>8862.18</v>
      </c>
      <c r="AB340" s="13">
        <v>21841.94</v>
      </c>
      <c r="AC340" s="13">
        <v>2534.5</v>
      </c>
      <c r="AD340" s="13">
        <f t="shared" si="15"/>
        <v>33238.619999999995</v>
      </c>
      <c r="AE340" s="13">
        <f t="shared" si="16"/>
        <v>11572.380000000005</v>
      </c>
      <c r="AF340" s="14">
        <f t="shared" si="17"/>
        <v>0.25824864430608568</v>
      </c>
    </row>
    <row r="341" spans="1:32" ht="25.5" hidden="1">
      <c r="A341" s="3" t="s">
        <v>606</v>
      </c>
      <c r="B341" s="4"/>
      <c r="C341" s="5" t="s">
        <v>79</v>
      </c>
      <c r="D341" s="5" t="s">
        <v>25</v>
      </c>
      <c r="E341" s="5" t="s">
        <v>23</v>
      </c>
      <c r="F341" s="101"/>
      <c r="G341" s="101"/>
      <c r="H341" s="15" t="s">
        <v>607</v>
      </c>
      <c r="I341" s="16" t="s">
        <v>608</v>
      </c>
      <c r="J341" s="89"/>
      <c r="K341" s="89"/>
      <c r="L341" s="89"/>
      <c r="M341" s="89"/>
      <c r="N341" s="17" t="s">
        <v>609</v>
      </c>
      <c r="O341" s="8">
        <v>840</v>
      </c>
      <c r="P341" s="9"/>
      <c r="Q341" s="10">
        <v>44155</v>
      </c>
      <c r="R341" s="45"/>
      <c r="S341" s="45"/>
      <c r="T341" s="45"/>
      <c r="U341" s="11">
        <v>2020</v>
      </c>
      <c r="V341" s="12">
        <v>12</v>
      </c>
      <c r="W341" s="12">
        <v>71</v>
      </c>
      <c r="X341" s="11" t="s">
        <v>8</v>
      </c>
      <c r="Y341" s="9"/>
      <c r="Z341" s="11" t="s">
        <v>9</v>
      </c>
      <c r="AA341" s="13">
        <v>0</v>
      </c>
      <c r="AB341" s="13">
        <v>430.95</v>
      </c>
      <c r="AC341" s="13">
        <v>146.15</v>
      </c>
      <c r="AD341" s="13">
        <f t="shared" si="15"/>
        <v>577.1</v>
      </c>
      <c r="AE341" s="13">
        <f t="shared" si="16"/>
        <v>262.89999999999998</v>
      </c>
      <c r="AF341" s="14">
        <f t="shared" si="17"/>
        <v>0.31297619047619046</v>
      </c>
    </row>
    <row r="342" spans="1:32" ht="25.5" hidden="1">
      <c r="A342" s="31" t="s">
        <v>610</v>
      </c>
      <c r="B342" s="32"/>
      <c r="C342" s="32" t="s">
        <v>79</v>
      </c>
      <c r="D342" s="33" t="s">
        <v>36</v>
      </c>
      <c r="E342" s="33" t="s">
        <v>13</v>
      </c>
      <c r="F342" s="33"/>
      <c r="G342" s="33"/>
      <c r="H342" s="17" t="s">
        <v>74</v>
      </c>
      <c r="I342" s="17" t="s">
        <v>611</v>
      </c>
      <c r="J342" s="88"/>
      <c r="K342" s="88"/>
      <c r="L342" s="88"/>
      <c r="M342" s="88"/>
      <c r="N342" s="17"/>
      <c r="O342" s="13">
        <v>26941.74</v>
      </c>
      <c r="P342" s="9"/>
      <c r="Q342" s="10">
        <v>44154</v>
      </c>
      <c r="R342" s="45"/>
      <c r="S342" s="45"/>
      <c r="T342" s="45"/>
      <c r="U342" s="11">
        <v>2021</v>
      </c>
      <c r="V342" s="12">
        <v>5</v>
      </c>
      <c r="W342" s="12">
        <v>81</v>
      </c>
      <c r="X342" s="11" t="s">
        <v>8</v>
      </c>
      <c r="Y342" s="9" t="s">
        <v>126</v>
      </c>
      <c r="Z342" s="11" t="s">
        <v>9</v>
      </c>
      <c r="AA342" s="13">
        <v>10973.8</v>
      </c>
      <c r="AB342" s="13">
        <v>7672.14</v>
      </c>
      <c r="AC342" s="13">
        <v>690.6</v>
      </c>
      <c r="AD342" s="13">
        <f t="shared" si="15"/>
        <v>19336.539999999997</v>
      </c>
      <c r="AE342" s="13">
        <f t="shared" si="16"/>
        <v>7605.2000000000044</v>
      </c>
      <c r="AF342" s="14">
        <f t="shared" si="17"/>
        <v>0.28228317844356021</v>
      </c>
    </row>
    <row r="343" spans="1:32" ht="12.75">
      <c r="A343" s="31"/>
      <c r="B343" s="32"/>
      <c r="C343" s="32" t="s">
        <v>5</v>
      </c>
      <c r="D343" s="33" t="s">
        <v>6</v>
      </c>
      <c r="E343" s="126" t="s">
        <v>57</v>
      </c>
      <c r="F343" s="33"/>
      <c r="G343" s="33"/>
      <c r="H343" s="17"/>
      <c r="I343" s="17"/>
      <c r="J343" s="88"/>
      <c r="K343" s="88"/>
      <c r="L343" s="88"/>
      <c r="M343" s="119" t="s">
        <v>12544</v>
      </c>
      <c r="N343" s="103"/>
      <c r="O343" s="13"/>
      <c r="P343" s="9"/>
      <c r="Q343" s="10"/>
      <c r="R343" s="45"/>
      <c r="S343" s="123"/>
      <c r="T343" s="45"/>
      <c r="U343" s="11"/>
      <c r="V343" s="12"/>
      <c r="W343" s="12"/>
      <c r="X343" s="11"/>
      <c r="Y343" s="9"/>
      <c r="Z343" s="11"/>
      <c r="AA343" s="13"/>
      <c r="AB343" s="13"/>
      <c r="AC343" s="13"/>
      <c r="AD343" s="13"/>
      <c r="AE343" s="13"/>
      <c r="AF343" s="14"/>
    </row>
    <row r="344" spans="1:32" ht="25.5" hidden="1">
      <c r="A344" s="31" t="s">
        <v>612</v>
      </c>
      <c r="B344" s="32"/>
      <c r="C344" s="32" t="s">
        <v>79</v>
      </c>
      <c r="D344" s="33" t="s">
        <v>36</v>
      </c>
      <c r="E344" s="33" t="s">
        <v>15</v>
      </c>
      <c r="F344" s="33"/>
      <c r="G344" s="33"/>
      <c r="H344" s="17" t="s">
        <v>613</v>
      </c>
      <c r="I344" s="17" t="s">
        <v>614</v>
      </c>
      <c r="J344" s="88"/>
      <c r="K344" s="88"/>
      <c r="L344" s="88"/>
      <c r="M344" s="88"/>
      <c r="N344" s="17"/>
      <c r="O344" s="13">
        <v>5709</v>
      </c>
      <c r="P344" s="9"/>
      <c r="Q344" s="10">
        <v>44153</v>
      </c>
      <c r="R344" s="45"/>
      <c r="S344" s="45"/>
      <c r="T344" s="45"/>
      <c r="U344" s="11">
        <v>2020</v>
      </c>
      <c r="V344" s="12">
        <v>12</v>
      </c>
      <c r="W344" s="12">
        <v>31</v>
      </c>
      <c r="X344" s="11" t="s">
        <v>8</v>
      </c>
      <c r="Y344" s="9" t="s">
        <v>82</v>
      </c>
      <c r="Z344" s="11" t="s">
        <v>9</v>
      </c>
      <c r="AA344" s="13">
        <v>1060</v>
      </c>
      <c r="AB344" s="13">
        <v>226.59</v>
      </c>
      <c r="AC344" s="13">
        <v>0</v>
      </c>
      <c r="AD344" s="13">
        <f t="shared" si="15"/>
        <v>1286.5899999999999</v>
      </c>
      <c r="AE344" s="13">
        <f t="shared" si="16"/>
        <v>4422.41</v>
      </c>
      <c r="AF344" s="14">
        <f t="shared" si="17"/>
        <v>0.77463829041863719</v>
      </c>
    </row>
    <row r="345" spans="1:32" ht="38.25" hidden="1">
      <c r="A345" s="3" t="s">
        <v>615</v>
      </c>
      <c r="B345" s="29"/>
      <c r="C345" s="29" t="s">
        <v>19</v>
      </c>
      <c r="D345" s="5" t="s">
        <v>30</v>
      </c>
      <c r="E345" s="5" t="s">
        <v>17</v>
      </c>
      <c r="F345" s="101"/>
      <c r="G345" s="101"/>
      <c r="H345" s="15" t="s">
        <v>616</v>
      </c>
      <c r="I345" s="16" t="s">
        <v>617</v>
      </c>
      <c r="J345" s="89"/>
      <c r="K345" s="89"/>
      <c r="L345" s="89"/>
      <c r="M345" s="89"/>
      <c r="N345" s="40" t="s">
        <v>618</v>
      </c>
      <c r="O345" s="8">
        <v>6142</v>
      </c>
      <c r="P345" s="9"/>
      <c r="Q345" s="30">
        <v>44152</v>
      </c>
      <c r="R345" s="45"/>
      <c r="S345" s="45"/>
      <c r="T345" s="45"/>
      <c r="U345" s="11">
        <v>2021</v>
      </c>
      <c r="V345" s="12">
        <v>5</v>
      </c>
      <c r="W345" s="12">
        <v>38</v>
      </c>
      <c r="X345" s="11" t="s">
        <v>8</v>
      </c>
      <c r="Y345" s="9" t="s">
        <v>135</v>
      </c>
      <c r="Z345" s="11" t="s">
        <v>9</v>
      </c>
      <c r="AA345" s="13"/>
      <c r="AB345" s="13"/>
      <c r="AC345" s="13"/>
      <c r="AD345" s="13">
        <f t="shared" si="15"/>
        <v>0</v>
      </c>
      <c r="AE345" s="13">
        <f t="shared" si="16"/>
        <v>6142</v>
      </c>
      <c r="AF345" s="14">
        <f t="shared" si="17"/>
        <v>1</v>
      </c>
    </row>
    <row r="346" spans="1:32" ht="38.25" hidden="1">
      <c r="A346" s="3" t="s">
        <v>619</v>
      </c>
      <c r="B346" s="29"/>
      <c r="C346" s="29" t="s">
        <v>79</v>
      </c>
      <c r="D346" s="5" t="s">
        <v>12</v>
      </c>
      <c r="E346" s="5" t="s">
        <v>13</v>
      </c>
      <c r="F346" s="101"/>
      <c r="G346" s="101"/>
      <c r="H346" s="15" t="s">
        <v>620</v>
      </c>
      <c r="I346" s="16" t="s">
        <v>621</v>
      </c>
      <c r="J346" s="89"/>
      <c r="K346" s="89"/>
      <c r="L346" s="89"/>
      <c r="M346" s="89"/>
      <c r="N346" s="40" t="s">
        <v>622</v>
      </c>
      <c r="O346" s="8">
        <v>18736.400000000001</v>
      </c>
      <c r="P346" s="9"/>
      <c r="Q346" s="30">
        <v>44151</v>
      </c>
      <c r="R346" s="45"/>
      <c r="S346" s="45"/>
      <c r="T346" s="45"/>
      <c r="U346" s="11">
        <v>2021</v>
      </c>
      <c r="V346" s="12">
        <v>3</v>
      </c>
      <c r="W346" s="12">
        <v>83</v>
      </c>
      <c r="X346" s="11" t="s">
        <v>8</v>
      </c>
      <c r="Y346" s="9" t="s">
        <v>200</v>
      </c>
      <c r="Z346" s="11" t="s">
        <v>9</v>
      </c>
      <c r="AA346" s="13">
        <v>7455</v>
      </c>
      <c r="AB346" s="13">
        <v>3610.8</v>
      </c>
      <c r="AC346" s="13">
        <v>0</v>
      </c>
      <c r="AD346" s="13">
        <f t="shared" si="15"/>
        <v>11065.8</v>
      </c>
      <c r="AE346" s="13">
        <f t="shared" si="16"/>
        <v>7670.6000000000022</v>
      </c>
      <c r="AF346" s="14">
        <f t="shared" si="17"/>
        <v>0.40939561495271243</v>
      </c>
    </row>
    <row r="347" spans="1:32" ht="12.75">
      <c r="A347" s="31"/>
      <c r="B347" s="32"/>
      <c r="C347" s="32" t="s">
        <v>5</v>
      </c>
      <c r="D347" s="33" t="s">
        <v>6</v>
      </c>
      <c r="E347" s="126" t="s">
        <v>7</v>
      </c>
      <c r="F347" s="33"/>
      <c r="G347" s="33"/>
      <c r="H347" s="17"/>
      <c r="I347" s="17"/>
      <c r="J347" s="88"/>
      <c r="K347" s="88"/>
      <c r="L347" s="88"/>
      <c r="M347" s="119" t="s">
        <v>12544</v>
      </c>
      <c r="N347" s="103"/>
      <c r="O347" s="13"/>
      <c r="P347" s="9"/>
      <c r="Q347" s="10"/>
      <c r="R347" s="45"/>
      <c r="S347" s="123"/>
      <c r="T347" s="45"/>
      <c r="U347" s="11"/>
      <c r="V347" s="12"/>
      <c r="W347" s="12"/>
      <c r="X347" s="11"/>
      <c r="Y347" s="9"/>
      <c r="Z347" s="11"/>
      <c r="AA347" s="13"/>
      <c r="AB347" s="13"/>
      <c r="AC347" s="13"/>
      <c r="AD347" s="13"/>
      <c r="AE347" s="13"/>
      <c r="AF347" s="14"/>
    </row>
    <row r="348" spans="1:32" ht="25.5" hidden="1">
      <c r="A348" s="31" t="s">
        <v>623</v>
      </c>
      <c r="B348" s="32"/>
      <c r="C348" s="32" t="s">
        <v>79</v>
      </c>
      <c r="D348" s="33" t="s">
        <v>10</v>
      </c>
      <c r="E348" s="33" t="s">
        <v>13</v>
      </c>
      <c r="F348" s="33"/>
      <c r="G348" s="33"/>
      <c r="H348" s="17" t="s">
        <v>571</v>
      </c>
      <c r="I348" s="17" t="s">
        <v>572</v>
      </c>
      <c r="J348" s="88"/>
      <c r="K348" s="88"/>
      <c r="L348" s="88"/>
      <c r="M348" s="88"/>
      <c r="N348" s="36"/>
      <c r="O348" s="13">
        <v>1944</v>
      </c>
      <c r="P348" s="9"/>
      <c r="Q348" s="10">
        <v>44151</v>
      </c>
      <c r="R348" s="45"/>
      <c r="S348" s="45"/>
      <c r="T348" s="45"/>
      <c r="U348" s="11">
        <v>2020</v>
      </c>
      <c r="V348" s="12">
        <v>12</v>
      </c>
      <c r="W348" s="12">
        <v>64</v>
      </c>
      <c r="X348" s="11" t="s">
        <v>8</v>
      </c>
      <c r="Y348" s="9" t="s">
        <v>113</v>
      </c>
      <c r="Z348" s="11" t="s">
        <v>9</v>
      </c>
      <c r="AA348" s="13">
        <v>1060</v>
      </c>
      <c r="AB348" s="13">
        <v>0</v>
      </c>
      <c r="AC348" s="13">
        <v>0</v>
      </c>
      <c r="AD348" s="13">
        <f t="shared" si="15"/>
        <v>1060</v>
      </c>
      <c r="AE348" s="13">
        <f t="shared" si="16"/>
        <v>884</v>
      </c>
      <c r="AF348" s="14">
        <f t="shared" si="17"/>
        <v>0.45473251028806583</v>
      </c>
    </row>
    <row r="349" spans="1:32" ht="51" hidden="1">
      <c r="A349" s="41" t="s">
        <v>624</v>
      </c>
      <c r="B349" s="32"/>
      <c r="C349" s="5" t="s">
        <v>79</v>
      </c>
      <c r="D349" s="5" t="s">
        <v>14</v>
      </c>
      <c r="E349" s="5" t="s">
        <v>20</v>
      </c>
      <c r="F349" s="101"/>
      <c r="G349" s="101"/>
      <c r="H349" s="15" t="s">
        <v>625</v>
      </c>
      <c r="I349" s="16" t="s">
        <v>626</v>
      </c>
      <c r="J349" s="89"/>
      <c r="K349" s="89"/>
      <c r="L349" s="89"/>
      <c r="M349" s="89"/>
      <c r="N349" s="24"/>
      <c r="O349" s="8">
        <v>3700</v>
      </c>
      <c r="P349" s="9" t="s">
        <v>627</v>
      </c>
      <c r="Q349" s="10">
        <v>44148</v>
      </c>
      <c r="R349" s="45"/>
      <c r="S349" s="45"/>
      <c r="T349" s="45"/>
      <c r="U349" s="11">
        <v>2021</v>
      </c>
      <c r="V349" s="12">
        <v>1</v>
      </c>
      <c r="W349" s="12">
        <v>30</v>
      </c>
      <c r="X349" s="11" t="s">
        <v>8</v>
      </c>
      <c r="Y349" s="9" t="s">
        <v>94</v>
      </c>
      <c r="Z349" s="11" t="s">
        <v>9</v>
      </c>
      <c r="AA349" s="13">
        <v>1390</v>
      </c>
      <c r="AB349" s="13">
        <v>1127.96</v>
      </c>
      <c r="AC349" s="13">
        <v>0</v>
      </c>
      <c r="AD349" s="13">
        <f t="shared" si="15"/>
        <v>2517.96</v>
      </c>
      <c r="AE349" s="13">
        <f t="shared" si="16"/>
        <v>1182.04</v>
      </c>
      <c r="AF349" s="14">
        <f t="shared" si="17"/>
        <v>0.31947027027027025</v>
      </c>
    </row>
    <row r="350" spans="1:32" ht="25.5" hidden="1">
      <c r="A350" s="41" t="s">
        <v>628</v>
      </c>
      <c r="B350" s="32"/>
      <c r="C350" s="5" t="s">
        <v>79</v>
      </c>
      <c r="D350" s="5" t="s">
        <v>14</v>
      </c>
      <c r="E350" s="5" t="s">
        <v>160</v>
      </c>
      <c r="F350" s="101"/>
      <c r="G350" s="101"/>
      <c r="H350" s="15" t="s">
        <v>629</v>
      </c>
      <c r="I350" s="16" t="s">
        <v>630</v>
      </c>
      <c r="J350" s="89"/>
      <c r="K350" s="89"/>
      <c r="L350" s="89"/>
      <c r="M350" s="89"/>
      <c r="N350" s="24" t="s">
        <v>631</v>
      </c>
      <c r="O350" s="8">
        <v>14030</v>
      </c>
      <c r="P350" s="9"/>
      <c r="Q350" s="10">
        <v>44148</v>
      </c>
      <c r="R350" s="45"/>
      <c r="S350" s="45"/>
      <c r="T350" s="45"/>
      <c r="U350" s="11">
        <v>2020</v>
      </c>
      <c r="V350" s="12">
        <v>12</v>
      </c>
      <c r="W350" s="12">
        <v>34</v>
      </c>
      <c r="X350" s="11" t="s">
        <v>8</v>
      </c>
      <c r="Y350" s="9" t="s">
        <v>355</v>
      </c>
      <c r="Z350" s="11" t="s">
        <v>9</v>
      </c>
      <c r="AA350" s="13">
        <v>5860</v>
      </c>
      <c r="AB350" s="13">
        <v>7132.31</v>
      </c>
      <c r="AC350" s="13">
        <v>0</v>
      </c>
      <c r="AD350" s="13">
        <f t="shared" si="15"/>
        <v>12992.310000000001</v>
      </c>
      <c r="AE350" s="13">
        <f t="shared" si="16"/>
        <v>1037.6899999999987</v>
      </c>
      <c r="AF350" s="14">
        <f t="shared" si="17"/>
        <v>7.3962223806129629E-2</v>
      </c>
    </row>
    <row r="351" spans="1:32" ht="25.5" hidden="1">
      <c r="A351" s="3" t="s">
        <v>632</v>
      </c>
      <c r="B351" s="39"/>
      <c r="C351" s="29" t="s">
        <v>79</v>
      </c>
      <c r="D351" s="5" t="s">
        <v>14</v>
      </c>
      <c r="E351" s="5" t="s">
        <v>48</v>
      </c>
      <c r="F351" s="101"/>
      <c r="G351" s="101"/>
      <c r="H351" s="15" t="s">
        <v>633</v>
      </c>
      <c r="I351" s="16" t="s">
        <v>634</v>
      </c>
      <c r="J351" s="89"/>
      <c r="K351" s="89"/>
      <c r="L351" s="89"/>
      <c r="M351" s="89"/>
      <c r="N351" s="17" t="s">
        <v>635</v>
      </c>
      <c r="O351" s="8">
        <v>3500</v>
      </c>
      <c r="P351" s="9"/>
      <c r="Q351" s="10">
        <v>44147</v>
      </c>
      <c r="R351" s="45"/>
      <c r="S351" s="45"/>
      <c r="T351" s="45"/>
      <c r="U351" s="11">
        <v>2020</v>
      </c>
      <c r="V351" s="12">
        <v>11</v>
      </c>
      <c r="W351" s="12">
        <v>30</v>
      </c>
      <c r="X351" s="11" t="s">
        <v>8</v>
      </c>
      <c r="Y351" s="9" t="s">
        <v>121</v>
      </c>
      <c r="Z351" s="11" t="s">
        <v>9</v>
      </c>
      <c r="AA351" s="13">
        <v>0</v>
      </c>
      <c r="AB351" s="13">
        <v>0</v>
      </c>
      <c r="AC351" s="13">
        <v>0</v>
      </c>
      <c r="AD351" s="13">
        <f t="shared" si="15"/>
        <v>0</v>
      </c>
      <c r="AE351" s="13">
        <f t="shared" si="16"/>
        <v>3500</v>
      </c>
      <c r="AF351" s="14">
        <f t="shared" si="17"/>
        <v>1</v>
      </c>
    </row>
    <row r="352" spans="1:32" ht="25.5" hidden="1">
      <c r="A352" s="3" t="s">
        <v>636</v>
      </c>
      <c r="B352" s="29"/>
      <c r="C352" s="29" t="s">
        <v>79</v>
      </c>
      <c r="D352" s="5" t="s">
        <v>25</v>
      </c>
      <c r="E352" s="5" t="s">
        <v>13</v>
      </c>
      <c r="F352" s="101"/>
      <c r="G352" s="101"/>
      <c r="H352" s="15" t="s">
        <v>637</v>
      </c>
      <c r="I352" s="16" t="s">
        <v>638</v>
      </c>
      <c r="J352" s="89"/>
      <c r="K352" s="89"/>
      <c r="L352" s="89"/>
      <c r="M352" s="89"/>
      <c r="N352" s="40"/>
      <c r="O352" s="8">
        <v>2243.6</v>
      </c>
      <c r="P352" s="9"/>
      <c r="Q352" s="30">
        <v>44147</v>
      </c>
      <c r="R352" s="45"/>
      <c r="S352" s="45"/>
      <c r="T352" s="45"/>
      <c r="U352" s="11">
        <v>2021</v>
      </c>
      <c r="V352" s="12">
        <v>4</v>
      </c>
      <c r="W352" s="12">
        <v>69</v>
      </c>
      <c r="X352" s="11" t="s">
        <v>8</v>
      </c>
      <c r="Y352" s="9" t="s">
        <v>200</v>
      </c>
      <c r="Z352" s="11" t="s">
        <v>9</v>
      </c>
      <c r="AA352" s="13">
        <v>1000</v>
      </c>
      <c r="AB352" s="13">
        <v>321.39999999999998</v>
      </c>
      <c r="AC352" s="13">
        <v>0</v>
      </c>
      <c r="AD352" s="13">
        <f t="shared" si="15"/>
        <v>1321.4</v>
      </c>
      <c r="AE352" s="13">
        <f t="shared" si="16"/>
        <v>922.19999999999982</v>
      </c>
      <c r="AF352" s="14">
        <f t="shared" si="17"/>
        <v>0.41103583526475301</v>
      </c>
    </row>
    <row r="353" spans="1:32" ht="38.25" hidden="1">
      <c r="A353" s="3" t="s">
        <v>639</v>
      </c>
      <c r="B353" s="29"/>
      <c r="C353" s="29" t="s">
        <v>19</v>
      </c>
      <c r="D353" s="5" t="s">
        <v>36</v>
      </c>
      <c r="E353" s="5" t="s">
        <v>13</v>
      </c>
      <c r="F353" s="101"/>
      <c r="G353" s="101"/>
      <c r="H353" s="15" t="s">
        <v>640</v>
      </c>
      <c r="I353" s="16" t="s">
        <v>641</v>
      </c>
      <c r="J353" s="89"/>
      <c r="K353" s="89"/>
      <c r="L353" s="89"/>
      <c r="M353" s="89"/>
      <c r="N353" s="40"/>
      <c r="O353" s="8">
        <v>53039.16</v>
      </c>
      <c r="P353" s="9" t="s">
        <v>642</v>
      </c>
      <c r="Q353" s="30">
        <v>44145</v>
      </c>
      <c r="R353" s="45"/>
      <c r="S353" s="45"/>
      <c r="T353" s="45"/>
      <c r="U353" s="11">
        <v>2021</v>
      </c>
      <c r="V353" s="12">
        <v>3</v>
      </c>
      <c r="W353" s="12">
        <v>66</v>
      </c>
      <c r="X353" s="11" t="s">
        <v>8</v>
      </c>
      <c r="Y353" s="42"/>
      <c r="Z353" s="11" t="s">
        <v>9</v>
      </c>
      <c r="AA353" s="13"/>
      <c r="AB353" s="13"/>
      <c r="AC353" s="13"/>
      <c r="AD353" s="13">
        <f t="shared" si="15"/>
        <v>0</v>
      </c>
      <c r="AE353" s="13">
        <f t="shared" si="16"/>
        <v>53039.16</v>
      </c>
      <c r="AF353" s="14">
        <f t="shared" si="17"/>
        <v>1</v>
      </c>
    </row>
    <row r="354" spans="1:32" ht="38.25" hidden="1">
      <c r="A354" s="3" t="s">
        <v>643</v>
      </c>
      <c r="B354" s="29"/>
      <c r="C354" s="29" t="s">
        <v>79</v>
      </c>
      <c r="D354" s="5" t="s">
        <v>30</v>
      </c>
      <c r="E354" s="5" t="s">
        <v>31</v>
      </c>
      <c r="F354" s="101"/>
      <c r="G354" s="101"/>
      <c r="H354" s="15" t="s">
        <v>644</v>
      </c>
      <c r="I354" s="16" t="s">
        <v>645</v>
      </c>
      <c r="J354" s="89"/>
      <c r="K354" s="89"/>
      <c r="L354" s="89"/>
      <c r="M354" s="89"/>
      <c r="N354" s="40"/>
      <c r="O354" s="8">
        <v>1250</v>
      </c>
      <c r="P354" s="9"/>
      <c r="Q354" s="30">
        <v>44144</v>
      </c>
      <c r="R354" s="45"/>
      <c r="S354" s="45"/>
      <c r="T354" s="45"/>
      <c r="U354" s="11">
        <v>2020</v>
      </c>
      <c r="V354" s="12">
        <v>11</v>
      </c>
      <c r="W354" s="12">
        <v>38</v>
      </c>
      <c r="X354" s="11" t="s">
        <v>8</v>
      </c>
      <c r="Y354" s="9" t="s">
        <v>82</v>
      </c>
      <c r="Z354" s="11" t="s">
        <v>9</v>
      </c>
      <c r="AA354" s="13">
        <v>530</v>
      </c>
      <c r="AB354" s="13">
        <v>0</v>
      </c>
      <c r="AC354" s="13">
        <v>0</v>
      </c>
      <c r="AD354" s="13">
        <f t="shared" si="15"/>
        <v>530</v>
      </c>
      <c r="AE354" s="13">
        <f t="shared" si="16"/>
        <v>720</v>
      </c>
      <c r="AF354" s="14">
        <f t="shared" si="17"/>
        <v>0.57599999999999996</v>
      </c>
    </row>
    <row r="355" spans="1:32" ht="25.5" hidden="1">
      <c r="A355" s="3" t="s">
        <v>646</v>
      </c>
      <c r="B355" s="29"/>
      <c r="C355" s="29" t="s">
        <v>79</v>
      </c>
      <c r="D355" s="5" t="s">
        <v>40</v>
      </c>
      <c r="E355" s="5" t="s">
        <v>41</v>
      </c>
      <c r="F355" s="101"/>
      <c r="G355" s="101"/>
      <c r="H355" s="15" t="s">
        <v>647</v>
      </c>
      <c r="I355" s="16" t="s">
        <v>648</v>
      </c>
      <c r="J355" s="89"/>
      <c r="K355" s="89"/>
      <c r="L355" s="89"/>
      <c r="M355" s="89"/>
      <c r="N355" s="40" t="s">
        <v>649</v>
      </c>
      <c r="O355" s="8">
        <v>60344</v>
      </c>
      <c r="P355" s="9"/>
      <c r="Q355" s="30">
        <v>44141</v>
      </c>
      <c r="R355" s="45"/>
      <c r="S355" s="45"/>
      <c r="T355" s="45"/>
      <c r="U355" s="11">
        <v>2020</v>
      </c>
      <c r="V355" s="12">
        <v>12</v>
      </c>
      <c r="W355" s="12">
        <v>83</v>
      </c>
      <c r="X355" s="11" t="s">
        <v>8</v>
      </c>
      <c r="Y355" s="9" t="s">
        <v>650</v>
      </c>
      <c r="Z355" s="11" t="s">
        <v>9</v>
      </c>
      <c r="AA355" s="13">
        <v>15000</v>
      </c>
      <c r="AB355" s="13">
        <v>7500</v>
      </c>
      <c r="AC355" s="13">
        <v>1466.9</v>
      </c>
      <c r="AD355" s="13">
        <f t="shared" si="15"/>
        <v>23966.9</v>
      </c>
      <c r="AE355" s="13">
        <f t="shared" si="16"/>
        <v>36377.1</v>
      </c>
      <c r="AF355" s="14">
        <f t="shared" si="17"/>
        <v>0.6028287816518626</v>
      </c>
    </row>
    <row r="356" spans="1:32" ht="51" hidden="1">
      <c r="A356" s="3" t="s">
        <v>651</v>
      </c>
      <c r="B356" s="29"/>
      <c r="C356" s="29" t="s">
        <v>79</v>
      </c>
      <c r="D356" s="5" t="s">
        <v>12</v>
      </c>
      <c r="E356" s="5" t="s">
        <v>15</v>
      </c>
      <c r="F356" s="101"/>
      <c r="G356" s="101"/>
      <c r="H356" s="15" t="s">
        <v>620</v>
      </c>
      <c r="I356" s="16" t="s">
        <v>621</v>
      </c>
      <c r="J356" s="89"/>
      <c r="K356" s="89"/>
      <c r="L356" s="89"/>
      <c r="M356" s="89"/>
      <c r="N356" s="16" t="s">
        <v>621</v>
      </c>
      <c r="O356" s="8">
        <v>9804.7800000000007</v>
      </c>
      <c r="P356" s="9"/>
      <c r="Q356" s="30">
        <v>44142</v>
      </c>
      <c r="R356" s="45"/>
      <c r="S356" s="45"/>
      <c r="T356" s="45"/>
      <c r="U356" s="11">
        <v>2021</v>
      </c>
      <c r="V356" s="12">
        <v>1</v>
      </c>
      <c r="W356" s="12">
        <v>83</v>
      </c>
      <c r="X356" s="11" t="s">
        <v>8</v>
      </c>
      <c r="Y356" s="9" t="s">
        <v>94</v>
      </c>
      <c r="Z356" s="11" t="s">
        <v>9</v>
      </c>
      <c r="AA356" s="13">
        <v>3459</v>
      </c>
      <c r="AB356" s="13">
        <v>2312</v>
      </c>
      <c r="AC356" s="13">
        <v>430.2</v>
      </c>
      <c r="AD356" s="13">
        <f t="shared" si="15"/>
        <v>6201.2</v>
      </c>
      <c r="AE356" s="13">
        <f t="shared" si="16"/>
        <v>3603.5800000000008</v>
      </c>
      <c r="AF356" s="14">
        <f t="shared" si="17"/>
        <v>0.36753297881237523</v>
      </c>
    </row>
    <row r="357" spans="1:32" ht="38.25" hidden="1">
      <c r="A357" s="3" t="s">
        <v>651</v>
      </c>
      <c r="B357" s="29"/>
      <c r="C357" s="29" t="s">
        <v>79</v>
      </c>
      <c r="D357" s="5" t="s">
        <v>12</v>
      </c>
      <c r="E357" s="5" t="s">
        <v>15</v>
      </c>
      <c r="F357" s="101"/>
      <c r="G357" s="101"/>
      <c r="H357" s="15" t="s">
        <v>620</v>
      </c>
      <c r="I357" s="16" t="s">
        <v>621</v>
      </c>
      <c r="J357" s="89"/>
      <c r="K357" s="89"/>
      <c r="L357" s="89"/>
      <c r="M357" s="89"/>
      <c r="N357" s="40" t="s">
        <v>652</v>
      </c>
      <c r="O357" s="8">
        <v>89952.22</v>
      </c>
      <c r="P357" s="9"/>
      <c r="Q357" s="30">
        <v>44142</v>
      </c>
      <c r="R357" s="45"/>
      <c r="S357" s="45"/>
      <c r="T357" s="45"/>
      <c r="U357" s="11">
        <v>2020</v>
      </c>
      <c r="V357" s="12">
        <v>12</v>
      </c>
      <c r="W357" s="12">
        <v>83</v>
      </c>
      <c r="X357" s="11" t="s">
        <v>8</v>
      </c>
      <c r="Y357" s="9" t="s">
        <v>94</v>
      </c>
      <c r="Z357" s="11" t="s">
        <v>9</v>
      </c>
      <c r="AA357" s="13">
        <v>11827.11</v>
      </c>
      <c r="AB357" s="13">
        <v>52013.33</v>
      </c>
      <c r="AC357" s="13">
        <v>2920.25</v>
      </c>
      <c r="AD357" s="13">
        <f t="shared" si="15"/>
        <v>66760.69</v>
      </c>
      <c r="AE357" s="13">
        <f t="shared" si="16"/>
        <v>23191.53</v>
      </c>
      <c r="AF357" s="14">
        <f t="shared" si="17"/>
        <v>0.25782054072706595</v>
      </c>
    </row>
    <row r="358" spans="1:32" ht="12.75">
      <c r="A358" s="3"/>
      <c r="B358" s="29"/>
      <c r="C358" s="29" t="s">
        <v>5</v>
      </c>
      <c r="D358" s="5" t="s">
        <v>36</v>
      </c>
      <c r="E358" s="125" t="s">
        <v>7</v>
      </c>
      <c r="F358" s="101"/>
      <c r="G358" s="101"/>
      <c r="H358" s="15"/>
      <c r="I358" s="16"/>
      <c r="J358" s="89"/>
      <c r="K358" s="89"/>
      <c r="L358" s="89"/>
      <c r="M358" s="119" t="s">
        <v>12544</v>
      </c>
      <c r="N358" s="105"/>
      <c r="O358" s="8"/>
      <c r="P358" s="9"/>
      <c r="Q358" s="30"/>
      <c r="R358" s="45"/>
      <c r="S358" s="123"/>
      <c r="T358" s="45"/>
      <c r="U358" s="11"/>
      <c r="V358" s="12"/>
      <c r="W358" s="12"/>
      <c r="X358" s="11"/>
      <c r="Y358" s="42"/>
      <c r="Z358" s="11"/>
      <c r="AA358" s="13"/>
      <c r="AB358" s="13"/>
      <c r="AC358" s="13"/>
      <c r="AD358" s="13"/>
      <c r="AE358" s="13"/>
      <c r="AF358" s="14"/>
    </row>
    <row r="359" spans="1:32" ht="25.5" hidden="1">
      <c r="A359" s="3" t="s">
        <v>654</v>
      </c>
      <c r="B359" s="29"/>
      <c r="C359" s="29" t="s">
        <v>79</v>
      </c>
      <c r="D359" s="5" t="s">
        <v>36</v>
      </c>
      <c r="E359" s="5" t="s">
        <v>188</v>
      </c>
      <c r="F359" s="101"/>
      <c r="G359" s="101"/>
      <c r="H359" s="15" t="s">
        <v>655</v>
      </c>
      <c r="I359" s="16" t="s">
        <v>656</v>
      </c>
      <c r="J359" s="89"/>
      <c r="K359" s="89"/>
      <c r="L359" s="89"/>
      <c r="M359" s="89"/>
      <c r="N359" s="40"/>
      <c r="O359" s="8">
        <v>198</v>
      </c>
      <c r="P359" s="9"/>
      <c r="Q359" s="30">
        <v>44140</v>
      </c>
      <c r="R359" s="45"/>
      <c r="S359" s="45"/>
      <c r="T359" s="45"/>
      <c r="U359" s="11">
        <v>2020</v>
      </c>
      <c r="V359" s="12">
        <v>11</v>
      </c>
      <c r="W359" s="12">
        <v>81</v>
      </c>
      <c r="X359" s="11" t="s">
        <v>8</v>
      </c>
      <c r="Y359" s="42"/>
      <c r="Z359" s="11" t="s">
        <v>9</v>
      </c>
      <c r="AA359" s="13">
        <v>0</v>
      </c>
      <c r="AB359" s="13">
        <v>80</v>
      </c>
      <c r="AC359" s="13">
        <v>0</v>
      </c>
      <c r="AD359" s="13">
        <f t="shared" si="15"/>
        <v>80</v>
      </c>
      <c r="AE359" s="13">
        <f t="shared" si="16"/>
        <v>118</v>
      </c>
      <c r="AF359" s="14">
        <f t="shared" si="17"/>
        <v>0.59595959595959591</v>
      </c>
    </row>
    <row r="360" spans="1:32" ht="12.75">
      <c r="A360" s="3"/>
      <c r="B360" s="29"/>
      <c r="C360" s="29" t="s">
        <v>5</v>
      </c>
      <c r="D360" s="5" t="s">
        <v>14</v>
      </c>
      <c r="E360" s="125" t="s">
        <v>23</v>
      </c>
      <c r="F360" s="101"/>
      <c r="G360" s="101"/>
      <c r="H360" s="15"/>
      <c r="I360" s="16"/>
      <c r="J360" s="89"/>
      <c r="K360" s="89"/>
      <c r="L360" s="89"/>
      <c r="M360" s="119" t="s">
        <v>12544</v>
      </c>
      <c r="N360" s="105"/>
      <c r="O360" s="8"/>
      <c r="P360" s="9"/>
      <c r="Q360" s="30"/>
      <c r="R360" s="45"/>
      <c r="S360" s="123"/>
      <c r="T360" s="45"/>
      <c r="U360" s="11"/>
      <c r="V360" s="12"/>
      <c r="W360" s="12"/>
      <c r="X360" s="11"/>
      <c r="Y360" s="42"/>
      <c r="Z360" s="11"/>
      <c r="AA360" s="13"/>
      <c r="AB360" s="13"/>
      <c r="AC360" s="13"/>
      <c r="AD360" s="13"/>
      <c r="AE360" s="13"/>
      <c r="AF360" s="14"/>
    </row>
    <row r="361" spans="1:32" ht="25.5" hidden="1">
      <c r="A361" s="3" t="s">
        <v>657</v>
      </c>
      <c r="B361" s="29"/>
      <c r="C361" s="29" t="s">
        <v>79</v>
      </c>
      <c r="D361" s="5" t="s">
        <v>6</v>
      </c>
      <c r="E361" s="5" t="s">
        <v>7</v>
      </c>
      <c r="F361" s="101"/>
      <c r="G361" s="101"/>
      <c r="H361" s="15" t="s">
        <v>658</v>
      </c>
      <c r="I361" s="16" t="s">
        <v>659</v>
      </c>
      <c r="J361" s="89"/>
      <c r="K361" s="89"/>
      <c r="L361" s="89"/>
      <c r="M361" s="89"/>
      <c r="N361" s="40" t="s">
        <v>660</v>
      </c>
      <c r="O361" s="8">
        <v>5950</v>
      </c>
      <c r="P361" s="9"/>
      <c r="Q361" s="30">
        <v>44138</v>
      </c>
      <c r="R361" s="45"/>
      <c r="S361" s="45"/>
      <c r="T361" s="45"/>
      <c r="U361" s="11">
        <v>2020</v>
      </c>
      <c r="V361" s="12">
        <v>12</v>
      </c>
      <c r="W361" s="12">
        <v>34</v>
      </c>
      <c r="X361" s="11" t="s">
        <v>8</v>
      </c>
      <c r="Y361" s="9" t="s">
        <v>135</v>
      </c>
      <c r="Z361" s="11" t="s">
        <v>9</v>
      </c>
      <c r="AA361" s="13">
        <v>1800</v>
      </c>
      <c r="AB361" s="13">
        <v>500</v>
      </c>
      <c r="AC361" s="13">
        <v>0</v>
      </c>
      <c r="AD361" s="13">
        <f t="shared" si="15"/>
        <v>2300</v>
      </c>
      <c r="AE361" s="13">
        <f t="shared" si="16"/>
        <v>3650</v>
      </c>
      <c r="AF361" s="14">
        <f t="shared" si="17"/>
        <v>0.61344537815126055</v>
      </c>
    </row>
    <row r="362" spans="1:32" ht="51" hidden="1">
      <c r="A362" s="3" t="s">
        <v>661</v>
      </c>
      <c r="B362" s="29"/>
      <c r="C362" s="29" t="s">
        <v>19</v>
      </c>
      <c r="D362" s="5" t="s">
        <v>14</v>
      </c>
      <c r="E362" s="5" t="s">
        <v>13</v>
      </c>
      <c r="F362" s="101"/>
      <c r="G362" s="101"/>
      <c r="H362" s="15" t="s">
        <v>625</v>
      </c>
      <c r="I362" s="16" t="s">
        <v>626</v>
      </c>
      <c r="J362" s="89"/>
      <c r="K362" s="89"/>
      <c r="L362" s="89"/>
      <c r="M362" s="89"/>
      <c r="N362" s="40" t="s">
        <v>662</v>
      </c>
      <c r="O362" s="8">
        <v>0</v>
      </c>
      <c r="P362" s="9"/>
      <c r="Q362" s="30">
        <v>44138</v>
      </c>
      <c r="R362" s="45"/>
      <c r="S362" s="45"/>
      <c r="T362" s="45"/>
      <c r="U362" s="11">
        <v>2021</v>
      </c>
      <c r="V362" s="12">
        <v>5</v>
      </c>
      <c r="W362" s="12">
        <v>30</v>
      </c>
      <c r="X362" s="11" t="s">
        <v>8</v>
      </c>
      <c r="Y362" s="9" t="s">
        <v>151</v>
      </c>
      <c r="Z362" s="11" t="s">
        <v>9</v>
      </c>
      <c r="AA362" s="13">
        <v>7886.15</v>
      </c>
      <c r="AB362" s="13">
        <v>1313.7</v>
      </c>
      <c r="AC362" s="13">
        <v>768.46</v>
      </c>
      <c r="AD362" s="13">
        <f t="shared" si="15"/>
        <v>9968.3100000000013</v>
      </c>
      <c r="AE362" s="13">
        <f t="shared" si="16"/>
        <v>-9968.3100000000013</v>
      </c>
      <c r="AF362" s="14" t="e">
        <f t="shared" si="17"/>
        <v>#DIV/0!</v>
      </c>
    </row>
    <row r="363" spans="1:32" ht="51" hidden="1">
      <c r="A363" s="3" t="s">
        <v>661</v>
      </c>
      <c r="B363" s="29"/>
      <c r="C363" s="29" t="s">
        <v>79</v>
      </c>
      <c r="D363" s="5" t="s">
        <v>14</v>
      </c>
      <c r="E363" s="5" t="s">
        <v>13</v>
      </c>
      <c r="F363" s="101"/>
      <c r="G363" s="101"/>
      <c r="H363" s="15" t="s">
        <v>625</v>
      </c>
      <c r="I363" s="16" t="s">
        <v>626</v>
      </c>
      <c r="J363" s="89"/>
      <c r="K363" s="89"/>
      <c r="L363" s="89"/>
      <c r="M363" s="89"/>
      <c r="N363" s="40" t="s">
        <v>662</v>
      </c>
      <c r="O363" s="8">
        <v>45676</v>
      </c>
      <c r="P363" s="9" t="s">
        <v>663</v>
      </c>
      <c r="Q363" s="30">
        <v>44138</v>
      </c>
      <c r="R363" s="45"/>
      <c r="S363" s="45"/>
      <c r="T363" s="45"/>
      <c r="U363" s="11">
        <v>2020</v>
      </c>
      <c r="V363" s="12">
        <v>12</v>
      </c>
      <c r="W363" s="12">
        <v>30</v>
      </c>
      <c r="X363" s="11" t="s">
        <v>8</v>
      </c>
      <c r="Y363" s="9" t="s">
        <v>151</v>
      </c>
      <c r="Z363" s="11" t="s">
        <v>9</v>
      </c>
      <c r="AA363" s="13">
        <v>15000</v>
      </c>
      <c r="AB363" s="13">
        <v>22020.53</v>
      </c>
      <c r="AC363" s="13">
        <v>608.84</v>
      </c>
      <c r="AD363" s="13">
        <f t="shared" si="15"/>
        <v>37629.369999999995</v>
      </c>
      <c r="AE363" s="13">
        <f t="shared" si="16"/>
        <v>8046.6300000000047</v>
      </c>
      <c r="AF363" s="14">
        <f t="shared" si="17"/>
        <v>0.17616757159120774</v>
      </c>
    </row>
    <row r="364" spans="1:32" ht="12.75">
      <c r="A364" s="3"/>
      <c r="B364" s="29"/>
      <c r="C364" s="29" t="s">
        <v>5</v>
      </c>
      <c r="D364" s="5" t="s">
        <v>14</v>
      </c>
      <c r="E364" s="125" t="s">
        <v>13</v>
      </c>
      <c r="F364" s="101"/>
      <c r="G364" s="101"/>
      <c r="H364" s="15"/>
      <c r="I364" s="16"/>
      <c r="J364" s="89"/>
      <c r="K364" s="89"/>
      <c r="L364" s="89"/>
      <c r="M364" s="119" t="s">
        <v>12544</v>
      </c>
      <c r="N364" s="105"/>
      <c r="O364" s="8"/>
      <c r="P364" s="9"/>
      <c r="Q364" s="30"/>
      <c r="R364" s="45"/>
      <c r="S364" s="123"/>
      <c r="T364" s="45"/>
      <c r="U364" s="11"/>
      <c r="V364" s="12"/>
      <c r="W364" s="12"/>
      <c r="X364" s="11"/>
      <c r="Y364" s="42"/>
      <c r="Z364" s="11"/>
      <c r="AA364" s="13"/>
      <c r="AB364" s="13"/>
      <c r="AC364" s="13"/>
      <c r="AD364" s="13"/>
      <c r="AE364" s="13"/>
      <c r="AF364" s="14"/>
    </row>
    <row r="365" spans="1:32" ht="51" hidden="1">
      <c r="A365" s="3" t="s">
        <v>664</v>
      </c>
      <c r="B365" s="29"/>
      <c r="C365" s="29" t="s">
        <v>79</v>
      </c>
      <c r="D365" s="5" t="s">
        <v>14</v>
      </c>
      <c r="E365" s="5" t="s">
        <v>23</v>
      </c>
      <c r="F365" s="101"/>
      <c r="G365" s="101"/>
      <c r="H365" s="15" t="s">
        <v>625</v>
      </c>
      <c r="I365" s="16" t="s">
        <v>626</v>
      </c>
      <c r="J365" s="89"/>
      <c r="K365" s="89"/>
      <c r="L365" s="89"/>
      <c r="M365" s="89"/>
      <c r="N365" s="43"/>
      <c r="O365" s="8">
        <v>57940</v>
      </c>
      <c r="P365" s="9" t="s">
        <v>663</v>
      </c>
      <c r="Q365" s="30">
        <v>44138</v>
      </c>
      <c r="R365" s="45"/>
      <c r="S365" s="45"/>
      <c r="T365" s="45"/>
      <c r="U365" s="11">
        <v>2021</v>
      </c>
      <c r="V365" s="12">
        <v>2</v>
      </c>
      <c r="W365" s="12">
        <v>30</v>
      </c>
      <c r="X365" s="11" t="s">
        <v>8</v>
      </c>
      <c r="Y365" s="9" t="s">
        <v>121</v>
      </c>
      <c r="Z365" s="11" t="s">
        <v>9</v>
      </c>
      <c r="AA365" s="13">
        <v>19508.25</v>
      </c>
      <c r="AB365" s="13">
        <v>18864.03</v>
      </c>
      <c r="AC365" s="13">
        <v>2997.24</v>
      </c>
      <c r="AD365" s="13">
        <f t="shared" si="15"/>
        <v>41369.519999999997</v>
      </c>
      <c r="AE365" s="13">
        <f t="shared" si="16"/>
        <v>16570.480000000003</v>
      </c>
      <c r="AF365" s="14">
        <f t="shared" si="17"/>
        <v>0.28599378667587166</v>
      </c>
    </row>
    <row r="366" spans="1:32" ht="38.25" hidden="1">
      <c r="A366" s="3" t="s">
        <v>665</v>
      </c>
      <c r="B366" s="29"/>
      <c r="C366" s="29" t="s">
        <v>79</v>
      </c>
      <c r="D366" s="5" t="s">
        <v>12</v>
      </c>
      <c r="E366" s="5" t="s">
        <v>26</v>
      </c>
      <c r="F366" s="101"/>
      <c r="G366" s="101"/>
      <c r="H366" s="15" t="s">
        <v>666</v>
      </c>
      <c r="I366" s="16" t="s">
        <v>667</v>
      </c>
      <c r="J366" s="89"/>
      <c r="K366" s="89"/>
      <c r="L366" s="89"/>
      <c r="M366" s="89"/>
      <c r="N366"/>
      <c r="O366" s="8">
        <v>101000</v>
      </c>
      <c r="P366" s="9"/>
      <c r="Q366" s="30">
        <v>44137</v>
      </c>
      <c r="R366" s="45"/>
      <c r="S366" s="45"/>
      <c r="T366" s="45"/>
      <c r="U366" s="11">
        <v>2021</v>
      </c>
      <c r="V366" s="12">
        <v>2</v>
      </c>
      <c r="W366" s="12">
        <v>6</v>
      </c>
      <c r="X366" s="11" t="s">
        <v>8</v>
      </c>
      <c r="Y366" s="9" t="s">
        <v>668</v>
      </c>
      <c r="Z366" s="11" t="s">
        <v>9</v>
      </c>
      <c r="AA366" s="13">
        <v>25057.8</v>
      </c>
      <c r="AB366" s="13">
        <v>36451.279999999999</v>
      </c>
      <c r="AC366" s="13">
        <v>2479.86</v>
      </c>
      <c r="AD366" s="13">
        <f t="shared" si="15"/>
        <v>63988.94</v>
      </c>
      <c r="AE366" s="13">
        <f t="shared" si="16"/>
        <v>37011.06</v>
      </c>
      <c r="AF366" s="14">
        <f t="shared" si="17"/>
        <v>0.36644613861386138</v>
      </c>
    </row>
    <row r="367" spans="1:32" ht="25.5" hidden="1">
      <c r="A367" s="3" t="s">
        <v>669</v>
      </c>
      <c r="B367" s="29"/>
      <c r="C367" s="29" t="s">
        <v>79</v>
      </c>
      <c r="D367" s="5" t="s">
        <v>12</v>
      </c>
      <c r="E367" s="5" t="s">
        <v>13</v>
      </c>
      <c r="F367" s="101"/>
      <c r="G367" s="101"/>
      <c r="H367" s="15" t="s">
        <v>670</v>
      </c>
      <c r="I367" s="16" t="s">
        <v>671</v>
      </c>
      <c r="J367" s="89"/>
      <c r="K367" s="89"/>
      <c r="L367" s="89"/>
      <c r="M367" s="89"/>
      <c r="N367"/>
      <c r="O367" s="8">
        <v>4272.6000000000004</v>
      </c>
      <c r="P367" s="9"/>
      <c r="Q367" s="30">
        <v>44137</v>
      </c>
      <c r="R367" s="45"/>
      <c r="S367" s="45"/>
      <c r="T367" s="45"/>
      <c r="U367" s="11">
        <v>2021</v>
      </c>
      <c r="V367" s="12">
        <v>3</v>
      </c>
      <c r="W367" s="12">
        <v>84</v>
      </c>
      <c r="X367" s="11" t="s">
        <v>8</v>
      </c>
      <c r="Y367" s="9" t="s">
        <v>200</v>
      </c>
      <c r="Z367" s="11" t="s">
        <v>9</v>
      </c>
      <c r="AA367" s="13">
        <v>1486</v>
      </c>
      <c r="AB367" s="13">
        <v>715.7</v>
      </c>
      <c r="AC367" s="13">
        <v>0</v>
      </c>
      <c r="AD367" s="13">
        <f t="shared" si="15"/>
        <v>2201.6999999999998</v>
      </c>
      <c r="AE367" s="13">
        <f t="shared" si="16"/>
        <v>2070.9000000000005</v>
      </c>
      <c r="AF367" s="14">
        <f t="shared" si="17"/>
        <v>0.48469316107288313</v>
      </c>
    </row>
    <row r="368" spans="1:32" ht="25.5" hidden="1">
      <c r="A368" s="3" t="s">
        <v>672</v>
      </c>
      <c r="B368" s="29"/>
      <c r="C368" s="29" t="s">
        <v>79</v>
      </c>
      <c r="D368" s="5" t="s">
        <v>40</v>
      </c>
      <c r="E368" s="5" t="s">
        <v>41</v>
      </c>
      <c r="F368" s="101"/>
      <c r="G368" s="101"/>
      <c r="H368" s="15" t="s">
        <v>647</v>
      </c>
      <c r="I368" s="16" t="s">
        <v>648</v>
      </c>
      <c r="J368" s="89"/>
      <c r="K368" s="89"/>
      <c r="L368" s="89"/>
      <c r="M368" s="89"/>
      <c r="N368" s="40" t="s">
        <v>673</v>
      </c>
      <c r="O368" s="8">
        <v>44905.5</v>
      </c>
      <c r="P368" s="9"/>
      <c r="Q368" s="30">
        <v>44137</v>
      </c>
      <c r="R368" s="45"/>
      <c r="S368" s="45"/>
      <c r="T368" s="45"/>
      <c r="U368" s="11">
        <v>2020</v>
      </c>
      <c r="V368" s="12">
        <v>12</v>
      </c>
      <c r="W368" s="12">
        <v>13</v>
      </c>
      <c r="X368" s="11" t="s">
        <v>8</v>
      </c>
      <c r="Y368" s="9" t="s">
        <v>650</v>
      </c>
      <c r="Z368" s="11" t="s">
        <v>9</v>
      </c>
      <c r="AA368" s="13">
        <v>14700</v>
      </c>
      <c r="AB368" s="13">
        <v>2397.48</v>
      </c>
      <c r="AC368" s="13">
        <v>167.43</v>
      </c>
      <c r="AD368" s="13">
        <f t="shared" si="15"/>
        <v>17264.91</v>
      </c>
      <c r="AE368" s="13">
        <f t="shared" si="16"/>
        <v>27640.59</v>
      </c>
      <c r="AF368" s="14">
        <f t="shared" si="17"/>
        <v>0.61552794201155758</v>
      </c>
    </row>
    <row r="369" spans="1:32" ht="25.5" hidden="1">
      <c r="A369" s="3" t="s">
        <v>674</v>
      </c>
      <c r="B369" s="29"/>
      <c r="C369" s="29" t="s">
        <v>79</v>
      </c>
      <c r="D369" s="5" t="s">
        <v>6</v>
      </c>
      <c r="E369" s="5" t="s">
        <v>99</v>
      </c>
      <c r="F369" s="101"/>
      <c r="G369" s="101"/>
      <c r="H369" s="15" t="s">
        <v>675</v>
      </c>
      <c r="I369" s="16" t="s">
        <v>676</v>
      </c>
      <c r="J369" s="89"/>
      <c r="K369" s="89"/>
      <c r="L369" s="89"/>
      <c r="M369" s="89"/>
      <c r="N369"/>
      <c r="O369" s="8">
        <v>11000</v>
      </c>
      <c r="P369" s="9"/>
      <c r="Q369" s="30">
        <v>44133</v>
      </c>
      <c r="R369" s="45"/>
      <c r="S369" s="45"/>
      <c r="T369" s="45"/>
      <c r="U369" s="11">
        <v>2020</v>
      </c>
      <c r="V369" s="12">
        <v>12</v>
      </c>
      <c r="W369" s="12">
        <v>34</v>
      </c>
      <c r="X369" s="11" t="s">
        <v>8</v>
      </c>
      <c r="Y369" s="9" t="s">
        <v>135</v>
      </c>
      <c r="Z369" s="11" t="s">
        <v>9</v>
      </c>
      <c r="AA369" s="13">
        <v>4200</v>
      </c>
      <c r="AB369" s="13">
        <v>2661.61</v>
      </c>
      <c r="AC369" s="13">
        <v>0</v>
      </c>
      <c r="AD369" s="13">
        <f t="shared" si="15"/>
        <v>6861.6100000000006</v>
      </c>
      <c r="AE369" s="13">
        <f t="shared" si="16"/>
        <v>4138.3899999999994</v>
      </c>
      <c r="AF369" s="14">
        <f t="shared" si="17"/>
        <v>0.37621727272727268</v>
      </c>
    </row>
    <row r="370" spans="1:32" ht="12.75">
      <c r="A370" s="3"/>
      <c r="B370" s="29"/>
      <c r="C370" s="29" t="s">
        <v>5</v>
      </c>
      <c r="D370" s="5" t="s">
        <v>40</v>
      </c>
      <c r="E370" s="125" t="s">
        <v>7</v>
      </c>
      <c r="F370" s="101"/>
      <c r="G370" s="101"/>
      <c r="H370" s="15"/>
      <c r="I370" s="16"/>
      <c r="J370" s="89"/>
      <c r="K370" s="89"/>
      <c r="L370" s="89"/>
      <c r="M370" s="119" t="s">
        <v>12544</v>
      </c>
      <c r="O370" s="8"/>
      <c r="P370" s="9"/>
      <c r="Q370" s="30"/>
      <c r="R370" s="45"/>
      <c r="S370" s="123"/>
      <c r="T370" s="45"/>
      <c r="U370" s="11"/>
      <c r="V370" s="12"/>
      <c r="W370" s="12"/>
      <c r="X370" s="11"/>
      <c r="Y370" s="42"/>
      <c r="Z370" s="11"/>
      <c r="AA370" s="13"/>
      <c r="AB370" s="13"/>
      <c r="AC370" s="13"/>
      <c r="AD370" s="13"/>
      <c r="AE370" s="13"/>
      <c r="AF370" s="14"/>
    </row>
    <row r="371" spans="1:32" ht="51" hidden="1">
      <c r="A371" s="3" t="s">
        <v>677</v>
      </c>
      <c r="B371" s="29"/>
      <c r="C371" s="29" t="s">
        <v>79</v>
      </c>
      <c r="D371" s="5" t="s">
        <v>6</v>
      </c>
      <c r="E371" s="5" t="s">
        <v>7</v>
      </c>
      <c r="F371" s="101"/>
      <c r="G371" s="101"/>
      <c r="H371" s="15" t="s">
        <v>678</v>
      </c>
      <c r="I371" s="16" t="s">
        <v>679</v>
      </c>
      <c r="J371" s="89"/>
      <c r="K371" s="89"/>
      <c r="L371" s="89"/>
      <c r="M371" s="89"/>
      <c r="N371"/>
      <c r="O371" s="8">
        <v>33100</v>
      </c>
      <c r="P371" s="9"/>
      <c r="Q371" s="30">
        <v>44133</v>
      </c>
      <c r="R371" s="45"/>
      <c r="S371" s="45"/>
      <c r="T371" s="45"/>
      <c r="U371" s="11">
        <v>2021</v>
      </c>
      <c r="V371" s="12">
        <v>2</v>
      </c>
      <c r="W371" s="12">
        <v>33</v>
      </c>
      <c r="X371" s="11" t="s">
        <v>8</v>
      </c>
      <c r="Y371" s="9" t="s">
        <v>108</v>
      </c>
      <c r="Z371" s="11" t="s">
        <v>9</v>
      </c>
      <c r="AA371" s="13">
        <v>9010</v>
      </c>
      <c r="AB371" s="13">
        <v>9819</v>
      </c>
      <c r="AC371" s="13">
        <v>1466.79</v>
      </c>
      <c r="AD371" s="13">
        <f t="shared" si="15"/>
        <v>20295.79</v>
      </c>
      <c r="AE371" s="13">
        <f t="shared" si="16"/>
        <v>12804.21</v>
      </c>
      <c r="AF371" s="14">
        <f t="shared" si="17"/>
        <v>0.38683413897280966</v>
      </c>
    </row>
    <row r="372" spans="1:32" ht="25.5" hidden="1">
      <c r="A372" s="3" t="s">
        <v>680</v>
      </c>
      <c r="B372" s="29"/>
      <c r="C372" s="29" t="s">
        <v>79</v>
      </c>
      <c r="D372" s="5" t="s">
        <v>6</v>
      </c>
      <c r="E372" s="5" t="s">
        <v>41</v>
      </c>
      <c r="F372" s="101"/>
      <c r="G372" s="101"/>
      <c r="H372" s="15" t="s">
        <v>681</v>
      </c>
      <c r="I372" s="16" t="s">
        <v>682</v>
      </c>
      <c r="J372" s="89"/>
      <c r="K372" s="89"/>
      <c r="L372" s="89"/>
      <c r="M372" s="89"/>
      <c r="N372" s="17" t="s">
        <v>683</v>
      </c>
      <c r="O372" s="8">
        <v>5550</v>
      </c>
      <c r="P372" s="9"/>
      <c r="Q372" s="10">
        <v>44131</v>
      </c>
      <c r="R372" s="45"/>
      <c r="S372" s="45"/>
      <c r="T372" s="45"/>
      <c r="U372" s="11">
        <v>2020</v>
      </c>
      <c r="V372" s="12">
        <v>12</v>
      </c>
      <c r="W372" s="12">
        <v>13</v>
      </c>
      <c r="X372" s="11" t="s">
        <v>8</v>
      </c>
      <c r="Y372" s="9" t="s">
        <v>650</v>
      </c>
      <c r="Z372" s="11" t="s">
        <v>9</v>
      </c>
      <c r="AA372" s="13">
        <v>0</v>
      </c>
      <c r="AB372" s="13">
        <v>0</v>
      </c>
      <c r="AC372" s="13">
        <v>0</v>
      </c>
      <c r="AD372" s="13">
        <f t="shared" si="15"/>
        <v>0</v>
      </c>
      <c r="AE372" s="13">
        <f t="shared" si="16"/>
        <v>5550</v>
      </c>
      <c r="AF372" s="14">
        <f t="shared" si="17"/>
        <v>1</v>
      </c>
    </row>
    <row r="373" spans="1:32" ht="51" hidden="1">
      <c r="A373" s="3" t="s">
        <v>684</v>
      </c>
      <c r="B373" s="29"/>
      <c r="C373" s="29" t="s">
        <v>79</v>
      </c>
      <c r="D373" s="5" t="s">
        <v>14</v>
      </c>
      <c r="E373" s="5" t="s">
        <v>47</v>
      </c>
      <c r="F373" s="101"/>
      <c r="G373" s="101"/>
      <c r="H373" s="15" t="s">
        <v>625</v>
      </c>
      <c r="I373" s="16" t="s">
        <v>626</v>
      </c>
      <c r="J373" s="89"/>
      <c r="K373" s="89"/>
      <c r="L373" s="89"/>
      <c r="M373" s="89"/>
      <c r="N373"/>
      <c r="O373" s="8">
        <v>16800</v>
      </c>
      <c r="P373" s="9"/>
      <c r="Q373" s="30">
        <v>44131</v>
      </c>
      <c r="R373" s="45"/>
      <c r="S373" s="45"/>
      <c r="T373" s="45"/>
      <c r="U373" s="11">
        <v>2021</v>
      </c>
      <c r="V373" s="12">
        <v>3</v>
      </c>
      <c r="W373" s="12">
        <v>30</v>
      </c>
      <c r="X373" s="11" t="s">
        <v>8</v>
      </c>
      <c r="Y373" s="9" t="s">
        <v>94</v>
      </c>
      <c r="Z373" s="11" t="s">
        <v>9</v>
      </c>
      <c r="AA373" s="13">
        <v>3590</v>
      </c>
      <c r="AB373" s="13">
        <v>1576.3</v>
      </c>
      <c r="AC373" s="13">
        <v>802.7</v>
      </c>
      <c r="AD373" s="13">
        <f t="shared" si="15"/>
        <v>5969</v>
      </c>
      <c r="AE373" s="13">
        <f t="shared" si="16"/>
        <v>10831</v>
      </c>
      <c r="AF373" s="14">
        <f t="shared" si="17"/>
        <v>0.64470238095238097</v>
      </c>
    </row>
    <row r="374" spans="1:32" ht="25.5" hidden="1">
      <c r="A374" s="3" t="s">
        <v>685</v>
      </c>
      <c r="B374" s="29"/>
      <c r="C374" s="29" t="s">
        <v>79</v>
      </c>
      <c r="D374" s="5" t="s">
        <v>10</v>
      </c>
      <c r="E374" s="5" t="s">
        <v>13</v>
      </c>
      <c r="F374" s="101"/>
      <c r="G374" s="101"/>
      <c r="H374" s="15" t="s">
        <v>686</v>
      </c>
      <c r="I374" s="16" t="s">
        <v>687</v>
      </c>
      <c r="J374" s="89"/>
      <c r="K374" s="89"/>
      <c r="L374" s="89"/>
      <c r="M374" s="89"/>
      <c r="N374" s="17"/>
      <c r="O374" s="8">
        <v>3770.6</v>
      </c>
      <c r="P374" s="9"/>
      <c r="Q374" s="30">
        <v>44131</v>
      </c>
      <c r="R374" s="45"/>
      <c r="S374" s="45"/>
      <c r="T374" s="45"/>
      <c r="U374" s="11">
        <v>2021</v>
      </c>
      <c r="V374" s="12">
        <v>4</v>
      </c>
      <c r="W374" s="12">
        <v>47</v>
      </c>
      <c r="X374" s="11" t="s">
        <v>8</v>
      </c>
      <c r="Y374" s="9" t="s">
        <v>200</v>
      </c>
      <c r="Z374" s="11" t="s">
        <v>9</v>
      </c>
      <c r="AA374" s="13">
        <v>1738</v>
      </c>
      <c r="AB374" s="13">
        <v>531.4</v>
      </c>
      <c r="AC374" s="13">
        <v>0</v>
      </c>
      <c r="AD374" s="13">
        <f t="shared" si="15"/>
        <v>2269.4</v>
      </c>
      <c r="AE374" s="13">
        <f t="shared" si="16"/>
        <v>1501.1999999999998</v>
      </c>
      <c r="AF374" s="14">
        <f t="shared" si="17"/>
        <v>0.39813292314220544</v>
      </c>
    </row>
    <row r="375" spans="1:32" ht="12.75">
      <c r="A375" s="3"/>
      <c r="B375" s="29"/>
      <c r="C375" s="29" t="s">
        <v>5</v>
      </c>
      <c r="D375" s="5" t="s">
        <v>40</v>
      </c>
      <c r="E375" s="125" t="s">
        <v>41</v>
      </c>
      <c r="F375" s="101"/>
      <c r="G375" s="101"/>
      <c r="H375" s="15"/>
      <c r="I375" s="16"/>
      <c r="J375" s="89"/>
      <c r="K375" s="89"/>
      <c r="L375" s="89"/>
      <c r="M375" s="119" t="s">
        <v>12544</v>
      </c>
      <c r="N375" s="103"/>
      <c r="O375" s="8"/>
      <c r="P375" s="9"/>
      <c r="Q375" s="30"/>
      <c r="R375" s="45"/>
      <c r="S375" s="123"/>
      <c r="T375" s="45"/>
      <c r="U375" s="11"/>
      <c r="V375" s="12"/>
      <c r="W375" s="12"/>
      <c r="X375" s="11"/>
      <c r="Y375" s="9"/>
      <c r="Z375" s="11"/>
      <c r="AA375" s="13"/>
      <c r="AB375" s="13"/>
      <c r="AC375" s="13"/>
      <c r="AD375" s="13"/>
      <c r="AE375" s="13"/>
      <c r="AF375" s="14"/>
    </row>
    <row r="376" spans="1:32" ht="25.5" hidden="1">
      <c r="A376" s="3" t="s">
        <v>688</v>
      </c>
      <c r="B376" s="29"/>
      <c r="C376" s="29" t="s">
        <v>79</v>
      </c>
      <c r="D376" s="5" t="s">
        <v>12</v>
      </c>
      <c r="E376" s="5" t="s">
        <v>48</v>
      </c>
      <c r="F376" s="101"/>
      <c r="G376" s="101"/>
      <c r="H376" s="15" t="s">
        <v>689</v>
      </c>
      <c r="I376" s="16" t="s">
        <v>690</v>
      </c>
      <c r="J376" s="89"/>
      <c r="K376" s="89"/>
      <c r="L376" s="89"/>
      <c r="M376" s="89"/>
      <c r="N376" s="17"/>
      <c r="O376" s="8">
        <v>6000</v>
      </c>
      <c r="P376" s="9"/>
      <c r="Q376" s="30">
        <v>44131</v>
      </c>
      <c r="R376" s="45"/>
      <c r="S376" s="45"/>
      <c r="T376" s="45"/>
      <c r="U376" s="11">
        <v>2020</v>
      </c>
      <c r="V376" s="12">
        <v>11</v>
      </c>
      <c r="W376" s="12">
        <v>84</v>
      </c>
      <c r="X376" s="11" t="s">
        <v>8</v>
      </c>
      <c r="Y376" s="9" t="s">
        <v>117</v>
      </c>
      <c r="Z376" s="11" t="s">
        <v>9</v>
      </c>
      <c r="AA376" s="13">
        <v>530</v>
      </c>
      <c r="AB376" s="13">
        <v>2762.5</v>
      </c>
      <c r="AC376" s="13">
        <v>538.46</v>
      </c>
      <c r="AD376" s="13">
        <f t="shared" si="15"/>
        <v>3830.96</v>
      </c>
      <c r="AE376" s="13">
        <f t="shared" si="16"/>
        <v>2169.04</v>
      </c>
      <c r="AF376" s="14">
        <f t="shared" si="17"/>
        <v>0.36150666666666664</v>
      </c>
    </row>
    <row r="377" spans="1:32" ht="38.25" hidden="1">
      <c r="A377" s="3" t="s">
        <v>691</v>
      </c>
      <c r="B377" s="29"/>
      <c r="C377" s="29" t="s">
        <v>19</v>
      </c>
      <c r="D377" s="5" t="s">
        <v>36</v>
      </c>
      <c r="E377" s="5" t="s">
        <v>11</v>
      </c>
      <c r="F377" s="101"/>
      <c r="G377" s="101"/>
      <c r="H377" s="15" t="s">
        <v>692</v>
      </c>
      <c r="I377" s="16" t="s">
        <v>693</v>
      </c>
      <c r="J377" s="89"/>
      <c r="K377" s="89"/>
      <c r="L377" s="89"/>
      <c r="M377" s="89"/>
      <c r="N377" s="17"/>
      <c r="O377" s="8">
        <v>16191.4</v>
      </c>
      <c r="P377" s="9" t="s">
        <v>694</v>
      </c>
      <c r="Q377" s="30">
        <v>44131</v>
      </c>
      <c r="R377" s="45"/>
      <c r="S377" s="45"/>
      <c r="T377" s="45"/>
      <c r="U377" s="11">
        <v>2021</v>
      </c>
      <c r="V377" s="12">
        <v>5</v>
      </c>
      <c r="W377" s="12">
        <v>31</v>
      </c>
      <c r="X377" s="11" t="s">
        <v>8</v>
      </c>
      <c r="Y377" s="9"/>
      <c r="Z377" s="11" t="s">
        <v>9</v>
      </c>
      <c r="AA377" s="13"/>
      <c r="AB377" s="13"/>
      <c r="AC377" s="13"/>
      <c r="AD377" s="13">
        <f t="shared" si="15"/>
        <v>0</v>
      </c>
      <c r="AE377" s="13">
        <f t="shared" si="16"/>
        <v>16191.4</v>
      </c>
      <c r="AF377" s="14">
        <f t="shared" si="17"/>
        <v>1</v>
      </c>
    </row>
    <row r="378" spans="1:32" ht="25.5" hidden="1">
      <c r="A378" s="3" t="s">
        <v>695</v>
      </c>
      <c r="B378" s="29"/>
      <c r="C378" s="29" t="s">
        <v>79</v>
      </c>
      <c r="D378" s="5" t="s">
        <v>12</v>
      </c>
      <c r="E378" s="5" t="s">
        <v>26</v>
      </c>
      <c r="F378" s="101"/>
      <c r="G378" s="101"/>
      <c r="H378" s="15" t="s">
        <v>696</v>
      </c>
      <c r="I378" s="15" t="s">
        <v>696</v>
      </c>
      <c r="J378" s="88"/>
      <c r="K378" s="88"/>
      <c r="L378" s="88"/>
      <c r="M378" s="88"/>
      <c r="N378" s="17" t="s">
        <v>697</v>
      </c>
      <c r="O378" s="8">
        <v>2305.1999999999998</v>
      </c>
      <c r="P378" s="9"/>
      <c r="Q378" s="30">
        <v>44130</v>
      </c>
      <c r="R378" s="45"/>
      <c r="S378" s="45"/>
      <c r="T378" s="45"/>
      <c r="U378" s="11">
        <v>2021</v>
      </c>
      <c r="V378" s="12">
        <v>1</v>
      </c>
      <c r="W378" s="12">
        <v>13</v>
      </c>
      <c r="X378" s="11" t="s">
        <v>8</v>
      </c>
      <c r="Y378" s="9" t="s">
        <v>668</v>
      </c>
      <c r="Z378" s="11" t="s">
        <v>9</v>
      </c>
      <c r="AA378" s="13">
        <v>1012</v>
      </c>
      <c r="AB378" s="13">
        <v>218.2</v>
      </c>
      <c r="AC378" s="13">
        <v>906.1</v>
      </c>
      <c r="AD378" s="13">
        <f t="shared" si="15"/>
        <v>2136.3000000000002</v>
      </c>
      <c r="AE378" s="13">
        <f t="shared" si="16"/>
        <v>168.89999999999964</v>
      </c>
      <c r="AF378" s="14">
        <f t="shared" si="17"/>
        <v>7.3269130661113846E-2</v>
      </c>
    </row>
    <row r="379" spans="1:32" ht="38.25" hidden="1">
      <c r="A379" s="3" t="s">
        <v>695</v>
      </c>
      <c r="B379" s="29"/>
      <c r="C379" s="29" t="s">
        <v>79</v>
      </c>
      <c r="D379" s="5" t="s">
        <v>12</v>
      </c>
      <c r="E379" s="5" t="s">
        <v>26</v>
      </c>
      <c r="F379" s="101"/>
      <c r="G379" s="101"/>
      <c r="H379" s="15" t="s">
        <v>696</v>
      </c>
      <c r="I379" s="16" t="s">
        <v>698</v>
      </c>
      <c r="J379" s="89"/>
      <c r="K379" s="89"/>
      <c r="L379" s="89"/>
      <c r="M379" s="89"/>
      <c r="N379" s="17" t="s">
        <v>697</v>
      </c>
      <c r="O379" s="8">
        <v>72557.8</v>
      </c>
      <c r="P379" s="9" t="s">
        <v>699</v>
      </c>
      <c r="Q379" s="30">
        <v>44130</v>
      </c>
      <c r="R379" s="45"/>
      <c r="S379" s="45"/>
      <c r="T379" s="45"/>
      <c r="U379" s="11">
        <v>2020</v>
      </c>
      <c r="V379" s="12">
        <v>12</v>
      </c>
      <c r="W379" s="12">
        <v>13</v>
      </c>
      <c r="X379" s="11" t="s">
        <v>8</v>
      </c>
      <c r="Y379" s="9" t="s">
        <v>668</v>
      </c>
      <c r="Z379" s="11" t="s">
        <v>9</v>
      </c>
      <c r="AA379" s="13">
        <v>16597.13</v>
      </c>
      <c r="AB379" s="13">
        <v>38601.32</v>
      </c>
      <c r="AC379" s="13">
        <v>2954.82</v>
      </c>
      <c r="AD379" s="13">
        <f t="shared" si="15"/>
        <v>58153.27</v>
      </c>
      <c r="AE379" s="13">
        <f t="shared" si="16"/>
        <v>14404.530000000006</v>
      </c>
      <c r="AF379" s="14">
        <f t="shared" si="17"/>
        <v>0.19852490014857127</v>
      </c>
    </row>
    <row r="380" spans="1:32" ht="25.5" hidden="1">
      <c r="A380" s="3" t="s">
        <v>700</v>
      </c>
      <c r="B380" s="29"/>
      <c r="C380" s="29" t="s">
        <v>79</v>
      </c>
      <c r="D380" s="5" t="s">
        <v>10</v>
      </c>
      <c r="E380" s="5" t="s">
        <v>20</v>
      </c>
      <c r="F380" s="101"/>
      <c r="G380" s="101"/>
      <c r="H380" s="15" t="s">
        <v>701</v>
      </c>
      <c r="I380" s="16" t="s">
        <v>702</v>
      </c>
      <c r="J380" s="89"/>
      <c r="K380" s="89"/>
      <c r="L380" s="89"/>
      <c r="M380" s="89"/>
      <c r="N380" s="17"/>
      <c r="O380" s="8">
        <v>1250</v>
      </c>
      <c r="P380" s="9"/>
      <c r="Q380" s="30">
        <v>44130</v>
      </c>
      <c r="R380" s="45"/>
      <c r="S380" s="45"/>
      <c r="T380" s="45"/>
      <c r="U380" s="11">
        <v>2020</v>
      </c>
      <c r="V380" s="12">
        <v>11</v>
      </c>
      <c r="W380" s="12">
        <v>64</v>
      </c>
      <c r="X380" s="11" t="s">
        <v>8</v>
      </c>
      <c r="Y380" s="9" t="s">
        <v>113</v>
      </c>
      <c r="Z380" s="11" t="s">
        <v>9</v>
      </c>
      <c r="AA380" s="13">
        <v>0</v>
      </c>
      <c r="AB380" s="13">
        <v>230</v>
      </c>
      <c r="AC380" s="13">
        <v>19.09</v>
      </c>
      <c r="AD380" s="13">
        <f t="shared" si="15"/>
        <v>249.09</v>
      </c>
      <c r="AE380" s="13">
        <f t="shared" si="16"/>
        <v>1000.91</v>
      </c>
      <c r="AF380" s="14">
        <f t="shared" si="17"/>
        <v>0.800728</v>
      </c>
    </row>
    <row r="381" spans="1:32" ht="25.5" hidden="1">
      <c r="A381" s="3" t="s">
        <v>703</v>
      </c>
      <c r="B381" s="29"/>
      <c r="C381" s="29" t="s">
        <v>79</v>
      </c>
      <c r="D381" s="5" t="s">
        <v>14</v>
      </c>
      <c r="E381" s="5" t="s">
        <v>188</v>
      </c>
      <c r="F381" s="101"/>
      <c r="G381" s="101"/>
      <c r="H381" s="15" t="s">
        <v>704</v>
      </c>
      <c r="I381" s="16" t="s">
        <v>705</v>
      </c>
      <c r="J381" s="89"/>
      <c r="K381" s="89"/>
      <c r="L381" s="89"/>
      <c r="M381" s="89"/>
      <c r="N381"/>
      <c r="O381" s="8">
        <v>110</v>
      </c>
      <c r="P381" s="9"/>
      <c r="Q381" s="30">
        <v>44130</v>
      </c>
      <c r="R381" s="45"/>
      <c r="S381" s="45"/>
      <c r="T381" s="45"/>
      <c r="U381" s="11">
        <v>2020</v>
      </c>
      <c r="V381" s="12">
        <v>10</v>
      </c>
      <c r="W381" s="12">
        <v>34</v>
      </c>
      <c r="X381" s="11" t="s">
        <v>8</v>
      </c>
      <c r="Y381" s="9"/>
      <c r="Z381" s="11" t="s">
        <v>9</v>
      </c>
      <c r="AA381" s="13">
        <v>0</v>
      </c>
      <c r="AB381" s="13">
        <v>40</v>
      </c>
      <c r="AC381" s="13">
        <v>0</v>
      </c>
      <c r="AD381" s="13">
        <f t="shared" si="15"/>
        <v>40</v>
      </c>
      <c r="AE381" s="13">
        <f t="shared" si="16"/>
        <v>70</v>
      </c>
      <c r="AF381" s="14">
        <f t="shared" si="17"/>
        <v>0.63636363636363635</v>
      </c>
    </row>
    <row r="382" spans="1:32" ht="25.5" hidden="1">
      <c r="A382" s="3" t="s">
        <v>706</v>
      </c>
      <c r="B382" s="29"/>
      <c r="C382" s="29" t="s">
        <v>79</v>
      </c>
      <c r="D382" s="5" t="s">
        <v>14</v>
      </c>
      <c r="E382" s="5" t="s">
        <v>23</v>
      </c>
      <c r="F382" s="101"/>
      <c r="G382" s="101"/>
      <c r="H382" s="15" t="s">
        <v>707</v>
      </c>
      <c r="I382" s="16" t="s">
        <v>708</v>
      </c>
      <c r="J382" s="89"/>
      <c r="K382" s="89"/>
      <c r="L382" s="89"/>
      <c r="M382" s="89"/>
      <c r="N382" s="17" t="s">
        <v>709</v>
      </c>
      <c r="O382" s="8">
        <v>39584</v>
      </c>
      <c r="P382" s="9"/>
      <c r="Q382" s="30">
        <v>44127</v>
      </c>
      <c r="R382" s="45"/>
      <c r="S382" s="45"/>
      <c r="T382" s="45"/>
      <c r="U382" s="11">
        <v>2021</v>
      </c>
      <c r="V382" s="12">
        <v>2</v>
      </c>
      <c r="W382" s="12">
        <v>34</v>
      </c>
      <c r="X382" s="11" t="s">
        <v>8</v>
      </c>
      <c r="Y382" s="9" t="s">
        <v>94</v>
      </c>
      <c r="Z382" s="11" t="s">
        <v>9</v>
      </c>
      <c r="AA382" s="13">
        <v>6910</v>
      </c>
      <c r="AB382" s="13">
        <v>24971.79</v>
      </c>
      <c r="AC382" s="13">
        <v>1579.89</v>
      </c>
      <c r="AD382" s="13">
        <f t="shared" si="15"/>
        <v>33461.68</v>
      </c>
      <c r="AE382" s="13">
        <f t="shared" si="16"/>
        <v>6122.32</v>
      </c>
      <c r="AF382" s="14">
        <f t="shared" si="17"/>
        <v>0.15466653193209376</v>
      </c>
    </row>
    <row r="383" spans="1:32" ht="12.75" hidden="1">
      <c r="A383" s="3" t="s">
        <v>710</v>
      </c>
      <c r="B383" s="29"/>
      <c r="C383" s="29" t="s">
        <v>79</v>
      </c>
      <c r="D383" s="5" t="s">
        <v>10</v>
      </c>
      <c r="E383" s="5" t="s">
        <v>20</v>
      </c>
      <c r="F383" s="101"/>
      <c r="G383" s="101"/>
      <c r="H383" s="15" t="s">
        <v>237</v>
      </c>
      <c r="I383" s="16" t="s">
        <v>711</v>
      </c>
      <c r="J383" s="89"/>
      <c r="K383" s="89"/>
      <c r="L383" s="89"/>
      <c r="M383" s="89"/>
      <c r="N383" s="17"/>
      <c r="O383" s="8">
        <v>320</v>
      </c>
      <c r="P383" s="9"/>
      <c r="Q383" s="30">
        <v>44127</v>
      </c>
      <c r="R383" s="45"/>
      <c r="S383" s="45"/>
      <c r="T383" s="45"/>
      <c r="U383" s="11">
        <v>2020</v>
      </c>
      <c r="V383" s="12">
        <v>11</v>
      </c>
      <c r="W383" s="12">
        <v>86</v>
      </c>
      <c r="X383" s="11" t="s">
        <v>8</v>
      </c>
      <c r="Y383" s="9"/>
      <c r="Z383" s="11" t="s">
        <v>9</v>
      </c>
      <c r="AA383" s="13">
        <v>0</v>
      </c>
      <c r="AB383" s="13">
        <v>250.8</v>
      </c>
      <c r="AC383" s="13">
        <v>0</v>
      </c>
      <c r="AD383" s="13">
        <f t="shared" si="15"/>
        <v>250.8</v>
      </c>
      <c r="AE383" s="13">
        <f t="shared" si="16"/>
        <v>69.199999999999989</v>
      </c>
      <c r="AF383" s="14">
        <f t="shared" si="17"/>
        <v>0.21624999999999997</v>
      </c>
    </row>
    <row r="384" spans="1:32" ht="25.5" hidden="1">
      <c r="A384" s="3" t="s">
        <v>712</v>
      </c>
      <c r="B384" s="29"/>
      <c r="C384" s="29" t="s">
        <v>79</v>
      </c>
      <c r="D384" s="5" t="s">
        <v>14</v>
      </c>
      <c r="E384" s="5" t="s">
        <v>27</v>
      </c>
      <c r="F384" s="101"/>
      <c r="G384" s="101"/>
      <c r="H384" s="15" t="s">
        <v>713</v>
      </c>
      <c r="I384" s="16" t="s">
        <v>714</v>
      </c>
      <c r="J384" s="89"/>
      <c r="K384" s="89"/>
      <c r="L384" s="89"/>
      <c r="M384" s="89"/>
      <c r="N384" s="17"/>
      <c r="O384" s="8">
        <v>2250</v>
      </c>
      <c r="P384" s="9"/>
      <c r="Q384" s="30">
        <v>44126</v>
      </c>
      <c r="R384" s="45"/>
      <c r="S384" s="45"/>
      <c r="T384" s="45"/>
      <c r="U384" s="11">
        <v>2020</v>
      </c>
      <c r="V384" s="12">
        <v>10</v>
      </c>
      <c r="W384" s="12">
        <v>34</v>
      </c>
      <c r="X384" s="11" t="s">
        <v>8</v>
      </c>
      <c r="Y384" s="9"/>
      <c r="Z384" s="11" t="s">
        <v>9</v>
      </c>
      <c r="AA384" s="13">
        <v>0</v>
      </c>
      <c r="AB384" s="13">
        <v>530</v>
      </c>
      <c r="AC384" s="13">
        <v>0</v>
      </c>
      <c r="AD384" s="13">
        <f t="shared" si="15"/>
        <v>530</v>
      </c>
      <c r="AE384" s="13">
        <f t="shared" si="16"/>
        <v>1720</v>
      </c>
      <c r="AF384" s="14">
        <f t="shared" si="17"/>
        <v>0.76444444444444448</v>
      </c>
    </row>
    <row r="385" spans="1:32" ht="12.75">
      <c r="A385" s="3"/>
      <c r="B385" s="29"/>
      <c r="C385" s="29" t="s">
        <v>5</v>
      </c>
      <c r="D385" s="5" t="s">
        <v>30</v>
      </c>
      <c r="E385" s="125" t="s">
        <v>20</v>
      </c>
      <c r="F385" s="101"/>
      <c r="G385" s="101"/>
      <c r="H385" s="15"/>
      <c r="I385" s="16"/>
      <c r="J385" s="89"/>
      <c r="K385" s="89"/>
      <c r="L385" s="89"/>
      <c r="M385" s="119" t="s">
        <v>12544</v>
      </c>
      <c r="N385" s="103"/>
      <c r="O385" s="8"/>
      <c r="P385" s="9"/>
      <c r="Q385" s="30"/>
      <c r="R385" s="45"/>
      <c r="S385" s="123"/>
      <c r="T385" s="45"/>
      <c r="U385" s="11"/>
      <c r="V385" s="12"/>
      <c r="W385" s="12"/>
      <c r="X385" s="11"/>
      <c r="Y385" s="9"/>
      <c r="Z385" s="11"/>
      <c r="AA385" s="13"/>
      <c r="AB385" s="13"/>
      <c r="AC385" s="13"/>
      <c r="AD385" s="13"/>
      <c r="AE385" s="13"/>
      <c r="AF385" s="14"/>
    </row>
    <row r="386" spans="1:32" ht="38.25" hidden="1">
      <c r="A386" s="3" t="s">
        <v>715</v>
      </c>
      <c r="B386" s="29"/>
      <c r="C386" s="29" t="s">
        <v>79</v>
      </c>
      <c r="D386" s="5" t="s">
        <v>30</v>
      </c>
      <c r="E386" s="5" t="s">
        <v>15</v>
      </c>
      <c r="F386" s="101"/>
      <c r="G386" s="101"/>
      <c r="H386" s="15" t="s">
        <v>716</v>
      </c>
      <c r="I386" s="16" t="s">
        <v>717</v>
      </c>
      <c r="J386" s="89"/>
      <c r="K386" s="89"/>
      <c r="L386" s="89"/>
      <c r="M386" s="89"/>
      <c r="N386" s="17"/>
      <c r="O386" s="8">
        <v>56262.080000000002</v>
      </c>
      <c r="P386" s="9" t="s">
        <v>718</v>
      </c>
      <c r="Q386" s="30">
        <v>44126</v>
      </c>
      <c r="R386" s="45"/>
      <c r="S386" s="45"/>
      <c r="T386" s="45"/>
      <c r="U386" s="11">
        <v>2020</v>
      </c>
      <c r="V386" s="12">
        <v>12</v>
      </c>
      <c r="W386" s="12">
        <v>26</v>
      </c>
      <c r="X386" s="11" t="s">
        <v>8</v>
      </c>
      <c r="Y386" s="9" t="s">
        <v>82</v>
      </c>
      <c r="Z386" s="11" t="s">
        <v>9</v>
      </c>
      <c r="AA386" s="13">
        <v>7122</v>
      </c>
      <c r="AB386" s="13">
        <v>36492.6</v>
      </c>
      <c r="AC386" s="13">
        <v>882.76</v>
      </c>
      <c r="AD386" s="13">
        <f t="shared" si="15"/>
        <v>44497.36</v>
      </c>
      <c r="AE386" s="13">
        <f t="shared" si="16"/>
        <v>11764.720000000001</v>
      </c>
      <c r="AF386" s="14">
        <f t="shared" si="17"/>
        <v>0.20910567117319517</v>
      </c>
    </row>
    <row r="387" spans="1:32" ht="25.5" hidden="1">
      <c r="A387" s="3" t="s">
        <v>719</v>
      </c>
      <c r="B387" s="29"/>
      <c r="C387" s="29" t="s">
        <v>79</v>
      </c>
      <c r="D387" s="5" t="s">
        <v>14</v>
      </c>
      <c r="E387" s="5" t="s">
        <v>23</v>
      </c>
      <c r="F387" s="101"/>
      <c r="G387" s="101"/>
      <c r="H387" s="15" t="s">
        <v>28</v>
      </c>
      <c r="I387" s="16" t="s">
        <v>265</v>
      </c>
      <c r="J387" s="89"/>
      <c r="K387" s="89"/>
      <c r="L387" s="89"/>
      <c r="M387" s="89"/>
      <c r="N387" s="17" t="s">
        <v>720</v>
      </c>
      <c r="O387" s="8">
        <v>15500</v>
      </c>
      <c r="P387" s="9"/>
      <c r="Q387" s="30">
        <v>44126</v>
      </c>
      <c r="R387" s="45"/>
      <c r="S387" s="45"/>
      <c r="T387" s="45"/>
      <c r="U387" s="11">
        <v>2020</v>
      </c>
      <c r="V387" s="12">
        <v>12</v>
      </c>
      <c r="W387" s="12">
        <v>13</v>
      </c>
      <c r="X387" s="11" t="s">
        <v>8</v>
      </c>
      <c r="Y387" s="9" t="s">
        <v>121</v>
      </c>
      <c r="Z387" s="11" t="s">
        <v>9</v>
      </c>
      <c r="AA387" s="13">
        <v>3710</v>
      </c>
      <c r="AB387" s="13">
        <v>7762.71</v>
      </c>
      <c r="AC387" s="13">
        <v>0</v>
      </c>
      <c r="AD387" s="13">
        <f t="shared" ref="AD387:AD450" si="18">AA387+AB387+AC387</f>
        <v>11472.71</v>
      </c>
      <c r="AE387" s="13">
        <f t="shared" ref="AE387:AE450" si="19">O387-AD387</f>
        <v>4027.2900000000009</v>
      </c>
      <c r="AF387" s="14">
        <f t="shared" ref="AF387:AF450" si="20">AE387/O387</f>
        <v>0.25982516129032263</v>
      </c>
    </row>
    <row r="388" spans="1:32" ht="25.5" hidden="1">
      <c r="A388" s="3" t="s">
        <v>719</v>
      </c>
      <c r="B388" s="29"/>
      <c r="C388" s="29" t="s">
        <v>79</v>
      </c>
      <c r="D388" s="5" t="s">
        <v>14</v>
      </c>
      <c r="E388" s="5" t="s">
        <v>23</v>
      </c>
      <c r="F388" s="101"/>
      <c r="G388" s="101"/>
      <c r="H388" s="15" t="s">
        <v>28</v>
      </c>
      <c r="I388" s="16" t="s">
        <v>265</v>
      </c>
      <c r="J388" s="89"/>
      <c r="K388" s="89"/>
      <c r="L388" s="89"/>
      <c r="M388" s="89"/>
      <c r="N388" s="17" t="s">
        <v>720</v>
      </c>
      <c r="O388" s="8">
        <v>700</v>
      </c>
      <c r="P388" s="9" t="s">
        <v>721</v>
      </c>
      <c r="Q388" s="30">
        <v>44126</v>
      </c>
      <c r="R388" s="45"/>
      <c r="S388" s="45"/>
      <c r="T388" s="45"/>
      <c r="U388" s="11">
        <v>2021</v>
      </c>
      <c r="V388" s="12">
        <v>1</v>
      </c>
      <c r="W388" s="12">
        <v>13</v>
      </c>
      <c r="X388" s="11" t="s">
        <v>8</v>
      </c>
      <c r="Y388" s="9" t="s">
        <v>121</v>
      </c>
      <c r="Z388" s="11" t="s">
        <v>9</v>
      </c>
      <c r="AA388" s="13">
        <v>1590</v>
      </c>
      <c r="AB388" s="13">
        <v>100.52</v>
      </c>
      <c r="AC388" s="13">
        <v>0</v>
      </c>
      <c r="AD388" s="13">
        <f t="shared" si="18"/>
        <v>1690.52</v>
      </c>
      <c r="AE388" s="13">
        <f t="shared" si="19"/>
        <v>-990.52</v>
      </c>
      <c r="AF388" s="14">
        <f t="shared" si="20"/>
        <v>-1.4150285714285713</v>
      </c>
    </row>
    <row r="389" spans="1:32" ht="25.5" hidden="1">
      <c r="A389" s="3" t="s">
        <v>722</v>
      </c>
      <c r="B389" s="29"/>
      <c r="C389" s="29" t="s">
        <v>79</v>
      </c>
      <c r="D389" s="5" t="s">
        <v>14</v>
      </c>
      <c r="E389" s="5" t="s">
        <v>23</v>
      </c>
      <c r="F389" s="101"/>
      <c r="G389" s="101"/>
      <c r="H389" s="15" t="s">
        <v>553</v>
      </c>
      <c r="I389" s="16" t="s">
        <v>723</v>
      </c>
      <c r="J389" s="89"/>
      <c r="K389" s="89"/>
      <c r="L389" s="89"/>
      <c r="M389" s="89"/>
      <c r="N389" s="17" t="s">
        <v>724</v>
      </c>
      <c r="O389" s="8">
        <v>24751.599999999999</v>
      </c>
      <c r="P389" s="9"/>
      <c r="Q389" s="30">
        <v>44124</v>
      </c>
      <c r="R389" s="45"/>
      <c r="S389" s="45"/>
      <c r="T389" s="45"/>
      <c r="U389" s="11">
        <v>2020</v>
      </c>
      <c r="V389" s="12">
        <v>12</v>
      </c>
      <c r="W389" s="12">
        <v>34</v>
      </c>
      <c r="X389" s="11" t="s">
        <v>8</v>
      </c>
      <c r="Y389" s="9" t="s">
        <v>94</v>
      </c>
      <c r="Z389" s="11" t="s">
        <v>9</v>
      </c>
      <c r="AA389" s="13">
        <v>5192.5</v>
      </c>
      <c r="AB389" s="13">
        <v>13117.75</v>
      </c>
      <c r="AC389" s="13">
        <v>160</v>
      </c>
      <c r="AD389" s="13">
        <f t="shared" si="18"/>
        <v>18470.25</v>
      </c>
      <c r="AE389" s="13">
        <f t="shared" si="19"/>
        <v>6281.3499999999985</v>
      </c>
      <c r="AF389" s="14">
        <f t="shared" si="20"/>
        <v>0.25377551350215738</v>
      </c>
    </row>
    <row r="390" spans="1:32" ht="25.5" hidden="1">
      <c r="A390" s="3" t="s">
        <v>725</v>
      </c>
      <c r="B390" s="29"/>
      <c r="C390" s="29" t="s">
        <v>79</v>
      </c>
      <c r="D390" s="5" t="s">
        <v>14</v>
      </c>
      <c r="E390" s="5" t="s">
        <v>23</v>
      </c>
      <c r="F390" s="101"/>
      <c r="G390" s="101"/>
      <c r="H390" s="15" t="s">
        <v>726</v>
      </c>
      <c r="I390" s="16" t="s">
        <v>727</v>
      </c>
      <c r="J390" s="89"/>
      <c r="K390" s="89"/>
      <c r="L390" s="89"/>
      <c r="M390" s="89"/>
      <c r="N390" s="17"/>
      <c r="O390" s="8">
        <v>4320</v>
      </c>
      <c r="P390" s="9"/>
      <c r="Q390" s="30">
        <v>44124</v>
      </c>
      <c r="R390" s="45"/>
      <c r="S390" s="45"/>
      <c r="T390" s="45"/>
      <c r="U390" s="11">
        <v>2021</v>
      </c>
      <c r="V390" s="12">
        <v>1</v>
      </c>
      <c r="W390" s="12">
        <v>34</v>
      </c>
      <c r="X390" s="11" t="s">
        <v>8</v>
      </c>
      <c r="Y390" s="9" t="s">
        <v>98</v>
      </c>
      <c r="Z390" s="11" t="s">
        <v>9</v>
      </c>
      <c r="AA390" s="13">
        <v>1590</v>
      </c>
      <c r="AB390" s="13">
        <v>975.12</v>
      </c>
      <c r="AC390" s="13">
        <v>0</v>
      </c>
      <c r="AD390" s="13">
        <f t="shared" si="18"/>
        <v>2565.12</v>
      </c>
      <c r="AE390" s="13">
        <f t="shared" si="19"/>
        <v>1754.88</v>
      </c>
      <c r="AF390" s="14">
        <f t="shared" si="20"/>
        <v>0.40622222222222226</v>
      </c>
    </row>
    <row r="391" spans="1:32" ht="38.25" hidden="1">
      <c r="A391" s="3" t="s">
        <v>728</v>
      </c>
      <c r="B391" s="29"/>
      <c r="C391" s="29" t="s">
        <v>79</v>
      </c>
      <c r="D391" s="5" t="s">
        <v>12</v>
      </c>
      <c r="E391" s="5" t="s">
        <v>15</v>
      </c>
      <c r="F391" s="101"/>
      <c r="G391" s="101"/>
      <c r="H391" s="15" t="s">
        <v>729</v>
      </c>
      <c r="I391" s="16" t="s">
        <v>730</v>
      </c>
      <c r="J391" s="89"/>
      <c r="K391" s="89"/>
      <c r="L391" s="89"/>
      <c r="M391" s="89"/>
      <c r="N391" s="17"/>
      <c r="O391" s="8">
        <v>5800</v>
      </c>
      <c r="P391" s="9"/>
      <c r="Q391" s="30">
        <v>44123</v>
      </c>
      <c r="R391" s="45"/>
      <c r="S391" s="45"/>
      <c r="T391" s="45"/>
      <c r="U391" s="11">
        <v>2020</v>
      </c>
      <c r="V391" s="12">
        <v>10</v>
      </c>
      <c r="W391" s="12">
        <v>13</v>
      </c>
      <c r="X391" s="11" t="s">
        <v>8</v>
      </c>
      <c r="Y391" s="9" t="s">
        <v>94</v>
      </c>
      <c r="Z391" s="11" t="s">
        <v>9</v>
      </c>
      <c r="AA391" s="13">
        <v>1553</v>
      </c>
      <c r="AB391" s="13">
        <v>601</v>
      </c>
      <c r="AC391" s="13">
        <v>0</v>
      </c>
      <c r="AD391" s="13">
        <f t="shared" si="18"/>
        <v>2154</v>
      </c>
      <c r="AE391" s="13">
        <f t="shared" si="19"/>
        <v>3646</v>
      </c>
      <c r="AF391" s="14">
        <f t="shared" si="20"/>
        <v>0.62862068965517237</v>
      </c>
    </row>
    <row r="392" spans="1:32" ht="51" hidden="1">
      <c r="A392" s="3" t="s">
        <v>731</v>
      </c>
      <c r="B392" s="29"/>
      <c r="C392" s="29" t="s">
        <v>79</v>
      </c>
      <c r="D392" s="5" t="s">
        <v>6</v>
      </c>
      <c r="E392" s="5" t="s">
        <v>41</v>
      </c>
      <c r="F392" s="101"/>
      <c r="G392" s="101"/>
      <c r="H392" s="15" t="s">
        <v>732</v>
      </c>
      <c r="I392" s="16" t="s">
        <v>733</v>
      </c>
      <c r="J392" s="89"/>
      <c r="K392" s="89"/>
      <c r="L392" s="89"/>
      <c r="M392" s="89"/>
      <c r="N392" s="17" t="s">
        <v>734</v>
      </c>
      <c r="O392" s="8">
        <v>11250</v>
      </c>
      <c r="P392" s="9"/>
      <c r="Q392" s="30">
        <v>44120</v>
      </c>
      <c r="R392" s="45"/>
      <c r="S392" s="45"/>
      <c r="T392" s="45"/>
      <c r="U392" s="11">
        <v>2020</v>
      </c>
      <c r="V392" s="12">
        <v>12</v>
      </c>
      <c r="W392" s="12">
        <v>83</v>
      </c>
      <c r="X392" s="11" t="s">
        <v>8</v>
      </c>
      <c r="Y392" s="9" t="s">
        <v>167</v>
      </c>
      <c r="Z392" s="11" t="s">
        <v>9</v>
      </c>
      <c r="AA392" s="13">
        <v>2650</v>
      </c>
      <c r="AB392" s="13">
        <v>3465.6</v>
      </c>
      <c r="AC392" s="13">
        <v>0</v>
      </c>
      <c r="AD392" s="13">
        <f t="shared" si="18"/>
        <v>6115.6</v>
      </c>
      <c r="AE392" s="13">
        <f t="shared" si="19"/>
        <v>5134.3999999999996</v>
      </c>
      <c r="AF392" s="14">
        <f t="shared" si="20"/>
        <v>0.45639111111111108</v>
      </c>
    </row>
    <row r="393" spans="1:32" ht="38.25" hidden="1">
      <c r="A393" s="3" t="s">
        <v>735</v>
      </c>
      <c r="B393" s="29"/>
      <c r="C393" s="29" t="s">
        <v>79</v>
      </c>
      <c r="D393" s="5" t="s">
        <v>40</v>
      </c>
      <c r="E393" s="5" t="s">
        <v>7</v>
      </c>
      <c r="F393" s="101"/>
      <c r="G393" s="101"/>
      <c r="H393" s="15" t="s">
        <v>736</v>
      </c>
      <c r="I393" s="16" t="s">
        <v>737</v>
      </c>
      <c r="J393" s="89"/>
      <c r="K393" s="89"/>
      <c r="L393" s="89"/>
      <c r="M393" s="89"/>
      <c r="N393" s="17" t="s">
        <v>738</v>
      </c>
      <c r="O393" s="8">
        <v>66489.899999999994</v>
      </c>
      <c r="P393" s="9"/>
      <c r="Q393" s="30">
        <v>44120</v>
      </c>
      <c r="R393" s="45"/>
      <c r="S393" s="45"/>
      <c r="T393" s="45"/>
      <c r="U393" s="11">
        <v>2020</v>
      </c>
      <c r="V393" s="12">
        <v>12</v>
      </c>
      <c r="W393" s="12">
        <v>21</v>
      </c>
      <c r="X393" s="11" t="s">
        <v>8</v>
      </c>
      <c r="Y393" s="9" t="s">
        <v>167</v>
      </c>
      <c r="Z393" s="11" t="s">
        <v>9</v>
      </c>
      <c r="AA393" s="13">
        <v>18455</v>
      </c>
      <c r="AB393" s="13">
        <v>19493.849999999999</v>
      </c>
      <c r="AC393" s="13">
        <v>3762.9</v>
      </c>
      <c r="AD393" s="13">
        <f t="shared" si="18"/>
        <v>41711.75</v>
      </c>
      <c r="AE393" s="13">
        <f t="shared" si="19"/>
        <v>24778.149999999994</v>
      </c>
      <c r="AF393" s="14">
        <f t="shared" si="20"/>
        <v>0.37266035894173394</v>
      </c>
    </row>
    <row r="394" spans="1:32" ht="25.5" hidden="1">
      <c r="A394" s="3" t="s">
        <v>739</v>
      </c>
      <c r="B394" s="29"/>
      <c r="C394" s="29" t="s">
        <v>79</v>
      </c>
      <c r="D394" s="5" t="s">
        <v>14</v>
      </c>
      <c r="E394" s="5" t="s">
        <v>11</v>
      </c>
      <c r="F394" s="101"/>
      <c r="G394" s="101"/>
      <c r="H394" s="15" t="s">
        <v>740</v>
      </c>
      <c r="I394" s="16" t="s">
        <v>741</v>
      </c>
      <c r="J394" s="89"/>
      <c r="K394" s="89"/>
      <c r="L394" s="89"/>
      <c r="M394" s="89"/>
      <c r="N394" s="17" t="s">
        <v>742</v>
      </c>
      <c r="O394" s="8">
        <v>7021</v>
      </c>
      <c r="P394" s="9"/>
      <c r="Q394" s="30">
        <v>44119</v>
      </c>
      <c r="R394" s="45"/>
      <c r="S394" s="45"/>
      <c r="T394" s="45"/>
      <c r="U394" s="11">
        <v>2021</v>
      </c>
      <c r="V394" s="12">
        <v>3</v>
      </c>
      <c r="W394" s="12">
        <v>30</v>
      </c>
      <c r="X394" s="11" t="s">
        <v>8</v>
      </c>
      <c r="Y394" s="9" t="s">
        <v>94</v>
      </c>
      <c r="Z394" s="11" t="s">
        <v>9</v>
      </c>
      <c r="AA394" s="13">
        <v>1498</v>
      </c>
      <c r="AB394" s="13">
        <v>3958.69</v>
      </c>
      <c r="AC394" s="13">
        <v>0</v>
      </c>
      <c r="AD394" s="13">
        <f t="shared" si="18"/>
        <v>5456.6900000000005</v>
      </c>
      <c r="AE394" s="13">
        <f t="shared" si="19"/>
        <v>1564.3099999999995</v>
      </c>
      <c r="AF394" s="14">
        <f t="shared" si="20"/>
        <v>0.22280444381142281</v>
      </c>
    </row>
    <row r="395" spans="1:32" ht="25.5" hidden="1">
      <c r="A395" s="3" t="s">
        <v>743</v>
      </c>
      <c r="B395" s="29"/>
      <c r="C395" s="29" t="s">
        <v>79</v>
      </c>
      <c r="D395" s="5" t="s">
        <v>54</v>
      </c>
      <c r="E395" s="5" t="s">
        <v>48</v>
      </c>
      <c r="F395" s="101"/>
      <c r="G395" s="101"/>
      <c r="H395" s="15" t="s">
        <v>744</v>
      </c>
      <c r="I395" s="16" t="s">
        <v>745</v>
      </c>
      <c r="J395" s="89"/>
      <c r="K395" s="89"/>
      <c r="L395" s="89"/>
      <c r="M395" s="89"/>
      <c r="N395" s="17"/>
      <c r="O395" s="8">
        <v>6500</v>
      </c>
      <c r="P395" s="9"/>
      <c r="Q395" s="30">
        <v>44119</v>
      </c>
      <c r="R395" s="45"/>
      <c r="S395" s="45"/>
      <c r="T395" s="45"/>
      <c r="U395" s="11">
        <v>2020</v>
      </c>
      <c r="V395" s="12">
        <v>10</v>
      </c>
      <c r="W395" s="12">
        <v>63</v>
      </c>
      <c r="X395" s="11" t="s">
        <v>8</v>
      </c>
      <c r="Y395" s="9" t="s">
        <v>117</v>
      </c>
      <c r="Z395" s="11" t="s">
        <v>9</v>
      </c>
      <c r="AA395" s="13">
        <v>530</v>
      </c>
      <c r="AB395" s="13">
        <v>1877.89</v>
      </c>
      <c r="AC395" s="13">
        <v>0</v>
      </c>
      <c r="AD395" s="13">
        <f t="shared" si="18"/>
        <v>2407.8900000000003</v>
      </c>
      <c r="AE395" s="13">
        <f t="shared" si="19"/>
        <v>4092.1099999999997</v>
      </c>
      <c r="AF395" s="14">
        <f t="shared" si="20"/>
        <v>0.62955538461538452</v>
      </c>
    </row>
    <row r="396" spans="1:32" ht="25.5" hidden="1">
      <c r="A396" s="3" t="s">
        <v>746</v>
      </c>
      <c r="B396" s="29"/>
      <c r="C396" s="29" t="s">
        <v>79</v>
      </c>
      <c r="D396" s="5" t="s">
        <v>12</v>
      </c>
      <c r="E396" s="5" t="s">
        <v>20</v>
      </c>
      <c r="F396" s="101"/>
      <c r="G396" s="101"/>
      <c r="H396" s="15" t="s">
        <v>747</v>
      </c>
      <c r="I396" s="16" t="s">
        <v>748</v>
      </c>
      <c r="J396" s="89"/>
      <c r="K396" s="89"/>
      <c r="L396" s="89"/>
      <c r="M396" s="89"/>
      <c r="N396" s="17"/>
      <c r="O396" s="8">
        <v>4920</v>
      </c>
      <c r="P396" s="9"/>
      <c r="Q396" s="30">
        <v>44118</v>
      </c>
      <c r="R396" s="45"/>
      <c r="S396" s="45"/>
      <c r="T396" s="45"/>
      <c r="U396" s="11">
        <v>2020</v>
      </c>
      <c r="V396" s="12">
        <v>11</v>
      </c>
      <c r="W396" s="12">
        <v>13</v>
      </c>
      <c r="X396" s="11" t="s">
        <v>8</v>
      </c>
      <c r="Y396" s="9"/>
      <c r="Z396" s="11" t="s">
        <v>9</v>
      </c>
      <c r="AA396" s="13">
        <v>0</v>
      </c>
      <c r="AB396" s="13">
        <v>2404</v>
      </c>
      <c r="AC396" s="13">
        <v>780.75</v>
      </c>
      <c r="AD396" s="13">
        <f t="shared" si="18"/>
        <v>3184.75</v>
      </c>
      <c r="AE396" s="13">
        <f t="shared" si="19"/>
        <v>1735.25</v>
      </c>
      <c r="AF396" s="14">
        <f t="shared" si="20"/>
        <v>0.35269308943089434</v>
      </c>
    </row>
    <row r="397" spans="1:32" ht="12.75">
      <c r="A397" s="3"/>
      <c r="B397" s="29"/>
      <c r="C397" s="29" t="s">
        <v>5</v>
      </c>
      <c r="D397" s="5" t="s">
        <v>40</v>
      </c>
      <c r="E397" s="125" t="s">
        <v>41</v>
      </c>
      <c r="F397" s="101"/>
      <c r="G397" s="101"/>
      <c r="H397" s="15"/>
      <c r="I397" s="16"/>
      <c r="J397" s="89"/>
      <c r="K397" s="89"/>
      <c r="L397" s="89"/>
      <c r="M397" s="119" t="s">
        <v>12544</v>
      </c>
      <c r="N397" s="103"/>
      <c r="O397" s="8"/>
      <c r="P397" s="9"/>
      <c r="Q397" s="30"/>
      <c r="R397" s="45"/>
      <c r="S397" s="123"/>
      <c r="T397" s="45"/>
      <c r="U397" s="11"/>
      <c r="V397" s="12"/>
      <c r="W397" s="12"/>
      <c r="X397" s="11"/>
      <c r="Y397" s="9"/>
      <c r="Z397" s="11"/>
      <c r="AA397" s="13"/>
      <c r="AB397" s="13"/>
      <c r="AC397" s="13"/>
      <c r="AD397" s="13"/>
      <c r="AE397" s="13"/>
      <c r="AF397" s="14"/>
    </row>
    <row r="398" spans="1:32" ht="25.5" hidden="1">
      <c r="A398" s="3" t="s">
        <v>749</v>
      </c>
      <c r="B398" s="29"/>
      <c r="C398" s="29" t="s">
        <v>79</v>
      </c>
      <c r="D398" s="5" t="s">
        <v>40</v>
      </c>
      <c r="E398" s="5" t="s">
        <v>41</v>
      </c>
      <c r="F398" s="101"/>
      <c r="G398" s="101"/>
      <c r="H398" s="15" t="s">
        <v>230</v>
      </c>
      <c r="I398" s="16" t="s">
        <v>648</v>
      </c>
      <c r="J398" s="89"/>
      <c r="K398" s="89"/>
      <c r="L398" s="89"/>
      <c r="M398" s="89"/>
      <c r="N398" s="17" t="s">
        <v>750</v>
      </c>
      <c r="O398" s="8">
        <v>147098.94</v>
      </c>
      <c r="P398" s="9"/>
      <c r="Q398" s="30">
        <v>44116</v>
      </c>
      <c r="R398" s="45"/>
      <c r="S398" s="45"/>
      <c r="T398" s="45"/>
      <c r="U398" s="11">
        <v>2020</v>
      </c>
      <c r="V398" s="12">
        <v>12</v>
      </c>
      <c r="W398" s="12">
        <v>33</v>
      </c>
      <c r="X398" s="11" t="s">
        <v>8</v>
      </c>
      <c r="Y398" s="9" t="s">
        <v>518</v>
      </c>
      <c r="Z398" s="11" t="s">
        <v>9</v>
      </c>
      <c r="AA398" s="13">
        <v>41615</v>
      </c>
      <c r="AB398" s="13">
        <v>23389.32</v>
      </c>
      <c r="AC398" s="13">
        <v>7963.57</v>
      </c>
      <c r="AD398" s="13">
        <f t="shared" si="18"/>
        <v>72967.89</v>
      </c>
      <c r="AE398" s="13">
        <f t="shared" si="19"/>
        <v>74131.05</v>
      </c>
      <c r="AF398" s="14">
        <f t="shared" si="20"/>
        <v>0.50395366547168863</v>
      </c>
    </row>
    <row r="399" spans="1:32" ht="25.5" hidden="1">
      <c r="A399" s="3" t="s">
        <v>751</v>
      </c>
      <c r="B399" s="29"/>
      <c r="C399" s="29" t="s">
        <v>79</v>
      </c>
      <c r="D399" s="5" t="s">
        <v>25</v>
      </c>
      <c r="E399" s="5" t="s">
        <v>188</v>
      </c>
      <c r="F399" s="101"/>
      <c r="G399" s="101"/>
      <c r="H399" s="15" t="s">
        <v>752</v>
      </c>
      <c r="I399" s="16" t="s">
        <v>753</v>
      </c>
      <c r="J399" s="89"/>
      <c r="K399" s="89"/>
      <c r="L399" s="89"/>
      <c r="M399" s="89"/>
      <c r="N399" s="17"/>
      <c r="O399" s="8">
        <v>200</v>
      </c>
      <c r="P399" s="9"/>
      <c r="Q399" s="30">
        <v>44116</v>
      </c>
      <c r="R399" s="45"/>
      <c r="S399" s="45"/>
      <c r="T399" s="45"/>
      <c r="U399" s="11">
        <v>2020</v>
      </c>
      <c r="V399" s="12">
        <v>10</v>
      </c>
      <c r="W399" s="12">
        <v>1</v>
      </c>
      <c r="X399" s="11" t="s">
        <v>8</v>
      </c>
      <c r="Y399" s="9"/>
      <c r="Z399" s="11" t="s">
        <v>9</v>
      </c>
      <c r="AA399" s="13">
        <v>0</v>
      </c>
      <c r="AB399" s="13">
        <v>72</v>
      </c>
      <c r="AC399" s="13">
        <v>0</v>
      </c>
      <c r="AD399" s="13">
        <f t="shared" si="18"/>
        <v>72</v>
      </c>
      <c r="AE399" s="13">
        <f t="shared" si="19"/>
        <v>128</v>
      </c>
      <c r="AF399" s="14">
        <f t="shared" si="20"/>
        <v>0.64</v>
      </c>
    </row>
    <row r="400" spans="1:32" ht="38.25" hidden="1">
      <c r="A400" s="3" t="s">
        <v>754</v>
      </c>
      <c r="B400" s="29"/>
      <c r="C400" s="29" t="s">
        <v>79</v>
      </c>
      <c r="D400" s="5" t="s">
        <v>25</v>
      </c>
      <c r="E400" s="5" t="s">
        <v>20</v>
      </c>
      <c r="F400" s="101"/>
      <c r="G400" s="101"/>
      <c r="H400" s="15" t="s">
        <v>755</v>
      </c>
      <c r="I400" s="16" t="s">
        <v>756</v>
      </c>
      <c r="J400" s="89"/>
      <c r="K400" s="89"/>
      <c r="L400" s="89"/>
      <c r="M400" s="89"/>
      <c r="N400" s="17"/>
      <c r="O400" s="8">
        <v>350</v>
      </c>
      <c r="P400" s="9"/>
      <c r="Q400" s="30">
        <v>44113</v>
      </c>
      <c r="R400" s="45"/>
      <c r="S400" s="45"/>
      <c r="T400" s="45"/>
      <c r="U400" s="11">
        <v>2020</v>
      </c>
      <c r="V400" s="12">
        <v>10</v>
      </c>
      <c r="W400" s="12">
        <v>69</v>
      </c>
      <c r="X400" s="11" t="s">
        <v>8</v>
      </c>
      <c r="Y400" s="9"/>
      <c r="Z400" s="11" t="s">
        <v>9</v>
      </c>
      <c r="AA400" s="13">
        <v>0</v>
      </c>
      <c r="AB400" s="13">
        <v>170</v>
      </c>
      <c r="AC400" s="13">
        <v>0</v>
      </c>
      <c r="AD400" s="13">
        <f t="shared" si="18"/>
        <v>170</v>
      </c>
      <c r="AE400" s="13">
        <f t="shared" si="19"/>
        <v>180</v>
      </c>
      <c r="AF400" s="14">
        <f t="shared" si="20"/>
        <v>0.51428571428571423</v>
      </c>
    </row>
    <row r="401" spans="1:32" ht="12.75" hidden="1">
      <c r="A401" s="3" t="s">
        <v>757</v>
      </c>
      <c r="B401" s="29"/>
      <c r="C401" s="29" t="s">
        <v>79</v>
      </c>
      <c r="D401" s="5" t="s">
        <v>14</v>
      </c>
      <c r="E401" s="5" t="s">
        <v>11</v>
      </c>
      <c r="F401" s="101"/>
      <c r="G401" s="101"/>
      <c r="H401" s="15" t="s">
        <v>758</v>
      </c>
      <c r="I401" s="16" t="s">
        <v>759</v>
      </c>
      <c r="J401" s="89"/>
      <c r="K401" s="89"/>
      <c r="L401" s="89"/>
      <c r="M401" s="89"/>
      <c r="N401" s="17"/>
      <c r="O401" s="8">
        <v>37740.6</v>
      </c>
      <c r="P401" s="9"/>
      <c r="Q401" s="30">
        <v>44113</v>
      </c>
      <c r="R401" s="45"/>
      <c r="S401" s="45"/>
      <c r="T401" s="45"/>
      <c r="U401" s="11">
        <v>2020</v>
      </c>
      <c r="V401" s="12">
        <v>10</v>
      </c>
      <c r="W401" s="12">
        <v>34</v>
      </c>
      <c r="X401" s="11" t="s">
        <v>8</v>
      </c>
      <c r="Y401" s="9" t="s">
        <v>760</v>
      </c>
      <c r="Z401" s="11" t="s">
        <v>9</v>
      </c>
      <c r="AA401" s="13">
        <v>9172</v>
      </c>
      <c r="AB401" s="13">
        <v>12984.21</v>
      </c>
      <c r="AC401" s="13">
        <v>209.62</v>
      </c>
      <c r="AD401" s="13">
        <f t="shared" si="18"/>
        <v>22365.829999999998</v>
      </c>
      <c r="AE401" s="13">
        <f t="shared" si="19"/>
        <v>15374.77</v>
      </c>
      <c r="AF401" s="14">
        <f t="shared" si="20"/>
        <v>0.40738011584341532</v>
      </c>
    </row>
    <row r="402" spans="1:32" ht="25.5" hidden="1">
      <c r="A402" s="3" t="s">
        <v>761</v>
      </c>
      <c r="B402" s="29"/>
      <c r="C402" s="29" t="s">
        <v>79</v>
      </c>
      <c r="D402" s="5" t="s">
        <v>36</v>
      </c>
      <c r="E402" s="5" t="s">
        <v>13</v>
      </c>
      <c r="F402" s="101"/>
      <c r="G402" s="101"/>
      <c r="H402" s="15" t="s">
        <v>762</v>
      </c>
      <c r="I402" s="16" t="s">
        <v>763</v>
      </c>
      <c r="J402" s="89"/>
      <c r="K402" s="89"/>
      <c r="L402" s="89"/>
      <c r="M402" s="89"/>
      <c r="N402" s="17" t="s">
        <v>764</v>
      </c>
      <c r="O402" s="8">
        <v>3694.2</v>
      </c>
      <c r="P402" s="9"/>
      <c r="Q402" s="30">
        <v>44113</v>
      </c>
      <c r="R402" s="45"/>
      <c r="S402" s="45"/>
      <c r="T402" s="45"/>
      <c r="U402" s="11">
        <v>2021</v>
      </c>
      <c r="V402" s="12">
        <v>3</v>
      </c>
      <c r="W402" s="12">
        <v>66</v>
      </c>
      <c r="X402" s="11" t="s">
        <v>8</v>
      </c>
      <c r="Y402" s="9" t="s">
        <v>94</v>
      </c>
      <c r="Z402" s="11" t="s">
        <v>9</v>
      </c>
      <c r="AA402" s="13">
        <v>1767.5</v>
      </c>
      <c r="AB402" s="13">
        <v>554.79999999999995</v>
      </c>
      <c r="AC402" s="13">
        <v>0</v>
      </c>
      <c r="AD402" s="13">
        <f t="shared" si="18"/>
        <v>2322.3000000000002</v>
      </c>
      <c r="AE402" s="13">
        <f t="shared" si="19"/>
        <v>1371.8999999999996</v>
      </c>
      <c r="AF402" s="14">
        <f t="shared" si="20"/>
        <v>0.37136592496345616</v>
      </c>
    </row>
    <row r="403" spans="1:32" ht="25.5" hidden="1">
      <c r="A403" s="3" t="s">
        <v>765</v>
      </c>
      <c r="B403" s="29"/>
      <c r="C403" s="29" t="s">
        <v>79</v>
      </c>
      <c r="D403" s="5" t="s">
        <v>25</v>
      </c>
      <c r="E403" s="5" t="s">
        <v>13</v>
      </c>
      <c r="F403" s="101"/>
      <c r="G403" s="101"/>
      <c r="H403" s="15" t="s">
        <v>766</v>
      </c>
      <c r="I403" s="16" t="s">
        <v>767</v>
      </c>
      <c r="J403" s="89"/>
      <c r="K403" s="89"/>
      <c r="L403" s="89"/>
      <c r="M403" s="89"/>
      <c r="N403" s="17"/>
      <c r="O403" s="8">
        <v>150</v>
      </c>
      <c r="P403" s="9"/>
      <c r="Q403" s="30">
        <v>44113</v>
      </c>
      <c r="R403" s="45"/>
      <c r="S403" s="45"/>
      <c r="T403" s="45"/>
      <c r="U403" s="11">
        <v>2020</v>
      </c>
      <c r="V403" s="12">
        <v>10</v>
      </c>
      <c r="W403" s="12">
        <v>1</v>
      </c>
      <c r="X403" s="11" t="s">
        <v>8</v>
      </c>
      <c r="Y403" s="9"/>
      <c r="Z403" s="11" t="s">
        <v>9</v>
      </c>
      <c r="AA403" s="13">
        <v>0</v>
      </c>
      <c r="AB403" s="13">
        <v>100</v>
      </c>
      <c r="AC403" s="13">
        <v>0</v>
      </c>
      <c r="AD403" s="13">
        <f t="shared" si="18"/>
        <v>100</v>
      </c>
      <c r="AE403" s="13">
        <f t="shared" si="19"/>
        <v>50</v>
      </c>
      <c r="AF403" s="14">
        <f t="shared" si="20"/>
        <v>0.33333333333333331</v>
      </c>
    </row>
    <row r="404" spans="1:32" ht="12.75">
      <c r="A404" s="3"/>
      <c r="B404" s="29"/>
      <c r="C404" s="29" t="s">
        <v>5</v>
      </c>
      <c r="D404" s="5" t="s">
        <v>30</v>
      </c>
      <c r="E404" s="125" t="s">
        <v>11</v>
      </c>
      <c r="F404" s="101"/>
      <c r="G404" s="101"/>
      <c r="H404" s="15"/>
      <c r="I404" s="16"/>
      <c r="J404" s="89"/>
      <c r="K404" s="89"/>
      <c r="L404" s="89"/>
      <c r="M404" s="119" t="s">
        <v>12544</v>
      </c>
      <c r="N404" s="103"/>
      <c r="O404" s="8"/>
      <c r="P404" s="9"/>
      <c r="Q404" s="30"/>
      <c r="R404" s="45"/>
      <c r="S404" s="123"/>
      <c r="T404" s="45"/>
      <c r="U404" s="11"/>
      <c r="V404" s="12"/>
      <c r="W404" s="12"/>
      <c r="X404" s="11"/>
      <c r="Y404" s="9"/>
      <c r="Z404" s="11"/>
      <c r="AA404" s="13"/>
      <c r="AB404" s="13"/>
      <c r="AC404" s="13"/>
      <c r="AD404" s="13"/>
      <c r="AE404" s="13"/>
      <c r="AF404" s="14"/>
    </row>
    <row r="405" spans="1:32" ht="25.5" hidden="1">
      <c r="A405" s="3" t="s">
        <v>768</v>
      </c>
      <c r="B405" s="29"/>
      <c r="C405" s="29" t="s">
        <v>79</v>
      </c>
      <c r="D405" s="5" t="s">
        <v>30</v>
      </c>
      <c r="E405" s="5" t="s">
        <v>11</v>
      </c>
      <c r="F405" s="101"/>
      <c r="G405" s="101"/>
      <c r="H405" s="15" t="s">
        <v>769</v>
      </c>
      <c r="I405" s="16" t="s">
        <v>770</v>
      </c>
      <c r="J405" s="89"/>
      <c r="K405" s="89"/>
      <c r="L405" s="89"/>
      <c r="M405" s="89"/>
      <c r="N405" s="17" t="s">
        <v>771</v>
      </c>
      <c r="O405" s="8">
        <v>33878.58</v>
      </c>
      <c r="P405" s="9"/>
      <c r="Q405" s="30">
        <v>44112</v>
      </c>
      <c r="R405" s="45"/>
      <c r="S405" s="45"/>
      <c r="T405" s="45"/>
      <c r="U405" s="11">
        <v>2020</v>
      </c>
      <c r="V405" s="12">
        <v>12</v>
      </c>
      <c r="W405" s="12">
        <v>5</v>
      </c>
      <c r="X405" s="11" t="s">
        <v>8</v>
      </c>
      <c r="Y405" s="9" t="s">
        <v>94</v>
      </c>
      <c r="Z405" s="11" t="s">
        <v>9</v>
      </c>
      <c r="AA405" s="13">
        <v>7865.6</v>
      </c>
      <c r="AB405" s="13">
        <v>4856.57</v>
      </c>
      <c r="AC405" s="13">
        <v>10874.29</v>
      </c>
      <c r="AD405" s="13">
        <f t="shared" si="18"/>
        <v>23596.46</v>
      </c>
      <c r="AE405" s="13">
        <f t="shared" si="19"/>
        <v>10282.120000000003</v>
      </c>
      <c r="AF405" s="14">
        <f t="shared" si="20"/>
        <v>0.30349914311638804</v>
      </c>
    </row>
    <row r="406" spans="1:32" ht="25.5" hidden="1">
      <c r="A406" s="3" t="s">
        <v>772</v>
      </c>
      <c r="B406" s="29"/>
      <c r="C406" s="29" t="s">
        <v>79</v>
      </c>
      <c r="D406" s="5" t="s">
        <v>14</v>
      </c>
      <c r="E406" s="5" t="s">
        <v>23</v>
      </c>
      <c r="F406" s="101"/>
      <c r="G406" s="101"/>
      <c r="H406" s="15" t="s">
        <v>773</v>
      </c>
      <c r="I406" s="16" t="s">
        <v>774</v>
      </c>
      <c r="J406" s="89"/>
      <c r="K406" s="89"/>
      <c r="L406" s="89"/>
      <c r="M406" s="89"/>
      <c r="N406" s="17"/>
      <c r="O406" s="8">
        <v>2129.5</v>
      </c>
      <c r="P406" s="9"/>
      <c r="Q406" s="30">
        <v>44112</v>
      </c>
      <c r="R406" s="45"/>
      <c r="S406" s="45"/>
      <c r="T406" s="45"/>
      <c r="U406" s="11">
        <v>2020</v>
      </c>
      <c r="V406" s="12">
        <v>10</v>
      </c>
      <c r="W406" s="12">
        <v>30</v>
      </c>
      <c r="X406" s="11" t="s">
        <v>8</v>
      </c>
      <c r="Y406" s="9"/>
      <c r="Z406" s="11" t="s">
        <v>9</v>
      </c>
      <c r="AA406" s="13">
        <v>265</v>
      </c>
      <c r="AB406" s="13">
        <v>454.4</v>
      </c>
      <c r="AC406" s="13">
        <v>0</v>
      </c>
      <c r="AD406" s="13">
        <f t="shared" si="18"/>
        <v>719.4</v>
      </c>
      <c r="AE406" s="13">
        <f t="shared" si="19"/>
        <v>1410.1</v>
      </c>
      <c r="AF406" s="14">
        <f t="shared" si="20"/>
        <v>0.66217421930030518</v>
      </c>
    </row>
    <row r="407" spans="1:32" ht="25.5" hidden="1">
      <c r="A407" s="3" t="s">
        <v>775</v>
      </c>
      <c r="B407" s="29"/>
      <c r="C407" s="29" t="s">
        <v>79</v>
      </c>
      <c r="D407" s="5" t="s">
        <v>14</v>
      </c>
      <c r="E407" s="5" t="s">
        <v>7</v>
      </c>
      <c r="F407" s="101"/>
      <c r="G407" s="101"/>
      <c r="H407" s="15" t="s">
        <v>776</v>
      </c>
      <c r="I407" s="16" t="s">
        <v>777</v>
      </c>
      <c r="J407" s="89"/>
      <c r="K407" s="89"/>
      <c r="L407" s="89"/>
      <c r="M407" s="89"/>
      <c r="N407" s="17" t="s">
        <v>778</v>
      </c>
      <c r="O407" s="8">
        <v>9500</v>
      </c>
      <c r="P407" s="9"/>
      <c r="Q407" s="30">
        <v>44112</v>
      </c>
      <c r="R407" s="45"/>
      <c r="S407" s="45"/>
      <c r="T407" s="45"/>
      <c r="U407" s="11">
        <v>2020</v>
      </c>
      <c r="V407" s="12">
        <v>10</v>
      </c>
      <c r="W407" s="12">
        <v>30</v>
      </c>
      <c r="X407" s="11" t="s">
        <v>8</v>
      </c>
      <c r="Y407" s="9" t="s">
        <v>167</v>
      </c>
      <c r="Z407" s="11" t="s">
        <v>9</v>
      </c>
      <c r="AA407" s="13">
        <v>2120</v>
      </c>
      <c r="AB407" s="13">
        <v>0</v>
      </c>
      <c r="AC407" s="13">
        <v>0</v>
      </c>
      <c r="AD407" s="13">
        <f t="shared" si="18"/>
        <v>2120</v>
      </c>
      <c r="AE407" s="13">
        <f t="shared" si="19"/>
        <v>7380</v>
      </c>
      <c r="AF407" s="14">
        <f t="shared" si="20"/>
        <v>0.77684210526315789</v>
      </c>
    </row>
    <row r="408" spans="1:32" ht="38.25" hidden="1">
      <c r="A408" s="3" t="s">
        <v>779</v>
      </c>
      <c r="B408" s="29"/>
      <c r="C408" s="29" t="s">
        <v>79</v>
      </c>
      <c r="D408" s="5" t="s">
        <v>14</v>
      </c>
      <c r="E408" s="5" t="s">
        <v>7</v>
      </c>
      <c r="F408" s="101"/>
      <c r="G408" s="101"/>
      <c r="H408" s="15" t="s">
        <v>780</v>
      </c>
      <c r="I408" s="16" t="s">
        <v>781</v>
      </c>
      <c r="J408" s="89"/>
      <c r="K408" s="89"/>
      <c r="L408" s="89"/>
      <c r="M408" s="89"/>
      <c r="N408" s="17" t="s">
        <v>782</v>
      </c>
      <c r="O408" s="8">
        <v>5775</v>
      </c>
      <c r="P408" s="9"/>
      <c r="Q408" s="30">
        <v>44111</v>
      </c>
      <c r="R408" s="45"/>
      <c r="S408" s="45"/>
      <c r="T408" s="45"/>
      <c r="U408" s="11">
        <v>2020</v>
      </c>
      <c r="V408" s="12">
        <v>12</v>
      </c>
      <c r="W408" s="12">
        <v>30</v>
      </c>
      <c r="X408" s="11" t="s">
        <v>8</v>
      </c>
      <c r="Y408" s="9" t="s">
        <v>783</v>
      </c>
      <c r="Z408" s="11" t="s">
        <v>9</v>
      </c>
      <c r="AA408" s="13">
        <v>2120</v>
      </c>
      <c r="AB408" s="13">
        <v>1130.8</v>
      </c>
      <c r="AC408" s="13">
        <v>889.2</v>
      </c>
      <c r="AD408" s="13">
        <f t="shared" si="18"/>
        <v>4140</v>
      </c>
      <c r="AE408" s="13">
        <f t="shared" si="19"/>
        <v>1635</v>
      </c>
      <c r="AF408" s="14">
        <f t="shared" si="20"/>
        <v>0.2831168831168831</v>
      </c>
    </row>
    <row r="409" spans="1:32" ht="12.75">
      <c r="A409" s="21"/>
      <c r="B409" s="4"/>
      <c r="C409" s="5" t="s">
        <v>5</v>
      </c>
      <c r="D409" s="5" t="s">
        <v>30</v>
      </c>
      <c r="E409" s="125" t="s">
        <v>11</v>
      </c>
      <c r="F409" s="101"/>
      <c r="G409" s="101"/>
      <c r="H409" s="15"/>
      <c r="I409" s="16"/>
      <c r="J409" s="89"/>
      <c r="K409" s="89"/>
      <c r="L409" s="89"/>
      <c r="M409" s="119" t="s">
        <v>12544</v>
      </c>
      <c r="N409" s="106"/>
      <c r="O409" s="25"/>
      <c r="P409" s="44"/>
      <c r="Q409" s="45"/>
      <c r="R409" s="45"/>
      <c r="S409" s="123"/>
      <c r="T409" s="45"/>
      <c r="U409" s="23"/>
      <c r="V409" s="27"/>
      <c r="W409" s="46"/>
      <c r="X409" s="11"/>
      <c r="Y409" s="9"/>
      <c r="Z409" s="11"/>
      <c r="AA409" s="28"/>
      <c r="AB409" s="28"/>
      <c r="AC409" s="28"/>
      <c r="AD409" s="13"/>
      <c r="AE409" s="13"/>
      <c r="AF409" s="14"/>
    </row>
    <row r="410" spans="1:32" ht="25.5" hidden="1">
      <c r="A410" s="21" t="s">
        <v>784</v>
      </c>
      <c r="B410" s="4"/>
      <c r="C410" s="5" t="s">
        <v>79</v>
      </c>
      <c r="D410" s="5" t="s">
        <v>30</v>
      </c>
      <c r="E410" s="5" t="s">
        <v>23</v>
      </c>
      <c r="F410" s="101"/>
      <c r="G410" s="101"/>
      <c r="H410" s="15" t="s">
        <v>785</v>
      </c>
      <c r="I410" s="16" t="s">
        <v>786</v>
      </c>
      <c r="J410" s="89"/>
      <c r="K410" s="89"/>
      <c r="L410" s="89"/>
      <c r="M410" s="89"/>
      <c r="N410" s="44"/>
      <c r="O410" s="25">
        <v>23171.599999999999</v>
      </c>
      <c r="P410" s="44"/>
      <c r="Q410" s="45">
        <v>44103</v>
      </c>
      <c r="R410" s="45"/>
      <c r="S410" s="45"/>
      <c r="T410" s="45"/>
      <c r="U410" s="23">
        <v>2020</v>
      </c>
      <c r="V410" s="27">
        <v>11</v>
      </c>
      <c r="W410" s="46">
        <v>74</v>
      </c>
      <c r="X410" s="11" t="s">
        <v>8</v>
      </c>
      <c r="Y410" s="9" t="s">
        <v>94</v>
      </c>
      <c r="Z410" s="11" t="s">
        <v>9</v>
      </c>
      <c r="AA410" s="28">
        <v>6394</v>
      </c>
      <c r="AB410" s="28">
        <v>11046.31</v>
      </c>
      <c r="AC410" s="28">
        <v>440</v>
      </c>
      <c r="AD410" s="13">
        <f t="shared" si="18"/>
        <v>17880.309999999998</v>
      </c>
      <c r="AE410" s="13">
        <f t="shared" si="19"/>
        <v>5291.2900000000009</v>
      </c>
      <c r="AF410" s="14">
        <f t="shared" si="20"/>
        <v>0.22835237963714208</v>
      </c>
    </row>
    <row r="411" spans="1:32" ht="25.5" hidden="1">
      <c r="A411" s="21" t="s">
        <v>787</v>
      </c>
      <c r="B411" s="4"/>
      <c r="C411" s="5" t="s">
        <v>79</v>
      </c>
      <c r="D411" s="5" t="s">
        <v>36</v>
      </c>
      <c r="E411" s="5" t="s">
        <v>11</v>
      </c>
      <c r="F411" s="101"/>
      <c r="G411" s="101"/>
      <c r="H411" s="24" t="s">
        <v>788</v>
      </c>
      <c r="I411" s="47" t="s">
        <v>789</v>
      </c>
      <c r="J411" s="89"/>
      <c r="K411" s="89"/>
      <c r="L411" s="89"/>
      <c r="M411" s="89"/>
      <c r="N411" s="44"/>
      <c r="O411" s="25">
        <v>6579.8</v>
      </c>
      <c r="P411" s="44"/>
      <c r="Q411" s="45">
        <v>44103</v>
      </c>
      <c r="R411" s="45"/>
      <c r="S411" s="45"/>
      <c r="T411" s="45"/>
      <c r="U411" s="23">
        <v>2020</v>
      </c>
      <c r="V411" s="27">
        <v>10</v>
      </c>
      <c r="W411" s="46">
        <v>31</v>
      </c>
      <c r="X411" s="11" t="s">
        <v>8</v>
      </c>
      <c r="Y411" s="9" t="s">
        <v>760</v>
      </c>
      <c r="Z411" s="11" t="s">
        <v>9</v>
      </c>
      <c r="AA411" s="28">
        <v>1685</v>
      </c>
      <c r="AB411" s="28">
        <v>2335</v>
      </c>
      <c r="AC411" s="28">
        <v>0</v>
      </c>
      <c r="AD411" s="13">
        <f t="shared" si="18"/>
        <v>4020</v>
      </c>
      <c r="AE411" s="13">
        <f t="shared" si="19"/>
        <v>2559.8000000000002</v>
      </c>
      <c r="AF411" s="14">
        <f t="shared" si="20"/>
        <v>0.38903918052220432</v>
      </c>
    </row>
    <row r="412" spans="1:32" ht="25.5" hidden="1">
      <c r="A412" s="21" t="s">
        <v>790</v>
      </c>
      <c r="B412" s="4"/>
      <c r="C412" s="5" t="s">
        <v>79</v>
      </c>
      <c r="D412" s="5" t="s">
        <v>12</v>
      </c>
      <c r="E412" s="5" t="s">
        <v>57</v>
      </c>
      <c r="F412" s="101"/>
      <c r="G412" s="101"/>
      <c r="H412" s="15" t="s">
        <v>791</v>
      </c>
      <c r="I412" s="16" t="s">
        <v>792</v>
      </c>
      <c r="J412" s="89"/>
      <c r="K412" s="89"/>
      <c r="L412" s="89"/>
      <c r="M412" s="89"/>
      <c r="N412" s="17"/>
      <c r="O412" s="8">
        <v>2250</v>
      </c>
      <c r="P412" s="9"/>
      <c r="Q412" s="10">
        <v>44102</v>
      </c>
      <c r="R412" s="45"/>
      <c r="S412" s="45"/>
      <c r="T412" s="45"/>
      <c r="U412" s="11">
        <v>2020</v>
      </c>
      <c r="V412" s="12">
        <v>10</v>
      </c>
      <c r="W412" s="12">
        <v>6</v>
      </c>
      <c r="X412" s="11" t="s">
        <v>8</v>
      </c>
      <c r="Y412" s="9" t="s">
        <v>82</v>
      </c>
      <c r="Z412" s="11" t="s">
        <v>9</v>
      </c>
      <c r="AA412" s="13">
        <v>530</v>
      </c>
      <c r="AB412" s="13">
        <v>302.12</v>
      </c>
      <c r="AC412" s="13">
        <v>0</v>
      </c>
      <c r="AD412" s="13">
        <f t="shared" si="18"/>
        <v>832.12</v>
      </c>
      <c r="AE412" s="13">
        <f t="shared" si="19"/>
        <v>1417.88</v>
      </c>
      <c r="AF412" s="14">
        <f t="shared" si="20"/>
        <v>0.63016888888888889</v>
      </c>
    </row>
    <row r="413" spans="1:32" ht="25.5" hidden="1">
      <c r="A413" s="21" t="s">
        <v>793</v>
      </c>
      <c r="B413" s="4"/>
      <c r="C413" s="5" t="s">
        <v>79</v>
      </c>
      <c r="D413" s="5" t="s">
        <v>40</v>
      </c>
      <c r="E413" s="5" t="s">
        <v>41</v>
      </c>
      <c r="F413" s="101"/>
      <c r="G413" s="101"/>
      <c r="H413" s="15" t="s">
        <v>230</v>
      </c>
      <c r="I413" s="16" t="s">
        <v>648</v>
      </c>
      <c r="J413" s="89"/>
      <c r="K413" s="89"/>
      <c r="L413" s="89"/>
      <c r="M413" s="89"/>
      <c r="N413" s="17" t="s">
        <v>794</v>
      </c>
      <c r="O413" s="8">
        <v>15600</v>
      </c>
      <c r="P413" s="9"/>
      <c r="Q413" s="10">
        <v>44102</v>
      </c>
      <c r="R413" s="45"/>
      <c r="S413" s="45"/>
      <c r="T413" s="45"/>
      <c r="U413" s="11">
        <v>2020</v>
      </c>
      <c r="V413" s="12">
        <v>12</v>
      </c>
      <c r="W413" s="12">
        <v>13</v>
      </c>
      <c r="X413" s="11" t="s">
        <v>8</v>
      </c>
      <c r="Y413" s="9" t="s">
        <v>108</v>
      </c>
      <c r="Z413" s="11" t="s">
        <v>9</v>
      </c>
      <c r="AA413" s="13">
        <v>5830</v>
      </c>
      <c r="AB413" s="13">
        <v>1594.95</v>
      </c>
      <c r="AC413" s="13">
        <v>0</v>
      </c>
      <c r="AD413" s="13">
        <f t="shared" si="18"/>
        <v>7424.95</v>
      </c>
      <c r="AE413" s="13">
        <f t="shared" si="19"/>
        <v>8175.05</v>
      </c>
      <c r="AF413" s="14">
        <f t="shared" si="20"/>
        <v>0.52404166666666663</v>
      </c>
    </row>
    <row r="414" spans="1:32" ht="51" hidden="1">
      <c r="A414" s="21" t="s">
        <v>795</v>
      </c>
      <c r="B414" s="4"/>
      <c r="C414" s="5" t="s">
        <v>79</v>
      </c>
      <c r="D414" s="5" t="s">
        <v>6</v>
      </c>
      <c r="E414" s="5" t="s">
        <v>7</v>
      </c>
      <c r="F414" s="101"/>
      <c r="G414" s="101"/>
      <c r="H414" s="15" t="s">
        <v>796</v>
      </c>
      <c r="I414" s="16" t="s">
        <v>797</v>
      </c>
      <c r="J414" s="89"/>
      <c r="K414" s="89"/>
      <c r="L414" s="89"/>
      <c r="M414" s="89"/>
      <c r="N414" s="17"/>
      <c r="O414" s="8">
        <v>25837.4</v>
      </c>
      <c r="P414" s="9"/>
      <c r="Q414" s="10">
        <v>44099</v>
      </c>
      <c r="R414" s="45"/>
      <c r="S414" s="45"/>
      <c r="T414" s="45"/>
      <c r="U414" s="11">
        <v>2020</v>
      </c>
      <c r="V414" s="12">
        <v>11</v>
      </c>
      <c r="W414" s="12">
        <v>6</v>
      </c>
      <c r="X414" s="11" t="s">
        <v>8</v>
      </c>
      <c r="Y414" s="9" t="s">
        <v>108</v>
      </c>
      <c r="Z414" s="11" t="s">
        <v>9</v>
      </c>
      <c r="AA414" s="13">
        <v>7225</v>
      </c>
      <c r="AB414" s="13">
        <v>10248.129999999999</v>
      </c>
      <c r="AC414" s="13">
        <v>1652.16</v>
      </c>
      <c r="AD414" s="13">
        <f t="shared" si="18"/>
        <v>19125.289999999997</v>
      </c>
      <c r="AE414" s="13">
        <f t="shared" si="19"/>
        <v>6712.1100000000042</v>
      </c>
      <c r="AF414" s="14">
        <f t="shared" si="20"/>
        <v>0.25978271807534831</v>
      </c>
    </row>
    <row r="415" spans="1:32" ht="25.5" hidden="1">
      <c r="A415" s="21" t="s">
        <v>798</v>
      </c>
      <c r="B415" s="4"/>
      <c r="C415" s="5" t="s">
        <v>79</v>
      </c>
      <c r="D415" s="5" t="s">
        <v>14</v>
      </c>
      <c r="E415" s="5" t="s">
        <v>160</v>
      </c>
      <c r="F415" s="101"/>
      <c r="G415" s="101"/>
      <c r="H415" s="15" t="s">
        <v>776</v>
      </c>
      <c r="I415" s="16" t="s">
        <v>799</v>
      </c>
      <c r="J415" s="89"/>
      <c r="K415" s="89"/>
      <c r="L415" s="89"/>
      <c r="M415" s="89"/>
      <c r="N415" s="17" t="s">
        <v>800</v>
      </c>
      <c r="O415" s="8">
        <v>16850</v>
      </c>
      <c r="P415" s="9"/>
      <c r="Q415" s="10">
        <v>44099</v>
      </c>
      <c r="R415" s="45"/>
      <c r="S415" s="45"/>
      <c r="T415" s="45"/>
      <c r="U415" s="11">
        <v>2020</v>
      </c>
      <c r="V415" s="12">
        <v>11</v>
      </c>
      <c r="W415" s="12">
        <v>30</v>
      </c>
      <c r="X415" s="11" t="s">
        <v>8</v>
      </c>
      <c r="Y415" s="9" t="s">
        <v>801</v>
      </c>
      <c r="Z415" s="11" t="s">
        <v>9</v>
      </c>
      <c r="AA415" s="13">
        <v>5374.5</v>
      </c>
      <c r="AB415" s="13">
        <v>4327.2700000000004</v>
      </c>
      <c r="AC415" s="13">
        <v>0</v>
      </c>
      <c r="AD415" s="13">
        <f t="shared" si="18"/>
        <v>9701.77</v>
      </c>
      <c r="AE415" s="13">
        <f t="shared" si="19"/>
        <v>7148.23</v>
      </c>
      <c r="AF415" s="14">
        <f t="shared" si="20"/>
        <v>0.42422729970326406</v>
      </c>
    </row>
    <row r="416" spans="1:32" ht="25.5" hidden="1">
      <c r="A416" s="21" t="s">
        <v>802</v>
      </c>
      <c r="B416" s="4"/>
      <c r="C416" s="5" t="s">
        <v>79</v>
      </c>
      <c r="D416" s="5" t="s">
        <v>14</v>
      </c>
      <c r="E416" s="5" t="s">
        <v>23</v>
      </c>
      <c r="F416" s="101"/>
      <c r="G416" s="101"/>
      <c r="H416" s="15" t="s">
        <v>803</v>
      </c>
      <c r="I416" s="16" t="s">
        <v>804</v>
      </c>
      <c r="J416" s="89"/>
      <c r="K416" s="89"/>
      <c r="L416" s="89"/>
      <c r="M416" s="89"/>
      <c r="N416" s="17" t="s">
        <v>805</v>
      </c>
      <c r="O416" s="8">
        <v>41070</v>
      </c>
      <c r="P416" s="9"/>
      <c r="Q416" s="10">
        <v>44099</v>
      </c>
      <c r="R416" s="45"/>
      <c r="S416" s="45"/>
      <c r="T416" s="45"/>
      <c r="U416" s="11">
        <v>2020</v>
      </c>
      <c r="V416" s="12">
        <v>11</v>
      </c>
      <c r="W416" s="12">
        <v>11</v>
      </c>
      <c r="X416" s="11" t="s">
        <v>8</v>
      </c>
      <c r="Y416" s="9" t="s">
        <v>117</v>
      </c>
      <c r="Z416" s="11" t="s">
        <v>9</v>
      </c>
      <c r="AA416" s="13">
        <v>5360</v>
      </c>
      <c r="AB416" s="13">
        <v>22507.63</v>
      </c>
      <c r="AC416" s="13">
        <v>0</v>
      </c>
      <c r="AD416" s="13">
        <f t="shared" si="18"/>
        <v>27867.63</v>
      </c>
      <c r="AE416" s="13">
        <f t="shared" si="19"/>
        <v>13202.369999999999</v>
      </c>
      <c r="AF416" s="14">
        <f t="shared" si="20"/>
        <v>0.32146018991964936</v>
      </c>
    </row>
    <row r="417" spans="1:32" ht="25.5" hidden="1">
      <c r="A417" s="21" t="s">
        <v>806</v>
      </c>
      <c r="B417" s="4"/>
      <c r="C417" s="5" t="s">
        <v>79</v>
      </c>
      <c r="D417" s="5" t="s">
        <v>40</v>
      </c>
      <c r="E417" s="5" t="s">
        <v>41</v>
      </c>
      <c r="F417" s="101"/>
      <c r="G417" s="101"/>
      <c r="H417" s="15" t="s">
        <v>807</v>
      </c>
      <c r="I417" s="16" t="s">
        <v>808</v>
      </c>
      <c r="J417" s="89"/>
      <c r="K417" s="89"/>
      <c r="L417" s="89"/>
      <c r="M417" s="89"/>
      <c r="N417" s="17"/>
      <c r="O417" s="8">
        <v>7000</v>
      </c>
      <c r="P417" s="9"/>
      <c r="Q417" s="10">
        <v>44098</v>
      </c>
      <c r="R417" s="45"/>
      <c r="S417" s="45"/>
      <c r="T417" s="45"/>
      <c r="U417" s="11">
        <v>2020</v>
      </c>
      <c r="V417" s="12">
        <v>12</v>
      </c>
      <c r="W417" s="12">
        <v>34</v>
      </c>
      <c r="X417" s="11" t="s">
        <v>8</v>
      </c>
      <c r="Y417" s="9" t="s">
        <v>108</v>
      </c>
      <c r="Z417" s="11" t="s">
        <v>9</v>
      </c>
      <c r="AA417" s="13">
        <v>1590</v>
      </c>
      <c r="AB417" s="13">
        <v>802.5</v>
      </c>
      <c r="AC417" s="13">
        <v>100</v>
      </c>
      <c r="AD417" s="13">
        <f t="shared" si="18"/>
        <v>2492.5</v>
      </c>
      <c r="AE417" s="13">
        <f t="shared" si="19"/>
        <v>4507.5</v>
      </c>
      <c r="AF417" s="14">
        <f t="shared" si="20"/>
        <v>0.64392857142857141</v>
      </c>
    </row>
    <row r="418" spans="1:32" ht="25.5" hidden="1">
      <c r="A418" s="21" t="s">
        <v>809</v>
      </c>
      <c r="B418" s="4"/>
      <c r="C418" s="5" t="s">
        <v>79</v>
      </c>
      <c r="D418" s="5" t="s">
        <v>12</v>
      </c>
      <c r="E418" s="5" t="s">
        <v>20</v>
      </c>
      <c r="F418" s="101"/>
      <c r="G418" s="101"/>
      <c r="H418" s="15" t="s">
        <v>810</v>
      </c>
      <c r="I418" s="16" t="s">
        <v>811</v>
      </c>
      <c r="J418" s="89"/>
      <c r="K418" s="89"/>
      <c r="L418" s="89"/>
      <c r="M418" s="89"/>
      <c r="N418" s="17"/>
      <c r="O418" s="8">
        <v>6624</v>
      </c>
      <c r="P418" s="9"/>
      <c r="Q418" s="10">
        <v>44091</v>
      </c>
      <c r="R418" s="45"/>
      <c r="S418" s="45"/>
      <c r="T418" s="45"/>
      <c r="U418" s="11">
        <v>2020</v>
      </c>
      <c r="V418" s="12">
        <v>11</v>
      </c>
      <c r="W418" s="12">
        <v>84</v>
      </c>
      <c r="X418" s="11" t="s">
        <v>8</v>
      </c>
      <c r="Y418" s="9" t="s">
        <v>801</v>
      </c>
      <c r="Z418" s="11" t="s">
        <v>9</v>
      </c>
      <c r="AA418" s="13">
        <v>3600</v>
      </c>
      <c r="AB418" s="13">
        <v>2474.4699999999998</v>
      </c>
      <c r="AC418" s="13">
        <v>0</v>
      </c>
      <c r="AD418" s="13">
        <f t="shared" si="18"/>
        <v>6074.4699999999993</v>
      </c>
      <c r="AE418" s="13">
        <f t="shared" si="19"/>
        <v>549.53000000000065</v>
      </c>
      <c r="AF418" s="14">
        <f t="shared" si="20"/>
        <v>8.2960446859903475E-2</v>
      </c>
    </row>
    <row r="419" spans="1:32" ht="38.25" hidden="1">
      <c r="A419" s="21" t="s">
        <v>812</v>
      </c>
      <c r="B419" s="4"/>
      <c r="C419" s="5" t="s">
        <v>79</v>
      </c>
      <c r="D419" s="5" t="s">
        <v>6</v>
      </c>
      <c r="E419" s="5" t="s">
        <v>57</v>
      </c>
      <c r="F419" s="101"/>
      <c r="G419" s="101"/>
      <c r="H419" s="15" t="s">
        <v>813</v>
      </c>
      <c r="I419" s="16" t="s">
        <v>814</v>
      </c>
      <c r="J419" s="89"/>
      <c r="K419" s="89"/>
      <c r="L419" s="89"/>
      <c r="M419" s="89"/>
      <c r="N419" s="17"/>
      <c r="O419" s="8">
        <v>12000</v>
      </c>
      <c r="P419" s="9"/>
      <c r="Q419" s="10">
        <v>44096</v>
      </c>
      <c r="R419" s="45"/>
      <c r="S419" s="45"/>
      <c r="T419" s="45"/>
      <c r="U419" s="11">
        <v>2020</v>
      </c>
      <c r="V419" s="12">
        <v>10</v>
      </c>
      <c r="W419" s="12">
        <v>13</v>
      </c>
      <c r="X419" s="11" t="s">
        <v>8</v>
      </c>
      <c r="Y419" s="9" t="s">
        <v>815</v>
      </c>
      <c r="Z419" s="11" t="s">
        <v>9</v>
      </c>
      <c r="AA419" s="13">
        <v>3500</v>
      </c>
      <c r="AB419" s="13">
        <v>3771</v>
      </c>
      <c r="AC419" s="13">
        <v>0</v>
      </c>
      <c r="AD419" s="13">
        <f t="shared" si="18"/>
        <v>7271</v>
      </c>
      <c r="AE419" s="13">
        <f t="shared" si="19"/>
        <v>4729</v>
      </c>
      <c r="AF419" s="14">
        <f t="shared" si="20"/>
        <v>0.39408333333333334</v>
      </c>
    </row>
    <row r="420" spans="1:32" ht="38.25" hidden="1">
      <c r="A420" s="21" t="s">
        <v>816</v>
      </c>
      <c r="B420" s="4"/>
      <c r="C420" s="5" t="s">
        <v>79</v>
      </c>
      <c r="D420" s="5" t="s">
        <v>12</v>
      </c>
      <c r="E420" s="5" t="s">
        <v>15</v>
      </c>
      <c r="F420" s="101"/>
      <c r="G420" s="101"/>
      <c r="H420" s="15" t="s">
        <v>817</v>
      </c>
      <c r="I420" s="16" t="s">
        <v>818</v>
      </c>
      <c r="J420" s="89"/>
      <c r="K420" s="89"/>
      <c r="L420" s="89"/>
      <c r="M420" s="89"/>
      <c r="N420" s="17"/>
      <c r="O420" s="8">
        <v>45477.4</v>
      </c>
      <c r="P420" s="9"/>
      <c r="Q420" s="10">
        <v>44095</v>
      </c>
      <c r="R420" s="45"/>
      <c r="S420" s="45"/>
      <c r="T420" s="45"/>
      <c r="U420" s="11">
        <v>2020</v>
      </c>
      <c r="V420" s="12">
        <v>12</v>
      </c>
      <c r="W420" s="12">
        <v>13</v>
      </c>
      <c r="X420" s="11" t="s">
        <v>8</v>
      </c>
      <c r="Y420" s="9" t="s">
        <v>298</v>
      </c>
      <c r="Z420" s="11" t="s">
        <v>9</v>
      </c>
      <c r="AA420" s="13">
        <v>9005.16</v>
      </c>
      <c r="AB420" s="13">
        <v>18250.810000000001</v>
      </c>
      <c r="AC420" s="13">
        <v>1741.69</v>
      </c>
      <c r="AD420" s="13">
        <f t="shared" si="18"/>
        <v>28997.66</v>
      </c>
      <c r="AE420" s="13">
        <f t="shared" si="19"/>
        <v>16479.740000000002</v>
      </c>
      <c r="AF420" s="14">
        <f t="shared" si="20"/>
        <v>0.36237207931851867</v>
      </c>
    </row>
    <row r="421" spans="1:32" ht="25.5" hidden="1">
      <c r="A421" s="21" t="s">
        <v>819</v>
      </c>
      <c r="B421" s="4"/>
      <c r="C421" s="5" t="s">
        <v>79</v>
      </c>
      <c r="D421" s="5" t="s">
        <v>10</v>
      </c>
      <c r="E421" s="5" t="s">
        <v>23</v>
      </c>
      <c r="F421" s="101"/>
      <c r="G421" s="101"/>
      <c r="H421" s="15" t="s">
        <v>820</v>
      </c>
      <c r="I421" s="16" t="s">
        <v>821</v>
      </c>
      <c r="J421" s="89"/>
      <c r="K421" s="89"/>
      <c r="L421" s="89"/>
      <c r="M421" s="89"/>
      <c r="N421" s="17"/>
      <c r="O421" s="8">
        <v>38000</v>
      </c>
      <c r="P421" s="9"/>
      <c r="Q421" s="10">
        <v>44095</v>
      </c>
      <c r="R421" s="45"/>
      <c r="S421" s="45"/>
      <c r="T421" s="45"/>
      <c r="U421" s="11">
        <v>2020</v>
      </c>
      <c r="V421" s="12">
        <v>12</v>
      </c>
      <c r="W421" s="12">
        <v>65</v>
      </c>
      <c r="X421" s="11" t="s">
        <v>8</v>
      </c>
      <c r="Y421" s="9" t="s">
        <v>355</v>
      </c>
      <c r="Z421" s="11" t="s">
        <v>9</v>
      </c>
      <c r="AA421" s="13">
        <v>10240</v>
      </c>
      <c r="AB421" s="13">
        <v>18367.71</v>
      </c>
      <c r="AC421" s="13">
        <v>667.13</v>
      </c>
      <c r="AD421" s="13">
        <f t="shared" si="18"/>
        <v>29274.84</v>
      </c>
      <c r="AE421" s="13">
        <f t="shared" si="19"/>
        <v>8725.16</v>
      </c>
      <c r="AF421" s="14">
        <f t="shared" si="20"/>
        <v>0.22960947368421053</v>
      </c>
    </row>
    <row r="422" spans="1:32" ht="25.5" hidden="1">
      <c r="A422" s="3" t="s">
        <v>819</v>
      </c>
      <c r="B422" s="4"/>
      <c r="C422" s="5" t="s">
        <v>79</v>
      </c>
      <c r="D422" s="5" t="s">
        <v>10</v>
      </c>
      <c r="E422" s="5" t="s">
        <v>23</v>
      </c>
      <c r="F422" s="101"/>
      <c r="G422" s="101"/>
      <c r="H422" s="15" t="s">
        <v>820</v>
      </c>
      <c r="I422" s="16" t="s">
        <v>821</v>
      </c>
      <c r="J422" s="89"/>
      <c r="K422" s="89"/>
      <c r="L422" s="89"/>
      <c r="M422" s="89"/>
      <c r="N422" s="17"/>
      <c r="O422" s="8">
        <v>2520</v>
      </c>
      <c r="P422" s="9" t="s">
        <v>822</v>
      </c>
      <c r="Q422" s="10">
        <v>44095</v>
      </c>
      <c r="R422" s="45"/>
      <c r="S422" s="45"/>
      <c r="T422" s="45"/>
      <c r="U422" s="11">
        <v>2021</v>
      </c>
      <c r="V422" s="12">
        <v>2</v>
      </c>
      <c r="W422" s="12">
        <v>65</v>
      </c>
      <c r="X422" s="11" t="s">
        <v>8</v>
      </c>
      <c r="Y422" s="9" t="s">
        <v>407</v>
      </c>
      <c r="Z422" s="11" t="s">
        <v>9</v>
      </c>
      <c r="AA422" s="13">
        <v>7155</v>
      </c>
      <c r="AB422" s="13">
        <v>757.01</v>
      </c>
      <c r="AC422" s="13">
        <v>2374.14</v>
      </c>
      <c r="AD422" s="13">
        <f t="shared" si="18"/>
        <v>10286.15</v>
      </c>
      <c r="AE422" s="13">
        <f t="shared" si="19"/>
        <v>-7766.15</v>
      </c>
      <c r="AF422" s="14">
        <f t="shared" si="20"/>
        <v>-3.0818055555555555</v>
      </c>
    </row>
    <row r="423" spans="1:32" ht="12.75">
      <c r="A423" s="21"/>
      <c r="B423" s="4"/>
      <c r="C423" s="5" t="s">
        <v>5</v>
      </c>
      <c r="D423" s="5" t="s">
        <v>30</v>
      </c>
      <c r="E423" s="125" t="s">
        <v>15</v>
      </c>
      <c r="F423" s="101"/>
      <c r="G423" s="101"/>
      <c r="H423" s="15"/>
      <c r="I423" s="16"/>
      <c r="J423" s="89"/>
      <c r="K423" s="89"/>
      <c r="L423" s="89"/>
      <c r="M423" s="119" t="s">
        <v>12544</v>
      </c>
      <c r="N423" s="103"/>
      <c r="O423" s="8"/>
      <c r="P423" s="9"/>
      <c r="Q423" s="10"/>
      <c r="R423" s="45"/>
      <c r="S423" s="123"/>
      <c r="T423" s="45"/>
      <c r="U423" s="11"/>
      <c r="V423" s="12"/>
      <c r="W423" s="12"/>
      <c r="X423" s="11"/>
      <c r="Y423" s="9"/>
      <c r="Z423" s="11"/>
      <c r="AA423" s="13"/>
      <c r="AB423" s="13"/>
      <c r="AC423" s="13"/>
      <c r="AD423" s="13"/>
      <c r="AE423" s="13"/>
      <c r="AF423" s="14"/>
    </row>
    <row r="424" spans="1:32" ht="25.5" hidden="1">
      <c r="A424" s="21" t="s">
        <v>823</v>
      </c>
      <c r="B424" s="4"/>
      <c r="C424" s="5" t="s">
        <v>79</v>
      </c>
      <c r="D424" s="5" t="s">
        <v>25</v>
      </c>
      <c r="E424" s="5" t="s">
        <v>13</v>
      </c>
      <c r="F424" s="101"/>
      <c r="G424" s="101"/>
      <c r="H424" s="15" t="s">
        <v>824</v>
      </c>
      <c r="I424" s="16" t="s">
        <v>825</v>
      </c>
      <c r="J424" s="89"/>
      <c r="K424" s="89"/>
      <c r="L424" s="89"/>
      <c r="M424" s="89"/>
      <c r="N424" s="17"/>
      <c r="O424" s="8">
        <v>22269.8</v>
      </c>
      <c r="P424" s="9"/>
      <c r="Q424" s="10">
        <v>44091</v>
      </c>
      <c r="R424" s="45"/>
      <c r="S424" s="45"/>
      <c r="T424" s="45"/>
      <c r="U424" s="11">
        <v>2020</v>
      </c>
      <c r="V424" s="12">
        <v>11</v>
      </c>
      <c r="W424" s="12">
        <v>1</v>
      </c>
      <c r="X424" s="11" t="s">
        <v>8</v>
      </c>
      <c r="Y424" s="9" t="s">
        <v>826</v>
      </c>
      <c r="Z424" s="11" t="s">
        <v>9</v>
      </c>
      <c r="AA424" s="13">
        <v>10719.63</v>
      </c>
      <c r="AB424" s="13">
        <v>7549.9</v>
      </c>
      <c r="AC424" s="13">
        <v>260</v>
      </c>
      <c r="AD424" s="13">
        <f t="shared" si="18"/>
        <v>18529.53</v>
      </c>
      <c r="AE424" s="13">
        <f t="shared" si="19"/>
        <v>3740.2700000000004</v>
      </c>
      <c r="AF424" s="14">
        <f t="shared" si="20"/>
        <v>0.16795256356141502</v>
      </c>
    </row>
    <row r="425" spans="1:32" ht="25.5" hidden="1">
      <c r="A425" s="21" t="s">
        <v>827</v>
      </c>
      <c r="B425" s="4"/>
      <c r="C425" s="5" t="s">
        <v>79</v>
      </c>
      <c r="D425" s="5" t="s">
        <v>14</v>
      </c>
      <c r="E425" s="5" t="s">
        <v>15</v>
      </c>
      <c r="F425" s="101"/>
      <c r="G425" s="101"/>
      <c r="H425" s="24" t="s">
        <v>44</v>
      </c>
      <c r="I425" s="47" t="s">
        <v>828</v>
      </c>
      <c r="J425" s="89"/>
      <c r="K425" s="89"/>
      <c r="L425" s="89"/>
      <c r="M425" s="89"/>
      <c r="N425" s="17"/>
      <c r="O425" s="8">
        <v>28000.3</v>
      </c>
      <c r="P425" s="9" t="s">
        <v>829</v>
      </c>
      <c r="Q425" s="10">
        <v>44090</v>
      </c>
      <c r="R425" s="45"/>
      <c r="S425" s="45"/>
      <c r="T425" s="45"/>
      <c r="U425" s="11">
        <v>2020</v>
      </c>
      <c r="V425" s="12">
        <v>11</v>
      </c>
      <c r="W425" s="12">
        <v>30</v>
      </c>
      <c r="X425" s="11" t="s">
        <v>8</v>
      </c>
      <c r="Y425" s="9"/>
      <c r="Z425" s="11" t="s">
        <v>9</v>
      </c>
      <c r="AA425" s="13">
        <v>2501.5</v>
      </c>
      <c r="AB425" s="13">
        <v>19347.830000000002</v>
      </c>
      <c r="AC425" s="13">
        <v>0</v>
      </c>
      <c r="AD425" s="13">
        <f t="shared" si="18"/>
        <v>21849.33</v>
      </c>
      <c r="AE425" s="13">
        <f t="shared" si="19"/>
        <v>6150.9699999999975</v>
      </c>
      <c r="AF425" s="14">
        <f t="shared" si="20"/>
        <v>0.21967514633771773</v>
      </c>
    </row>
    <row r="426" spans="1:32" ht="25.5" hidden="1">
      <c r="A426" s="21" t="s">
        <v>830</v>
      </c>
      <c r="B426" s="4"/>
      <c r="C426" s="5" t="s">
        <v>79</v>
      </c>
      <c r="D426" s="5" t="s">
        <v>14</v>
      </c>
      <c r="E426" s="5" t="s">
        <v>15</v>
      </c>
      <c r="F426" s="101"/>
      <c r="G426" s="101"/>
      <c r="H426" s="24" t="s">
        <v>44</v>
      </c>
      <c r="I426" s="47" t="s">
        <v>828</v>
      </c>
      <c r="J426" s="89"/>
      <c r="K426" s="89"/>
      <c r="L426" s="89"/>
      <c r="M426" s="89"/>
      <c r="N426" s="17"/>
      <c r="O426" s="8">
        <v>22738.3</v>
      </c>
      <c r="P426" s="9" t="s">
        <v>831</v>
      </c>
      <c r="Q426" s="10">
        <v>44090</v>
      </c>
      <c r="R426" s="45"/>
      <c r="S426" s="45"/>
      <c r="T426" s="45"/>
      <c r="U426" s="11">
        <v>2020</v>
      </c>
      <c r="V426" s="12">
        <v>10</v>
      </c>
      <c r="W426" s="12">
        <v>30</v>
      </c>
      <c r="X426" s="11" t="s">
        <v>8</v>
      </c>
      <c r="Y426" s="9" t="s">
        <v>94</v>
      </c>
      <c r="Z426" s="11" t="s">
        <v>9</v>
      </c>
      <c r="AA426" s="13">
        <v>3641.5</v>
      </c>
      <c r="AB426" s="13">
        <v>15157.2</v>
      </c>
      <c r="AC426" s="13">
        <v>0</v>
      </c>
      <c r="AD426" s="13">
        <f t="shared" si="18"/>
        <v>18798.7</v>
      </c>
      <c r="AE426" s="13">
        <f t="shared" si="19"/>
        <v>3939.5999999999985</v>
      </c>
      <c r="AF426" s="14">
        <f t="shared" si="20"/>
        <v>0.17325833505583085</v>
      </c>
    </row>
    <row r="427" spans="1:32" ht="25.5" hidden="1">
      <c r="A427" s="3" t="s">
        <v>832</v>
      </c>
      <c r="B427" s="29"/>
      <c r="C427" s="29" t="s">
        <v>79</v>
      </c>
      <c r="D427" s="5" t="s">
        <v>12</v>
      </c>
      <c r="E427" s="5" t="s">
        <v>15</v>
      </c>
      <c r="F427" s="101"/>
      <c r="G427" s="101"/>
      <c r="H427" s="15" t="s">
        <v>833</v>
      </c>
      <c r="I427" s="16" t="s">
        <v>834</v>
      </c>
      <c r="J427" s="89"/>
      <c r="K427" s="89"/>
      <c r="L427" s="89"/>
      <c r="M427" s="89"/>
      <c r="N427" s="17"/>
      <c r="O427" s="8">
        <v>2500</v>
      </c>
      <c r="P427" s="9"/>
      <c r="Q427" s="10">
        <v>44090</v>
      </c>
      <c r="R427" s="45"/>
      <c r="S427" s="45"/>
      <c r="T427" s="45"/>
      <c r="U427" s="11">
        <v>2020</v>
      </c>
      <c r="V427" s="12">
        <v>9</v>
      </c>
      <c r="W427" s="12">
        <v>6</v>
      </c>
      <c r="X427" s="11" t="s">
        <v>8</v>
      </c>
      <c r="Y427" s="9" t="s">
        <v>82</v>
      </c>
      <c r="Z427" s="11" t="s">
        <v>9</v>
      </c>
      <c r="AA427" s="13">
        <v>529</v>
      </c>
      <c r="AB427" s="13">
        <v>903.44</v>
      </c>
      <c r="AC427" s="13">
        <v>0</v>
      </c>
      <c r="AD427" s="13">
        <f t="shared" si="18"/>
        <v>1432.44</v>
      </c>
      <c r="AE427" s="13">
        <f t="shared" si="19"/>
        <v>1067.56</v>
      </c>
      <c r="AF427" s="14">
        <f t="shared" si="20"/>
        <v>0.42702399999999996</v>
      </c>
    </row>
    <row r="428" spans="1:32" ht="12.75" hidden="1">
      <c r="A428" s="3" t="s">
        <v>835</v>
      </c>
      <c r="B428" s="29"/>
      <c r="C428" s="29" t="s">
        <v>79</v>
      </c>
      <c r="D428" s="5" t="s">
        <v>14</v>
      </c>
      <c r="E428" s="5" t="s">
        <v>48</v>
      </c>
      <c r="F428" s="101"/>
      <c r="G428" s="101"/>
      <c r="H428" s="15" t="s">
        <v>780</v>
      </c>
      <c r="I428" s="16" t="s">
        <v>561</v>
      </c>
      <c r="J428" s="89"/>
      <c r="K428" s="89"/>
      <c r="L428" s="89"/>
      <c r="M428" s="89"/>
      <c r="N428" s="17" t="s">
        <v>836</v>
      </c>
      <c r="O428" s="8">
        <v>9500</v>
      </c>
      <c r="P428" s="9"/>
      <c r="Q428" s="10">
        <v>44090</v>
      </c>
      <c r="R428" s="45"/>
      <c r="S428" s="45"/>
      <c r="T428" s="45"/>
      <c r="U428" s="11">
        <v>2020</v>
      </c>
      <c r="V428" s="12">
        <v>11</v>
      </c>
      <c r="W428" s="12">
        <v>34</v>
      </c>
      <c r="X428" s="11" t="s">
        <v>8</v>
      </c>
      <c r="Y428" s="9" t="s">
        <v>117</v>
      </c>
      <c r="Z428" s="11" t="s">
        <v>9</v>
      </c>
      <c r="AA428" s="13">
        <v>530</v>
      </c>
      <c r="AB428" s="13">
        <v>6630</v>
      </c>
      <c r="AC428" s="13">
        <v>0</v>
      </c>
      <c r="AD428" s="13">
        <f t="shared" si="18"/>
        <v>7160</v>
      </c>
      <c r="AE428" s="13">
        <f t="shared" si="19"/>
        <v>2340</v>
      </c>
      <c r="AF428" s="14">
        <f t="shared" si="20"/>
        <v>0.24631578947368421</v>
      </c>
    </row>
    <row r="429" spans="1:32" ht="12.75">
      <c r="A429" s="3"/>
      <c r="B429" s="29"/>
      <c r="C429" s="29" t="s">
        <v>5</v>
      </c>
      <c r="D429" s="5" t="s">
        <v>36</v>
      </c>
      <c r="E429" s="125" t="s">
        <v>7</v>
      </c>
      <c r="F429" s="101"/>
      <c r="G429" s="101"/>
      <c r="H429" s="15"/>
      <c r="I429" s="16"/>
      <c r="J429" s="89"/>
      <c r="K429" s="89"/>
      <c r="L429" s="89"/>
      <c r="M429" s="119" t="s">
        <v>12544</v>
      </c>
      <c r="N429" s="103"/>
      <c r="O429" s="8"/>
      <c r="P429" s="9"/>
      <c r="Q429" s="10"/>
      <c r="R429" s="45"/>
      <c r="S429" s="123"/>
      <c r="T429" s="45"/>
      <c r="U429" s="11"/>
      <c r="V429" s="12"/>
      <c r="W429" s="12"/>
      <c r="X429" s="11"/>
      <c r="Y429" s="42"/>
      <c r="Z429" s="11"/>
      <c r="AA429" s="13"/>
      <c r="AB429" s="13"/>
      <c r="AC429" s="13"/>
      <c r="AD429" s="13"/>
      <c r="AE429" s="13"/>
      <c r="AF429" s="14"/>
    </row>
    <row r="430" spans="1:32" ht="25.5" hidden="1">
      <c r="A430" s="3" t="s">
        <v>837</v>
      </c>
      <c r="B430" s="29"/>
      <c r="C430" s="29" t="s">
        <v>79</v>
      </c>
      <c r="D430" s="5" t="s">
        <v>36</v>
      </c>
      <c r="E430" s="5" t="s">
        <v>7</v>
      </c>
      <c r="F430" s="101"/>
      <c r="G430" s="101"/>
      <c r="H430" s="15" t="s">
        <v>838</v>
      </c>
      <c r="I430" s="16" t="s">
        <v>839</v>
      </c>
      <c r="J430" s="89"/>
      <c r="K430" s="89"/>
      <c r="L430" s="89"/>
      <c r="M430" s="89"/>
      <c r="N430" s="17"/>
      <c r="O430" s="8">
        <v>16150</v>
      </c>
      <c r="P430" s="9"/>
      <c r="Q430" s="10">
        <v>44090</v>
      </c>
      <c r="R430" s="45"/>
      <c r="S430" s="45"/>
      <c r="T430" s="45"/>
      <c r="U430" s="11">
        <v>2020</v>
      </c>
      <c r="V430" s="12">
        <v>11</v>
      </c>
      <c r="W430" s="12">
        <v>11</v>
      </c>
      <c r="X430" s="11" t="s">
        <v>8</v>
      </c>
      <c r="Y430" s="9" t="s">
        <v>167</v>
      </c>
      <c r="Z430" s="11" t="s">
        <v>9</v>
      </c>
      <c r="AA430" s="13">
        <v>3105.7</v>
      </c>
      <c r="AB430" s="13">
        <v>6734.9</v>
      </c>
      <c r="AC430" s="13">
        <v>253.62</v>
      </c>
      <c r="AD430" s="13">
        <f t="shared" si="18"/>
        <v>10094.219999999999</v>
      </c>
      <c r="AE430" s="13">
        <f t="shared" si="19"/>
        <v>6055.7800000000007</v>
      </c>
      <c r="AF430" s="14">
        <f t="shared" si="20"/>
        <v>0.3749708978328174</v>
      </c>
    </row>
    <row r="431" spans="1:32" ht="12.75" hidden="1">
      <c r="A431" s="3" t="s">
        <v>840</v>
      </c>
      <c r="B431" s="29"/>
      <c r="C431" s="29" t="s">
        <v>841</v>
      </c>
      <c r="D431" s="5" t="s">
        <v>10</v>
      </c>
      <c r="E431" s="5" t="s">
        <v>20</v>
      </c>
      <c r="F431" s="101"/>
      <c r="G431" s="101"/>
      <c r="H431" s="15" t="s">
        <v>842</v>
      </c>
      <c r="I431" s="16" t="s">
        <v>843</v>
      </c>
      <c r="J431" s="89"/>
      <c r="K431" s="89"/>
      <c r="L431" s="89"/>
      <c r="M431" s="89"/>
      <c r="N431" s="17" t="s">
        <v>844</v>
      </c>
      <c r="O431" s="8">
        <v>300</v>
      </c>
      <c r="P431" s="9"/>
      <c r="Q431" s="10">
        <v>44090</v>
      </c>
      <c r="R431" s="45"/>
      <c r="S431" s="45"/>
      <c r="T431" s="45"/>
      <c r="U431" s="11"/>
      <c r="V431" s="12"/>
      <c r="W431" s="12">
        <v>16</v>
      </c>
      <c r="X431" s="11" t="s">
        <v>8</v>
      </c>
      <c r="Y431" s="42"/>
      <c r="Z431" s="11" t="s">
        <v>9</v>
      </c>
      <c r="AA431" s="13"/>
      <c r="AB431" s="13"/>
      <c r="AC431" s="13"/>
      <c r="AD431" s="13">
        <f t="shared" si="18"/>
        <v>0</v>
      </c>
      <c r="AE431" s="13">
        <f t="shared" si="19"/>
        <v>300</v>
      </c>
      <c r="AF431" s="14">
        <f t="shared" si="20"/>
        <v>1</v>
      </c>
    </row>
    <row r="432" spans="1:32" ht="38.25" hidden="1">
      <c r="A432" s="3" t="s">
        <v>845</v>
      </c>
      <c r="B432" s="29"/>
      <c r="C432" s="29" t="s">
        <v>79</v>
      </c>
      <c r="D432" s="5" t="s">
        <v>40</v>
      </c>
      <c r="E432" s="5" t="s">
        <v>7</v>
      </c>
      <c r="F432" s="101"/>
      <c r="G432" s="101"/>
      <c r="H432" s="15" t="s">
        <v>846</v>
      </c>
      <c r="I432" s="16" t="s">
        <v>847</v>
      </c>
      <c r="J432" s="89"/>
      <c r="K432" s="89"/>
      <c r="L432" s="89"/>
      <c r="M432" s="89"/>
      <c r="N432" s="17" t="s">
        <v>848</v>
      </c>
      <c r="O432" s="8">
        <v>33927.5</v>
      </c>
      <c r="P432" s="9"/>
      <c r="Q432" s="10">
        <v>44090</v>
      </c>
      <c r="R432" s="45"/>
      <c r="S432" s="45"/>
      <c r="T432" s="45"/>
      <c r="U432" s="11">
        <v>2020</v>
      </c>
      <c r="V432" s="12">
        <v>9</v>
      </c>
      <c r="W432" s="12">
        <v>87</v>
      </c>
      <c r="X432" s="11" t="s">
        <v>8</v>
      </c>
      <c r="Y432" s="9" t="s">
        <v>108</v>
      </c>
      <c r="Z432" s="11" t="s">
        <v>9</v>
      </c>
      <c r="AA432" s="13">
        <v>3180</v>
      </c>
      <c r="AB432" s="13">
        <v>15708</v>
      </c>
      <c r="AC432" s="13">
        <v>900</v>
      </c>
      <c r="AD432" s="13">
        <f t="shared" si="18"/>
        <v>19788</v>
      </c>
      <c r="AE432" s="13">
        <f t="shared" si="19"/>
        <v>14139.5</v>
      </c>
      <c r="AF432" s="14">
        <f t="shared" si="20"/>
        <v>0.41675631862058804</v>
      </c>
    </row>
    <row r="433" spans="1:32" ht="25.5" hidden="1">
      <c r="A433" s="3" t="s">
        <v>849</v>
      </c>
      <c r="B433" s="29"/>
      <c r="C433" s="29" t="s">
        <v>79</v>
      </c>
      <c r="D433" s="5" t="s">
        <v>40</v>
      </c>
      <c r="E433" s="5" t="s">
        <v>41</v>
      </c>
      <c r="F433" s="101"/>
      <c r="G433" s="101"/>
      <c r="H433" s="15" t="s">
        <v>850</v>
      </c>
      <c r="I433" s="16" t="s">
        <v>851</v>
      </c>
      <c r="J433" s="89"/>
      <c r="K433" s="89"/>
      <c r="L433" s="89"/>
      <c r="M433" s="89"/>
      <c r="N433" s="17" t="s">
        <v>852</v>
      </c>
      <c r="O433" s="8">
        <v>10284</v>
      </c>
      <c r="P433" s="9"/>
      <c r="Q433" s="10">
        <v>44090</v>
      </c>
      <c r="R433" s="45"/>
      <c r="S433" s="45"/>
      <c r="T433" s="45"/>
      <c r="U433" s="11">
        <v>2020</v>
      </c>
      <c r="V433" s="12">
        <v>10</v>
      </c>
      <c r="W433" s="12">
        <v>13</v>
      </c>
      <c r="X433" s="11" t="s">
        <v>8</v>
      </c>
      <c r="Y433" s="9" t="s">
        <v>853</v>
      </c>
      <c r="Z433" s="11" t="s">
        <v>9</v>
      </c>
      <c r="AA433" s="13">
        <v>3000</v>
      </c>
      <c r="AB433" s="13">
        <v>1916.1</v>
      </c>
      <c r="AC433" s="13">
        <v>766.49</v>
      </c>
      <c r="AD433" s="13">
        <f t="shared" si="18"/>
        <v>5682.59</v>
      </c>
      <c r="AE433" s="13">
        <f t="shared" si="19"/>
        <v>4601.41</v>
      </c>
      <c r="AF433" s="14">
        <f t="shared" si="20"/>
        <v>0.44743387786853361</v>
      </c>
    </row>
    <row r="434" spans="1:32" ht="25.5" hidden="1">
      <c r="A434" s="3" t="s">
        <v>854</v>
      </c>
      <c r="B434" s="29"/>
      <c r="C434" s="29" t="s">
        <v>79</v>
      </c>
      <c r="D434" s="5" t="s">
        <v>12</v>
      </c>
      <c r="E434" s="5" t="s">
        <v>15</v>
      </c>
      <c r="F434" s="101"/>
      <c r="G434" s="101"/>
      <c r="H434" s="15" t="s">
        <v>855</v>
      </c>
      <c r="I434" s="16" t="s">
        <v>856</v>
      </c>
      <c r="J434" s="89"/>
      <c r="K434" s="89"/>
      <c r="L434" s="89"/>
      <c r="M434" s="89"/>
      <c r="N434" s="17"/>
      <c r="O434" s="8">
        <v>7000</v>
      </c>
      <c r="P434" s="9"/>
      <c r="Q434" s="10">
        <v>44089</v>
      </c>
      <c r="R434" s="45"/>
      <c r="S434" s="45"/>
      <c r="T434" s="45"/>
      <c r="U434" s="11">
        <v>2020</v>
      </c>
      <c r="V434" s="12">
        <v>10</v>
      </c>
      <c r="W434" s="12">
        <v>83</v>
      </c>
      <c r="X434" s="11" t="s">
        <v>8</v>
      </c>
      <c r="Y434" s="9" t="s">
        <v>491</v>
      </c>
      <c r="Z434" s="11" t="s">
        <v>9</v>
      </c>
      <c r="AA434" s="13">
        <v>1590</v>
      </c>
      <c r="AB434" s="13">
        <v>1328.92</v>
      </c>
      <c r="AC434" s="13">
        <v>0</v>
      </c>
      <c r="AD434" s="13">
        <f t="shared" si="18"/>
        <v>2918.92</v>
      </c>
      <c r="AE434" s="13">
        <f t="shared" si="19"/>
        <v>4081.08</v>
      </c>
      <c r="AF434" s="14">
        <f t="shared" si="20"/>
        <v>0.58301142857142851</v>
      </c>
    </row>
    <row r="435" spans="1:32" ht="25.5" hidden="1">
      <c r="A435" s="3" t="s">
        <v>857</v>
      </c>
      <c r="B435" s="29"/>
      <c r="C435" s="29" t="s">
        <v>79</v>
      </c>
      <c r="D435" s="5" t="s">
        <v>25</v>
      </c>
      <c r="E435" s="5" t="s">
        <v>11</v>
      </c>
      <c r="F435" s="101"/>
      <c r="G435" s="101"/>
      <c r="H435" s="15" t="s">
        <v>858</v>
      </c>
      <c r="I435" s="16" t="s">
        <v>859</v>
      </c>
      <c r="J435" s="89"/>
      <c r="K435" s="89"/>
      <c r="L435" s="89"/>
      <c r="M435" s="89"/>
      <c r="N435" s="17" t="s">
        <v>860</v>
      </c>
      <c r="O435" s="8">
        <v>8331</v>
      </c>
      <c r="P435" s="9" t="s">
        <v>505</v>
      </c>
      <c r="Q435" s="10">
        <v>44089</v>
      </c>
      <c r="R435" s="45"/>
      <c r="S435" s="45"/>
      <c r="T435" s="45"/>
      <c r="U435" s="11">
        <v>2021</v>
      </c>
      <c r="V435" s="12">
        <v>4</v>
      </c>
      <c r="W435" s="12">
        <v>42</v>
      </c>
      <c r="X435" s="11" t="s">
        <v>8</v>
      </c>
      <c r="Y435" s="9" t="s">
        <v>176</v>
      </c>
      <c r="Z435" s="11" t="s">
        <v>9</v>
      </c>
      <c r="AA435" s="13">
        <v>2066</v>
      </c>
      <c r="AB435" s="13">
        <v>4063.67</v>
      </c>
      <c r="AC435" s="13">
        <v>280</v>
      </c>
      <c r="AD435" s="13">
        <f t="shared" si="18"/>
        <v>6409.67</v>
      </c>
      <c r="AE435" s="13">
        <f t="shared" si="19"/>
        <v>1921.33</v>
      </c>
      <c r="AF435" s="14">
        <f t="shared" si="20"/>
        <v>0.23062417476893529</v>
      </c>
    </row>
    <row r="436" spans="1:32" ht="38.25" hidden="1">
      <c r="A436" s="3" t="s">
        <v>861</v>
      </c>
      <c r="B436" s="29"/>
      <c r="C436" s="29" t="s">
        <v>79</v>
      </c>
      <c r="D436" s="5" t="s">
        <v>10</v>
      </c>
      <c r="E436" s="5" t="s">
        <v>23</v>
      </c>
      <c r="F436" s="101"/>
      <c r="G436" s="101"/>
      <c r="H436" s="15" t="s">
        <v>862</v>
      </c>
      <c r="I436" s="16" t="s">
        <v>863</v>
      </c>
      <c r="J436" s="89"/>
      <c r="K436" s="89"/>
      <c r="L436" s="89"/>
      <c r="M436" s="89"/>
      <c r="N436" s="17"/>
      <c r="O436" s="8">
        <v>2360</v>
      </c>
      <c r="P436" s="9" t="s">
        <v>864</v>
      </c>
      <c r="Q436" s="10">
        <v>44089</v>
      </c>
      <c r="R436" s="45"/>
      <c r="S436" s="45"/>
      <c r="T436" s="45"/>
      <c r="U436" s="11">
        <v>2021</v>
      </c>
      <c r="V436" s="12">
        <v>2</v>
      </c>
      <c r="W436" s="12">
        <v>32</v>
      </c>
      <c r="X436" s="11" t="s">
        <v>8</v>
      </c>
      <c r="Y436" s="9" t="s">
        <v>117</v>
      </c>
      <c r="Z436" s="11" t="s">
        <v>9</v>
      </c>
      <c r="AA436" s="13">
        <v>530</v>
      </c>
      <c r="AB436" s="13">
        <v>466.48</v>
      </c>
      <c r="AC436" s="13">
        <v>0</v>
      </c>
      <c r="AD436" s="13">
        <f t="shared" si="18"/>
        <v>996.48</v>
      </c>
      <c r="AE436" s="13">
        <f t="shared" si="19"/>
        <v>1363.52</v>
      </c>
      <c r="AF436" s="14">
        <f t="shared" si="20"/>
        <v>0.57776271186440675</v>
      </c>
    </row>
    <row r="437" spans="1:32" ht="25.5" hidden="1">
      <c r="A437" s="3" t="s">
        <v>865</v>
      </c>
      <c r="B437" s="29"/>
      <c r="C437" s="29" t="s">
        <v>79</v>
      </c>
      <c r="D437" s="5" t="s">
        <v>12</v>
      </c>
      <c r="E437" s="5" t="s">
        <v>11</v>
      </c>
      <c r="F437" s="101"/>
      <c r="G437" s="101"/>
      <c r="H437" s="15" t="s">
        <v>28</v>
      </c>
      <c r="I437" s="16" t="s">
        <v>265</v>
      </c>
      <c r="J437" s="89"/>
      <c r="K437" s="89"/>
      <c r="L437" s="89"/>
      <c r="M437" s="89"/>
      <c r="N437" s="17" t="s">
        <v>866</v>
      </c>
      <c r="O437" s="8">
        <v>1650</v>
      </c>
      <c r="P437" s="9"/>
      <c r="Q437" s="10">
        <v>44085</v>
      </c>
      <c r="R437" s="45"/>
      <c r="S437" s="45"/>
      <c r="T437" s="45"/>
      <c r="U437" s="11">
        <v>2020</v>
      </c>
      <c r="V437" s="12">
        <v>9</v>
      </c>
      <c r="W437" s="12">
        <v>84</v>
      </c>
      <c r="X437" s="11" t="s">
        <v>8</v>
      </c>
      <c r="Y437" s="9" t="s">
        <v>760</v>
      </c>
      <c r="Z437" s="11" t="s">
        <v>9</v>
      </c>
      <c r="AA437" s="13">
        <v>951</v>
      </c>
      <c r="AB437" s="13">
        <v>330.4</v>
      </c>
      <c r="AC437" s="13">
        <v>0</v>
      </c>
      <c r="AD437" s="13">
        <f t="shared" si="18"/>
        <v>1281.4000000000001</v>
      </c>
      <c r="AE437" s="13">
        <f t="shared" si="19"/>
        <v>368.59999999999991</v>
      </c>
      <c r="AF437" s="14">
        <f t="shared" si="20"/>
        <v>0.22339393939393934</v>
      </c>
    </row>
    <row r="438" spans="1:32" ht="25.5" hidden="1">
      <c r="A438" s="3" t="s">
        <v>867</v>
      </c>
      <c r="B438" s="29"/>
      <c r="C438" s="29" t="s">
        <v>79</v>
      </c>
      <c r="D438" s="5" t="s">
        <v>14</v>
      </c>
      <c r="E438" s="5" t="s">
        <v>20</v>
      </c>
      <c r="F438" s="101"/>
      <c r="G438" s="101"/>
      <c r="H438" s="15" t="s">
        <v>868</v>
      </c>
      <c r="I438" s="16" t="s">
        <v>869</v>
      </c>
      <c r="J438" s="89"/>
      <c r="K438" s="89"/>
      <c r="L438" s="89"/>
      <c r="M438" s="89"/>
      <c r="N438" s="17"/>
      <c r="O438" s="8">
        <v>1049</v>
      </c>
      <c r="P438" s="9"/>
      <c r="Q438" s="10">
        <v>44085</v>
      </c>
      <c r="R438" s="45"/>
      <c r="S438" s="45"/>
      <c r="T438" s="45"/>
      <c r="U438" s="11">
        <v>2020</v>
      </c>
      <c r="V438" s="12">
        <v>9</v>
      </c>
      <c r="W438" s="12">
        <v>34</v>
      </c>
      <c r="X438" s="11" t="s">
        <v>8</v>
      </c>
      <c r="Y438" s="9"/>
      <c r="Z438" s="11" t="s">
        <v>9</v>
      </c>
      <c r="AA438" s="13">
        <v>0</v>
      </c>
      <c r="AB438" s="13">
        <v>650</v>
      </c>
      <c r="AC438" s="13">
        <v>0</v>
      </c>
      <c r="AD438" s="13">
        <f t="shared" si="18"/>
        <v>650</v>
      </c>
      <c r="AE438" s="13">
        <f t="shared" si="19"/>
        <v>399</v>
      </c>
      <c r="AF438" s="14">
        <f t="shared" si="20"/>
        <v>0.38036224976167776</v>
      </c>
    </row>
    <row r="439" spans="1:32" ht="25.5" hidden="1">
      <c r="A439" s="3" t="s">
        <v>870</v>
      </c>
      <c r="B439" s="29"/>
      <c r="C439" s="29" t="s">
        <v>79</v>
      </c>
      <c r="D439" s="5" t="s">
        <v>36</v>
      </c>
      <c r="E439" s="5" t="s">
        <v>13</v>
      </c>
      <c r="F439" s="101"/>
      <c r="G439" s="101"/>
      <c r="H439" s="15" t="s">
        <v>871</v>
      </c>
      <c r="I439" s="16" t="s">
        <v>872</v>
      </c>
      <c r="J439" s="89"/>
      <c r="K439" s="89"/>
      <c r="L439" s="89"/>
      <c r="M439" s="89"/>
      <c r="N439" s="17"/>
      <c r="O439" s="8">
        <v>6345.7</v>
      </c>
      <c r="P439" s="9"/>
      <c r="Q439" s="10">
        <v>44084</v>
      </c>
      <c r="R439" s="45"/>
      <c r="S439" s="45"/>
      <c r="T439" s="45"/>
      <c r="U439" s="11">
        <v>2020</v>
      </c>
      <c r="V439" s="12">
        <v>9</v>
      </c>
      <c r="W439" s="12">
        <v>66</v>
      </c>
      <c r="X439" s="11" t="s">
        <v>8</v>
      </c>
      <c r="Y439" s="9" t="s">
        <v>200</v>
      </c>
      <c r="Z439" s="11" t="s">
        <v>9</v>
      </c>
      <c r="AA439" s="13">
        <v>3067.8</v>
      </c>
      <c r="AB439" s="13">
        <v>1255</v>
      </c>
      <c r="AC439" s="13">
        <v>0</v>
      </c>
      <c r="AD439" s="13">
        <f t="shared" si="18"/>
        <v>4322.8</v>
      </c>
      <c r="AE439" s="13">
        <f t="shared" si="19"/>
        <v>2022.8999999999996</v>
      </c>
      <c r="AF439" s="14">
        <f t="shared" si="20"/>
        <v>0.31878279780008506</v>
      </c>
    </row>
    <row r="440" spans="1:32" ht="25.5" hidden="1">
      <c r="A440" s="3" t="s">
        <v>873</v>
      </c>
      <c r="B440" s="29"/>
      <c r="C440" s="29" t="s">
        <v>79</v>
      </c>
      <c r="D440" s="5" t="s">
        <v>12</v>
      </c>
      <c r="E440" s="5" t="s">
        <v>31</v>
      </c>
      <c r="F440" s="101"/>
      <c r="G440" s="101"/>
      <c r="H440" s="15" t="s">
        <v>874</v>
      </c>
      <c r="I440" s="16" t="s">
        <v>875</v>
      </c>
      <c r="J440" s="89"/>
      <c r="K440" s="89"/>
      <c r="L440" s="89"/>
      <c r="M440" s="89"/>
      <c r="N440" s="17"/>
      <c r="O440" s="8">
        <v>15825</v>
      </c>
      <c r="P440" s="9" t="s">
        <v>876</v>
      </c>
      <c r="Q440" s="10">
        <v>44083</v>
      </c>
      <c r="R440" s="45"/>
      <c r="S440" s="45"/>
      <c r="T440" s="45"/>
      <c r="U440" s="11">
        <v>2020</v>
      </c>
      <c r="V440" s="12">
        <v>12</v>
      </c>
      <c r="W440" s="12">
        <v>84</v>
      </c>
      <c r="X440" s="11" t="s">
        <v>8</v>
      </c>
      <c r="Y440" s="9" t="s">
        <v>298</v>
      </c>
      <c r="Z440" s="11" t="s">
        <v>9</v>
      </c>
      <c r="AA440" s="13">
        <v>7910</v>
      </c>
      <c r="AB440" s="13">
        <v>2685.16</v>
      </c>
      <c r="AC440" s="13">
        <v>0</v>
      </c>
      <c r="AD440" s="13">
        <f t="shared" si="18"/>
        <v>10595.16</v>
      </c>
      <c r="AE440" s="13">
        <f t="shared" si="19"/>
        <v>5229.84</v>
      </c>
      <c r="AF440" s="14">
        <f t="shared" si="20"/>
        <v>0.33047962085308058</v>
      </c>
    </row>
    <row r="441" spans="1:32" ht="25.5" hidden="1">
      <c r="A441" s="3" t="s">
        <v>877</v>
      </c>
      <c r="B441" s="29"/>
      <c r="C441" s="29" t="s">
        <v>79</v>
      </c>
      <c r="D441" s="5" t="s">
        <v>10</v>
      </c>
      <c r="E441" s="5" t="s">
        <v>31</v>
      </c>
      <c r="F441" s="101"/>
      <c r="G441" s="101"/>
      <c r="H441" s="15" t="s">
        <v>878</v>
      </c>
      <c r="I441" s="16" t="s">
        <v>879</v>
      </c>
      <c r="J441" s="89"/>
      <c r="K441" s="89"/>
      <c r="L441" s="89"/>
      <c r="M441" s="89"/>
      <c r="N441" s="17"/>
      <c r="O441" s="8">
        <v>1900</v>
      </c>
      <c r="P441" s="9"/>
      <c r="Q441" s="10">
        <v>44083</v>
      </c>
      <c r="R441" s="45"/>
      <c r="S441" s="45"/>
      <c r="T441" s="45"/>
      <c r="U441" s="11">
        <v>2020</v>
      </c>
      <c r="V441" s="12">
        <v>9</v>
      </c>
      <c r="W441" s="12">
        <v>40</v>
      </c>
      <c r="X441" s="11" t="s">
        <v>8</v>
      </c>
      <c r="Y441" s="9" t="s">
        <v>94</v>
      </c>
      <c r="Z441" s="11" t="s">
        <v>9</v>
      </c>
      <c r="AA441" s="13">
        <v>765</v>
      </c>
      <c r="AB441" s="13">
        <v>333.78</v>
      </c>
      <c r="AC441" s="13">
        <v>0</v>
      </c>
      <c r="AD441" s="13">
        <f t="shared" si="18"/>
        <v>1098.78</v>
      </c>
      <c r="AE441" s="13">
        <f t="shared" si="19"/>
        <v>801.22</v>
      </c>
      <c r="AF441" s="14">
        <f t="shared" si="20"/>
        <v>0.42169473684210529</v>
      </c>
    </row>
    <row r="442" spans="1:32" ht="38.25" hidden="1">
      <c r="A442" s="3" t="s">
        <v>880</v>
      </c>
      <c r="B442" s="29"/>
      <c r="C442" s="29" t="s">
        <v>79</v>
      </c>
      <c r="D442" s="5" t="s">
        <v>6</v>
      </c>
      <c r="E442" s="5" t="s">
        <v>7</v>
      </c>
      <c r="F442" s="101"/>
      <c r="G442" s="101"/>
      <c r="H442" s="15" t="s">
        <v>881</v>
      </c>
      <c r="I442" s="16" t="s">
        <v>882</v>
      </c>
      <c r="J442" s="89"/>
      <c r="K442" s="89"/>
      <c r="L442" s="89"/>
      <c r="M442" s="89"/>
      <c r="N442" s="17"/>
      <c r="O442" s="8">
        <v>2950</v>
      </c>
      <c r="P442" s="9"/>
      <c r="Q442" s="10">
        <v>44083</v>
      </c>
      <c r="R442" s="45"/>
      <c r="S442" s="45"/>
      <c r="T442" s="45"/>
      <c r="U442" s="11">
        <v>2020</v>
      </c>
      <c r="V442" s="12">
        <v>9</v>
      </c>
      <c r="W442" s="12">
        <v>34</v>
      </c>
      <c r="X442" s="11" t="s">
        <v>8</v>
      </c>
      <c r="Y442" s="9" t="s">
        <v>783</v>
      </c>
      <c r="Z442" s="11" t="s">
        <v>9</v>
      </c>
      <c r="AA442" s="13">
        <v>1590</v>
      </c>
      <c r="AB442" s="13">
        <v>240</v>
      </c>
      <c r="AC442" s="13">
        <v>0</v>
      </c>
      <c r="AD442" s="13">
        <f t="shared" si="18"/>
        <v>1830</v>
      </c>
      <c r="AE442" s="13">
        <f t="shared" si="19"/>
        <v>1120</v>
      </c>
      <c r="AF442" s="14">
        <f t="shared" si="20"/>
        <v>0.37966101694915255</v>
      </c>
    </row>
    <row r="443" spans="1:32" ht="25.5" hidden="1">
      <c r="A443" s="3" t="s">
        <v>883</v>
      </c>
      <c r="B443" s="29"/>
      <c r="C443" s="29" t="s">
        <v>79</v>
      </c>
      <c r="D443" s="5" t="s">
        <v>10</v>
      </c>
      <c r="E443" s="5" t="s">
        <v>20</v>
      </c>
      <c r="F443" s="101"/>
      <c r="G443" s="101"/>
      <c r="H443" s="15" t="s">
        <v>884</v>
      </c>
      <c r="I443" s="16" t="s">
        <v>885</v>
      </c>
      <c r="J443" s="89"/>
      <c r="K443" s="89"/>
      <c r="L443" s="89"/>
      <c r="M443" s="89"/>
      <c r="N443" s="17"/>
      <c r="O443" s="8">
        <v>1400</v>
      </c>
      <c r="P443" s="9"/>
      <c r="Q443" s="10">
        <v>44081</v>
      </c>
      <c r="R443" s="45"/>
      <c r="S443" s="45"/>
      <c r="T443" s="45"/>
      <c r="U443" s="11">
        <v>2020</v>
      </c>
      <c r="V443" s="12">
        <v>10</v>
      </c>
      <c r="W443" s="12">
        <v>33</v>
      </c>
      <c r="X443" s="11" t="s">
        <v>8</v>
      </c>
      <c r="Y443" s="9" t="s">
        <v>801</v>
      </c>
      <c r="Z443" s="11" t="s">
        <v>9</v>
      </c>
      <c r="AA443" s="13">
        <v>1200</v>
      </c>
      <c r="AB443" s="13">
        <v>455.76</v>
      </c>
      <c r="AC443" s="13">
        <v>230</v>
      </c>
      <c r="AD443" s="13">
        <f t="shared" si="18"/>
        <v>1885.76</v>
      </c>
      <c r="AE443" s="13">
        <f t="shared" si="19"/>
        <v>-485.76</v>
      </c>
      <c r="AF443" s="14">
        <f t="shared" si="20"/>
        <v>-0.34697142857142854</v>
      </c>
    </row>
    <row r="444" spans="1:32" ht="25.5" hidden="1">
      <c r="A444" s="3" t="s">
        <v>886</v>
      </c>
      <c r="B444" s="29"/>
      <c r="C444" s="29" t="s">
        <v>79</v>
      </c>
      <c r="D444" s="5" t="s">
        <v>30</v>
      </c>
      <c r="E444" s="5" t="s">
        <v>20</v>
      </c>
      <c r="F444" s="101"/>
      <c r="G444" s="101"/>
      <c r="H444" s="15" t="s">
        <v>887</v>
      </c>
      <c r="I444" s="16" t="s">
        <v>888</v>
      </c>
      <c r="J444" s="89"/>
      <c r="K444" s="89"/>
      <c r="L444" s="89"/>
      <c r="M444" s="89"/>
      <c r="N444" s="17" t="s">
        <v>889</v>
      </c>
      <c r="O444" s="8">
        <v>4730</v>
      </c>
      <c r="P444" s="9"/>
      <c r="Q444" s="10">
        <v>44078</v>
      </c>
      <c r="R444" s="45"/>
      <c r="S444" s="45"/>
      <c r="T444" s="45"/>
      <c r="U444" s="11">
        <v>2020</v>
      </c>
      <c r="V444" s="12">
        <v>9</v>
      </c>
      <c r="W444" s="12">
        <v>26</v>
      </c>
      <c r="X444" s="11" t="s">
        <v>8</v>
      </c>
      <c r="Y444" s="9" t="s">
        <v>890</v>
      </c>
      <c r="Z444" s="11" t="s">
        <v>9</v>
      </c>
      <c r="AA444" s="13">
        <v>798.39</v>
      </c>
      <c r="AB444" s="13">
        <v>1243.52</v>
      </c>
      <c r="AC444" s="13">
        <v>0</v>
      </c>
      <c r="AD444" s="13">
        <f t="shared" si="18"/>
        <v>2041.9099999999999</v>
      </c>
      <c r="AE444" s="13">
        <f t="shared" si="19"/>
        <v>2688.09</v>
      </c>
      <c r="AF444" s="14">
        <f t="shared" si="20"/>
        <v>0.5683065539112051</v>
      </c>
    </row>
    <row r="445" spans="1:32" ht="38.25" hidden="1">
      <c r="A445" s="3" t="s">
        <v>891</v>
      </c>
      <c r="B445" s="29"/>
      <c r="C445" s="29" t="s">
        <v>79</v>
      </c>
      <c r="D445" s="5" t="s">
        <v>10</v>
      </c>
      <c r="E445" s="5" t="s">
        <v>11</v>
      </c>
      <c r="F445" s="101"/>
      <c r="G445" s="101"/>
      <c r="H445" s="15" t="s">
        <v>892</v>
      </c>
      <c r="I445" s="16" t="s">
        <v>893</v>
      </c>
      <c r="J445" s="89"/>
      <c r="K445" s="89"/>
      <c r="L445" s="89"/>
      <c r="M445" s="89"/>
      <c r="N445" s="16"/>
      <c r="O445" s="8">
        <v>8767</v>
      </c>
      <c r="P445" s="9"/>
      <c r="Q445" s="10">
        <v>44078</v>
      </c>
      <c r="R445" s="45"/>
      <c r="S445" s="45"/>
      <c r="T445" s="45"/>
      <c r="U445" s="11">
        <v>2020</v>
      </c>
      <c r="V445" s="12">
        <v>9</v>
      </c>
      <c r="W445" s="12">
        <v>64</v>
      </c>
      <c r="X445" s="11" t="s">
        <v>8</v>
      </c>
      <c r="Y445" s="9" t="s">
        <v>894</v>
      </c>
      <c r="Z445" s="11" t="s">
        <v>9</v>
      </c>
      <c r="AA445" s="13">
        <v>2232</v>
      </c>
      <c r="AB445" s="13">
        <v>3051.72</v>
      </c>
      <c r="AC445" s="13">
        <v>0</v>
      </c>
      <c r="AD445" s="13">
        <f t="shared" si="18"/>
        <v>5283.7199999999993</v>
      </c>
      <c r="AE445" s="13">
        <f t="shared" si="19"/>
        <v>3483.2800000000007</v>
      </c>
      <c r="AF445" s="14">
        <f t="shared" si="20"/>
        <v>0.39731721227329769</v>
      </c>
    </row>
    <row r="446" spans="1:32" ht="25.5" hidden="1">
      <c r="A446" s="3" t="s">
        <v>895</v>
      </c>
      <c r="B446" s="29"/>
      <c r="C446" s="29" t="s">
        <v>79</v>
      </c>
      <c r="D446" s="5" t="s">
        <v>10</v>
      </c>
      <c r="E446" s="5" t="s">
        <v>13</v>
      </c>
      <c r="F446" s="101"/>
      <c r="G446" s="101"/>
      <c r="H446" s="15" t="s">
        <v>896</v>
      </c>
      <c r="I446" s="16" t="s">
        <v>897</v>
      </c>
      <c r="J446" s="89"/>
      <c r="K446" s="89"/>
      <c r="L446" s="89"/>
      <c r="M446" s="89"/>
      <c r="N446" s="16"/>
      <c r="O446" s="8">
        <v>3967.2</v>
      </c>
      <c r="P446" s="9" t="s">
        <v>898</v>
      </c>
      <c r="Q446" s="10">
        <v>44071</v>
      </c>
      <c r="R446" s="45"/>
      <c r="S446" s="45"/>
      <c r="T446" s="45"/>
      <c r="U446" s="11">
        <v>2021</v>
      </c>
      <c r="V446" s="12">
        <v>4</v>
      </c>
      <c r="W446" s="12">
        <v>40</v>
      </c>
      <c r="X446" s="11" t="s">
        <v>8</v>
      </c>
      <c r="Y446" s="9" t="s">
        <v>200</v>
      </c>
      <c r="Z446" s="11" t="s">
        <v>9</v>
      </c>
      <c r="AA446" s="13">
        <v>1474</v>
      </c>
      <c r="AB446" s="13">
        <v>1059.4000000000001</v>
      </c>
      <c r="AC446" s="13">
        <v>1159</v>
      </c>
      <c r="AD446" s="13">
        <f t="shared" si="18"/>
        <v>3692.4</v>
      </c>
      <c r="AE446" s="13">
        <f t="shared" si="19"/>
        <v>274.79999999999973</v>
      </c>
      <c r="AF446" s="14">
        <f t="shared" si="20"/>
        <v>6.9267997580157226E-2</v>
      </c>
    </row>
    <row r="447" spans="1:32" ht="25.5" hidden="1">
      <c r="A447" s="3" t="s">
        <v>895</v>
      </c>
      <c r="B447" s="29"/>
      <c r="C447" s="29" t="s">
        <v>79</v>
      </c>
      <c r="D447" s="5" t="s">
        <v>10</v>
      </c>
      <c r="E447" s="5" t="s">
        <v>13</v>
      </c>
      <c r="F447" s="101"/>
      <c r="G447" s="101"/>
      <c r="H447" s="15" t="s">
        <v>896</v>
      </c>
      <c r="I447" s="16" t="s">
        <v>897</v>
      </c>
      <c r="J447" s="89"/>
      <c r="K447" s="89"/>
      <c r="L447" s="89"/>
      <c r="M447" s="89"/>
      <c r="N447" s="16"/>
      <c r="O447" s="8">
        <v>54684</v>
      </c>
      <c r="P447" s="9"/>
      <c r="Q447" s="10">
        <v>44071</v>
      </c>
      <c r="R447" s="45"/>
      <c r="S447" s="45"/>
      <c r="T447" s="45"/>
      <c r="U447" s="11">
        <v>2020</v>
      </c>
      <c r="V447" s="12">
        <v>11</v>
      </c>
      <c r="W447" s="12">
        <v>40</v>
      </c>
      <c r="X447" s="11" t="s">
        <v>8</v>
      </c>
      <c r="Y447" s="9" t="s">
        <v>899</v>
      </c>
      <c r="Z447" s="11" t="s">
        <v>9</v>
      </c>
      <c r="AA447" s="13">
        <v>16308.9</v>
      </c>
      <c r="AB447" s="13">
        <v>24400.41</v>
      </c>
      <c r="AC447" s="13">
        <v>520</v>
      </c>
      <c r="AD447" s="13">
        <f t="shared" si="18"/>
        <v>41229.31</v>
      </c>
      <c r="AE447" s="13">
        <f t="shared" si="19"/>
        <v>13454.690000000002</v>
      </c>
      <c r="AF447" s="14">
        <f t="shared" si="20"/>
        <v>0.24604436398215204</v>
      </c>
    </row>
    <row r="448" spans="1:32" ht="25.5" hidden="1">
      <c r="A448" s="3" t="s">
        <v>900</v>
      </c>
      <c r="B448" s="29"/>
      <c r="C448" s="29" t="s">
        <v>79</v>
      </c>
      <c r="D448" s="5" t="s">
        <v>10</v>
      </c>
      <c r="E448" s="5" t="s">
        <v>11</v>
      </c>
      <c r="F448" s="101"/>
      <c r="G448" s="101"/>
      <c r="H448" s="15" t="s">
        <v>901</v>
      </c>
      <c r="I448" s="16" t="s">
        <v>902</v>
      </c>
      <c r="J448" s="89"/>
      <c r="K448" s="89"/>
      <c r="L448" s="89"/>
      <c r="M448" s="89"/>
      <c r="N448" s="16"/>
      <c r="O448" s="8">
        <v>0</v>
      </c>
      <c r="P448" s="9" t="s">
        <v>903</v>
      </c>
      <c r="Q448" s="10">
        <v>44068</v>
      </c>
      <c r="R448" s="45"/>
      <c r="S448" s="45"/>
      <c r="T448" s="45"/>
      <c r="U448" s="11">
        <v>2020</v>
      </c>
      <c r="V448" s="12">
        <v>10</v>
      </c>
      <c r="W448" s="12">
        <v>40</v>
      </c>
      <c r="X448" s="11" t="s">
        <v>8</v>
      </c>
      <c r="Y448" s="9"/>
      <c r="Z448" s="11" t="s">
        <v>9</v>
      </c>
      <c r="AA448" s="13"/>
      <c r="AB448" s="13"/>
      <c r="AC448" s="13"/>
      <c r="AD448" s="13">
        <f t="shared" si="18"/>
        <v>0</v>
      </c>
      <c r="AE448" s="13">
        <f t="shared" si="19"/>
        <v>0</v>
      </c>
      <c r="AF448" s="14" t="e">
        <f t="shared" si="20"/>
        <v>#DIV/0!</v>
      </c>
    </row>
    <row r="449" spans="1:32" ht="25.5" hidden="1">
      <c r="A449" s="3" t="s">
        <v>904</v>
      </c>
      <c r="B449" s="29"/>
      <c r="C449" s="29" t="s">
        <v>79</v>
      </c>
      <c r="D449" s="5" t="s">
        <v>36</v>
      </c>
      <c r="E449" s="5" t="s">
        <v>13</v>
      </c>
      <c r="F449" s="101"/>
      <c r="G449" s="101"/>
      <c r="H449" s="15" t="s">
        <v>905</v>
      </c>
      <c r="I449" s="16" t="s">
        <v>906</v>
      </c>
      <c r="J449" s="89"/>
      <c r="K449" s="89"/>
      <c r="L449" s="89"/>
      <c r="M449" s="89"/>
      <c r="N449" s="16"/>
      <c r="O449" s="8">
        <v>6814</v>
      </c>
      <c r="P449" s="9"/>
      <c r="Q449" s="10">
        <v>44068</v>
      </c>
      <c r="R449" s="45"/>
      <c r="S449" s="45"/>
      <c r="T449" s="45"/>
      <c r="U449" s="11">
        <v>2020</v>
      </c>
      <c r="V449" s="12">
        <v>9</v>
      </c>
      <c r="W449" s="12">
        <v>66</v>
      </c>
      <c r="X449" s="11" t="s">
        <v>8</v>
      </c>
      <c r="Y449" s="9" t="s">
        <v>200</v>
      </c>
      <c r="Z449" s="11" t="s">
        <v>9</v>
      </c>
      <c r="AA449" s="13">
        <v>3075</v>
      </c>
      <c r="AB449" s="13">
        <v>1295.8399999999999</v>
      </c>
      <c r="AC449" s="13">
        <v>0</v>
      </c>
      <c r="AD449" s="13">
        <f t="shared" si="18"/>
        <v>4370.84</v>
      </c>
      <c r="AE449" s="13">
        <f t="shared" si="19"/>
        <v>2443.16</v>
      </c>
      <c r="AF449" s="14">
        <f t="shared" si="20"/>
        <v>0.35855004402700319</v>
      </c>
    </row>
    <row r="450" spans="1:32" ht="25.5" hidden="1">
      <c r="A450" s="3" t="s">
        <v>907</v>
      </c>
      <c r="B450" s="29"/>
      <c r="C450" s="29" t="s">
        <v>79</v>
      </c>
      <c r="D450" s="5" t="s">
        <v>25</v>
      </c>
      <c r="E450" s="5" t="s">
        <v>20</v>
      </c>
      <c r="F450" s="101"/>
      <c r="G450" s="101"/>
      <c r="H450" s="15" t="s">
        <v>908</v>
      </c>
      <c r="I450" s="16" t="s">
        <v>909</v>
      </c>
      <c r="J450" s="89"/>
      <c r="K450" s="89"/>
      <c r="L450" s="89"/>
      <c r="M450" s="89"/>
      <c r="N450" s="16" t="s">
        <v>909</v>
      </c>
      <c r="O450" s="8">
        <v>111</v>
      </c>
      <c r="P450" s="9"/>
      <c r="Q450" s="10">
        <v>44062</v>
      </c>
      <c r="R450" s="45"/>
      <c r="S450" s="45"/>
      <c r="T450" s="45"/>
      <c r="U450" s="11">
        <v>2020</v>
      </c>
      <c r="V450" s="12">
        <v>9</v>
      </c>
      <c r="W450" s="12">
        <v>38</v>
      </c>
      <c r="X450" s="11" t="s">
        <v>8</v>
      </c>
      <c r="Y450" s="9"/>
      <c r="Z450" s="11" t="s">
        <v>9</v>
      </c>
      <c r="AA450" s="13">
        <v>0</v>
      </c>
      <c r="AB450" s="13">
        <v>61.9</v>
      </c>
      <c r="AC450" s="13">
        <v>0</v>
      </c>
      <c r="AD450" s="13">
        <f t="shared" si="18"/>
        <v>61.9</v>
      </c>
      <c r="AE450" s="13">
        <f t="shared" si="19"/>
        <v>49.1</v>
      </c>
      <c r="AF450" s="14">
        <f t="shared" si="20"/>
        <v>0.44234234234234238</v>
      </c>
    </row>
    <row r="451" spans="1:32" ht="25.5" hidden="1">
      <c r="A451" s="3" t="s">
        <v>910</v>
      </c>
      <c r="B451" s="29"/>
      <c r="C451" s="29" t="s">
        <v>79</v>
      </c>
      <c r="D451" s="5" t="s">
        <v>36</v>
      </c>
      <c r="E451" s="5" t="s">
        <v>13</v>
      </c>
      <c r="F451" s="101"/>
      <c r="G451" s="101"/>
      <c r="H451" s="15" t="s">
        <v>911</v>
      </c>
      <c r="I451" s="16" t="s">
        <v>912</v>
      </c>
      <c r="J451" s="89"/>
      <c r="K451" s="89"/>
      <c r="L451" s="89"/>
      <c r="M451" s="89"/>
      <c r="N451" s="17"/>
      <c r="O451" s="8">
        <v>303.51</v>
      </c>
      <c r="P451" s="9" t="s">
        <v>913</v>
      </c>
      <c r="Q451" s="10">
        <v>44068</v>
      </c>
      <c r="R451" s="45"/>
      <c r="S451" s="45"/>
      <c r="T451" s="45"/>
      <c r="U451" s="11">
        <v>2021</v>
      </c>
      <c r="V451" s="12">
        <v>4</v>
      </c>
      <c r="W451" s="12">
        <v>31</v>
      </c>
      <c r="X451" s="11" t="s">
        <v>8</v>
      </c>
      <c r="Y451" s="9" t="s">
        <v>200</v>
      </c>
      <c r="Z451" s="11" t="s">
        <v>9</v>
      </c>
      <c r="AA451" s="13">
        <v>1025</v>
      </c>
      <c r="AB451" s="13">
        <v>619.48</v>
      </c>
      <c r="AC451" s="13">
        <v>260</v>
      </c>
      <c r="AD451" s="13">
        <f t="shared" ref="AD451:AD514" si="21">AA451+AB451+AC451</f>
        <v>1904.48</v>
      </c>
      <c r="AE451" s="13">
        <f t="shared" ref="AE451:AE514" si="22">O451-AD451</f>
        <v>-1600.97</v>
      </c>
      <c r="AF451" s="14">
        <f t="shared" ref="AF451:AF514" si="23">AE451/O451</f>
        <v>-5.2748509110078752</v>
      </c>
    </row>
    <row r="452" spans="1:32" ht="25.5" hidden="1">
      <c r="A452" s="3" t="s">
        <v>910</v>
      </c>
      <c r="B452" s="29"/>
      <c r="C452" s="29" t="s">
        <v>79</v>
      </c>
      <c r="D452" s="5" t="s">
        <v>36</v>
      </c>
      <c r="E452" s="5" t="s">
        <v>13</v>
      </c>
      <c r="F452" s="101"/>
      <c r="G452" s="101"/>
      <c r="H452" s="15" t="s">
        <v>911</v>
      </c>
      <c r="I452" s="16" t="s">
        <v>912</v>
      </c>
      <c r="J452" s="89"/>
      <c r="K452" s="89"/>
      <c r="L452" s="89"/>
      <c r="M452" s="89"/>
      <c r="N452" s="17"/>
      <c r="O452" s="8">
        <v>30689.119999999999</v>
      </c>
      <c r="P452" s="9"/>
      <c r="Q452" s="10">
        <v>44068</v>
      </c>
      <c r="R452" s="45"/>
      <c r="S452" s="45"/>
      <c r="T452" s="45"/>
      <c r="U452" s="11">
        <v>2020</v>
      </c>
      <c r="V452" s="12">
        <v>12</v>
      </c>
      <c r="W452" s="12">
        <v>31</v>
      </c>
      <c r="X452" s="11" t="s">
        <v>8</v>
      </c>
      <c r="Y452" s="9" t="s">
        <v>914</v>
      </c>
      <c r="Z452" s="11" t="s">
        <v>9</v>
      </c>
      <c r="AA452" s="13">
        <v>11153.8</v>
      </c>
      <c r="AB452" s="13">
        <v>14277.08</v>
      </c>
      <c r="AC452" s="13">
        <v>122.4</v>
      </c>
      <c r="AD452" s="13">
        <f t="shared" si="21"/>
        <v>25553.279999999999</v>
      </c>
      <c r="AE452" s="13">
        <f t="shared" si="22"/>
        <v>5135.84</v>
      </c>
      <c r="AF452" s="14">
        <f t="shared" si="23"/>
        <v>0.16735051379772375</v>
      </c>
    </row>
    <row r="453" spans="1:32" ht="25.5" hidden="1">
      <c r="A453" s="3" t="s">
        <v>915</v>
      </c>
      <c r="B453" s="29"/>
      <c r="C453" s="29" t="s">
        <v>79</v>
      </c>
      <c r="D453" s="5" t="s">
        <v>14</v>
      </c>
      <c r="E453" s="5" t="s">
        <v>47</v>
      </c>
      <c r="F453" s="101"/>
      <c r="G453" s="101"/>
      <c r="H453" s="15" t="s">
        <v>916</v>
      </c>
      <c r="I453" s="16" t="s">
        <v>917</v>
      </c>
      <c r="J453" s="89"/>
      <c r="K453" s="89"/>
      <c r="L453" s="89"/>
      <c r="M453" s="89"/>
      <c r="N453" s="17" t="s">
        <v>918</v>
      </c>
      <c r="O453" s="8">
        <v>1950</v>
      </c>
      <c r="P453" s="9"/>
      <c r="Q453" s="10">
        <v>44062</v>
      </c>
      <c r="R453" s="45"/>
      <c r="S453" s="45"/>
      <c r="T453" s="45"/>
      <c r="U453" s="11">
        <v>2021</v>
      </c>
      <c r="V453" s="12">
        <v>2</v>
      </c>
      <c r="W453" s="12">
        <v>34</v>
      </c>
      <c r="X453" s="11" t="s">
        <v>8</v>
      </c>
      <c r="Y453" s="9" t="s">
        <v>94</v>
      </c>
      <c r="Z453" s="11" t="s">
        <v>9</v>
      </c>
      <c r="AA453" s="13">
        <v>1080</v>
      </c>
      <c r="AB453" s="13">
        <v>604.79999999999995</v>
      </c>
      <c r="AC453" s="13">
        <v>0</v>
      </c>
      <c r="AD453" s="13">
        <f t="shared" si="21"/>
        <v>1684.8</v>
      </c>
      <c r="AE453" s="13">
        <f t="shared" si="22"/>
        <v>265.20000000000005</v>
      </c>
      <c r="AF453" s="14">
        <f t="shared" si="23"/>
        <v>0.13600000000000001</v>
      </c>
    </row>
    <row r="454" spans="1:32" ht="51" hidden="1">
      <c r="A454" s="3" t="s">
        <v>919</v>
      </c>
      <c r="B454" s="29"/>
      <c r="C454" s="29" t="s">
        <v>79</v>
      </c>
      <c r="D454" s="5" t="s">
        <v>14</v>
      </c>
      <c r="E454" s="5" t="s">
        <v>15</v>
      </c>
      <c r="F454" s="101"/>
      <c r="G454" s="101"/>
      <c r="H454" s="15" t="s">
        <v>625</v>
      </c>
      <c r="I454" s="16" t="s">
        <v>626</v>
      </c>
      <c r="J454" s="89"/>
      <c r="K454" s="89"/>
      <c r="L454" s="89"/>
      <c r="M454" s="89"/>
      <c r="N454" s="17" t="s">
        <v>920</v>
      </c>
      <c r="O454" s="8">
        <v>102885.75</v>
      </c>
      <c r="P454" s="9"/>
      <c r="Q454" s="10">
        <v>44062</v>
      </c>
      <c r="R454" s="45"/>
      <c r="S454" s="45"/>
      <c r="T454" s="45"/>
      <c r="U454" s="11">
        <v>2020</v>
      </c>
      <c r="V454" s="12">
        <v>9</v>
      </c>
      <c r="W454" s="12">
        <v>30</v>
      </c>
      <c r="X454" s="11" t="s">
        <v>8</v>
      </c>
      <c r="Y454" s="9" t="s">
        <v>94</v>
      </c>
      <c r="Z454" s="11" t="s">
        <v>9</v>
      </c>
      <c r="AA454" s="13">
        <v>9610</v>
      </c>
      <c r="AB454" s="13">
        <v>54060.63</v>
      </c>
      <c r="AC454" s="13">
        <v>2277.7800000000002</v>
      </c>
      <c r="AD454" s="13">
        <f t="shared" si="21"/>
        <v>65948.41</v>
      </c>
      <c r="AE454" s="13">
        <f t="shared" si="22"/>
        <v>36937.339999999997</v>
      </c>
      <c r="AF454" s="14">
        <f t="shared" si="23"/>
        <v>0.35901317723785847</v>
      </c>
    </row>
    <row r="455" spans="1:32" ht="51" hidden="1">
      <c r="A455" s="3" t="s">
        <v>919</v>
      </c>
      <c r="B455" s="29"/>
      <c r="C455" s="29" t="s">
        <v>79</v>
      </c>
      <c r="D455" s="5" t="s">
        <v>14</v>
      </c>
      <c r="E455" s="5" t="s">
        <v>15</v>
      </c>
      <c r="F455" s="101"/>
      <c r="G455" s="101"/>
      <c r="H455" s="15" t="s">
        <v>625</v>
      </c>
      <c r="I455" s="16" t="s">
        <v>626</v>
      </c>
      <c r="J455" s="89"/>
      <c r="K455" s="89"/>
      <c r="L455" s="89"/>
      <c r="M455" s="89"/>
      <c r="N455" s="17" t="s">
        <v>920</v>
      </c>
      <c r="O455" s="8">
        <v>1699.25</v>
      </c>
      <c r="P455" s="9" t="s">
        <v>921</v>
      </c>
      <c r="Q455" s="10">
        <v>44062</v>
      </c>
      <c r="R455" s="45"/>
      <c r="S455" s="45"/>
      <c r="T455" s="45"/>
      <c r="U455" s="11">
        <v>2021</v>
      </c>
      <c r="V455" s="12">
        <v>1</v>
      </c>
      <c r="W455" s="12">
        <v>30</v>
      </c>
      <c r="X455" s="11" t="s">
        <v>8</v>
      </c>
      <c r="Y455" s="9" t="s">
        <v>298</v>
      </c>
      <c r="Z455" s="11" t="s">
        <v>9</v>
      </c>
      <c r="AA455" s="13">
        <v>530</v>
      </c>
      <c r="AB455" s="13">
        <v>1075.25</v>
      </c>
      <c r="AC455" s="13">
        <v>0</v>
      </c>
      <c r="AD455" s="13">
        <f t="shared" si="21"/>
        <v>1605.25</v>
      </c>
      <c r="AE455" s="13">
        <f t="shared" si="22"/>
        <v>94</v>
      </c>
      <c r="AF455" s="14">
        <f t="shared" si="23"/>
        <v>5.5318522877740181E-2</v>
      </c>
    </row>
    <row r="456" spans="1:32" ht="12.75">
      <c r="A456" s="3"/>
      <c r="B456" s="29"/>
      <c r="C456" s="29" t="s">
        <v>5</v>
      </c>
      <c r="D456" s="5" t="s">
        <v>12</v>
      </c>
      <c r="E456" s="125" t="s">
        <v>31</v>
      </c>
      <c r="F456" s="101"/>
      <c r="G456" s="101"/>
      <c r="H456" s="15"/>
      <c r="I456" s="16"/>
      <c r="J456" s="89"/>
      <c r="K456" s="89"/>
      <c r="L456" s="89"/>
      <c r="M456" s="119" t="s">
        <v>12544</v>
      </c>
      <c r="N456" s="103"/>
      <c r="O456" s="8"/>
      <c r="P456" s="9"/>
      <c r="Q456" s="10"/>
      <c r="R456" s="45"/>
      <c r="S456" s="123"/>
      <c r="T456" s="45"/>
      <c r="U456" s="11"/>
      <c r="V456" s="12"/>
      <c r="W456" s="12"/>
      <c r="X456" s="11"/>
      <c r="Y456" s="9"/>
      <c r="Z456" s="11"/>
      <c r="AA456" s="13"/>
      <c r="AB456" s="13"/>
      <c r="AC456" s="13"/>
      <c r="AD456" s="13"/>
      <c r="AE456" s="13"/>
      <c r="AF456" s="14"/>
    </row>
    <row r="457" spans="1:32" ht="25.5" hidden="1">
      <c r="A457" s="3" t="s">
        <v>922</v>
      </c>
      <c r="B457" s="29"/>
      <c r="C457" s="29" t="s">
        <v>79</v>
      </c>
      <c r="D457" s="5" t="s">
        <v>12</v>
      </c>
      <c r="E457" s="5" t="s">
        <v>11</v>
      </c>
      <c r="F457" s="101"/>
      <c r="G457" s="101"/>
      <c r="H457" s="15" t="s">
        <v>923</v>
      </c>
      <c r="I457" s="16" t="s">
        <v>924</v>
      </c>
      <c r="J457" s="89"/>
      <c r="K457" s="89"/>
      <c r="L457" s="89"/>
      <c r="M457" s="89"/>
      <c r="N457" s="17" t="s">
        <v>925</v>
      </c>
      <c r="O457" s="8">
        <v>14707</v>
      </c>
      <c r="P457" s="9" t="s">
        <v>926</v>
      </c>
      <c r="Q457" s="10">
        <v>44061</v>
      </c>
      <c r="R457" s="45"/>
      <c r="S457" s="45"/>
      <c r="T457" s="45"/>
      <c r="U457" s="11">
        <v>2020</v>
      </c>
      <c r="V457" s="12">
        <v>9</v>
      </c>
      <c r="W457" s="12">
        <v>13</v>
      </c>
      <c r="X457" s="11" t="s">
        <v>8</v>
      </c>
      <c r="Y457" s="9" t="s">
        <v>760</v>
      </c>
      <c r="Z457" s="11" t="s">
        <v>9</v>
      </c>
      <c r="AA457" s="13">
        <v>3723</v>
      </c>
      <c r="AB457" s="13">
        <v>2863.17</v>
      </c>
      <c r="AC457" s="13">
        <v>0</v>
      </c>
      <c r="AD457" s="13">
        <f t="shared" si="21"/>
        <v>6586.17</v>
      </c>
      <c r="AE457" s="13">
        <f t="shared" si="22"/>
        <v>8120.83</v>
      </c>
      <c r="AF457" s="14">
        <f t="shared" si="23"/>
        <v>0.55217447473991976</v>
      </c>
    </row>
    <row r="458" spans="1:32" ht="25.5" hidden="1">
      <c r="A458" s="3" t="s">
        <v>927</v>
      </c>
      <c r="B458" s="29"/>
      <c r="C458" s="29" t="s">
        <v>79</v>
      </c>
      <c r="D458" s="5" t="s">
        <v>36</v>
      </c>
      <c r="E458" s="5" t="s">
        <v>47</v>
      </c>
      <c r="F458" s="101"/>
      <c r="G458" s="101"/>
      <c r="H458" s="15" t="s">
        <v>928</v>
      </c>
      <c r="I458" s="16" t="s">
        <v>929</v>
      </c>
      <c r="J458" s="89"/>
      <c r="K458" s="89"/>
      <c r="L458" s="89"/>
      <c r="M458" s="89"/>
      <c r="N458" s="17" t="s">
        <v>930</v>
      </c>
      <c r="O458" s="8">
        <v>2100</v>
      </c>
      <c r="P458" s="9"/>
      <c r="Q458" s="10">
        <v>44060</v>
      </c>
      <c r="R458" s="45"/>
      <c r="S458" s="45"/>
      <c r="T458" s="45"/>
      <c r="U458" s="11">
        <v>2020</v>
      </c>
      <c r="V458" s="12">
        <v>10</v>
      </c>
      <c r="W458" s="12">
        <v>81</v>
      </c>
      <c r="X458" s="11" t="s">
        <v>8</v>
      </c>
      <c r="Y458" s="9" t="s">
        <v>94</v>
      </c>
      <c r="Z458" s="11" t="s">
        <v>9</v>
      </c>
      <c r="AA458" s="13">
        <v>1810</v>
      </c>
      <c r="AB458" s="13">
        <v>1862.02</v>
      </c>
      <c r="AC458" s="13">
        <v>0</v>
      </c>
      <c r="AD458" s="13">
        <f t="shared" si="21"/>
        <v>3672.02</v>
      </c>
      <c r="AE458" s="13">
        <f t="shared" si="22"/>
        <v>-1572.02</v>
      </c>
      <c r="AF458" s="14">
        <f t="shared" si="23"/>
        <v>-0.74858095238095235</v>
      </c>
    </row>
    <row r="459" spans="1:32" ht="25.5" hidden="1">
      <c r="A459" s="3" t="s">
        <v>931</v>
      </c>
      <c r="B459" s="29"/>
      <c r="C459" s="29" t="s">
        <v>79</v>
      </c>
      <c r="D459" s="5" t="s">
        <v>36</v>
      </c>
      <c r="E459" s="5" t="s">
        <v>47</v>
      </c>
      <c r="F459" s="101"/>
      <c r="G459" s="101"/>
      <c r="H459" s="15" t="s">
        <v>145</v>
      </c>
      <c r="I459" s="16" t="s">
        <v>932</v>
      </c>
      <c r="J459" s="89"/>
      <c r="K459" s="89"/>
      <c r="L459" s="89"/>
      <c r="M459" s="89"/>
      <c r="N459" s="17" t="s">
        <v>933</v>
      </c>
      <c r="O459" s="8">
        <v>3400</v>
      </c>
      <c r="P459" s="9"/>
      <c r="Q459" s="10">
        <v>44060</v>
      </c>
      <c r="R459" s="45"/>
      <c r="S459" s="45"/>
      <c r="T459" s="45"/>
      <c r="U459" s="11">
        <v>2020</v>
      </c>
      <c r="V459" s="12">
        <v>9</v>
      </c>
      <c r="W459" s="12">
        <v>34</v>
      </c>
      <c r="X459" s="11" t="s">
        <v>8</v>
      </c>
      <c r="Y459" s="9" t="s">
        <v>760</v>
      </c>
      <c r="Z459" s="11" t="s">
        <v>9</v>
      </c>
      <c r="AA459" s="13">
        <v>604</v>
      </c>
      <c r="AB459" s="13">
        <v>806.4</v>
      </c>
      <c r="AC459" s="13">
        <v>0</v>
      </c>
      <c r="AD459" s="13">
        <f t="shared" si="21"/>
        <v>1410.4</v>
      </c>
      <c r="AE459" s="13">
        <f t="shared" si="22"/>
        <v>1989.6</v>
      </c>
      <c r="AF459" s="14">
        <f t="shared" si="23"/>
        <v>0.5851764705882353</v>
      </c>
    </row>
    <row r="460" spans="1:32" ht="25.5" hidden="1">
      <c r="A460" s="3" t="s">
        <v>934</v>
      </c>
      <c r="B460" s="29"/>
      <c r="C460" s="29" t="s">
        <v>79</v>
      </c>
      <c r="D460" s="5" t="s">
        <v>36</v>
      </c>
      <c r="E460" s="5" t="s">
        <v>47</v>
      </c>
      <c r="F460" s="101"/>
      <c r="G460" s="101"/>
      <c r="H460" s="15" t="s">
        <v>935</v>
      </c>
      <c r="I460" s="16" t="s">
        <v>936</v>
      </c>
      <c r="J460" s="89"/>
      <c r="K460" s="89"/>
      <c r="L460" s="89"/>
      <c r="M460" s="89"/>
      <c r="N460" s="17" t="s">
        <v>937</v>
      </c>
      <c r="O460" s="8">
        <v>11650</v>
      </c>
      <c r="P460" s="9"/>
      <c r="Q460" s="10">
        <v>44060</v>
      </c>
      <c r="R460" s="45"/>
      <c r="S460" s="45"/>
      <c r="T460" s="45"/>
      <c r="U460" s="11">
        <v>2020</v>
      </c>
      <c r="V460" s="12">
        <v>10</v>
      </c>
      <c r="W460" s="12">
        <v>31</v>
      </c>
      <c r="X460" s="11" t="s">
        <v>8</v>
      </c>
      <c r="Y460" s="9" t="s">
        <v>938</v>
      </c>
      <c r="Z460" s="11" t="s">
        <v>9</v>
      </c>
      <c r="AA460" s="13">
        <v>6000</v>
      </c>
      <c r="AB460" s="13">
        <v>0</v>
      </c>
      <c r="AC460" s="13">
        <v>0</v>
      </c>
      <c r="AD460" s="13">
        <f t="shared" si="21"/>
        <v>6000</v>
      </c>
      <c r="AE460" s="13">
        <f t="shared" si="22"/>
        <v>5650</v>
      </c>
      <c r="AF460" s="14">
        <f t="shared" si="23"/>
        <v>0.48497854077253216</v>
      </c>
    </row>
    <row r="461" spans="1:32" ht="12.75">
      <c r="A461" s="3"/>
      <c r="B461" s="29"/>
      <c r="C461" s="29" t="s">
        <v>5</v>
      </c>
      <c r="D461" s="5" t="s">
        <v>36</v>
      </c>
      <c r="E461" s="125" t="s">
        <v>13</v>
      </c>
      <c r="F461" s="101"/>
      <c r="G461" s="101"/>
      <c r="H461" s="15"/>
      <c r="I461" s="16"/>
      <c r="J461" s="89"/>
      <c r="K461" s="89"/>
      <c r="L461" s="89"/>
      <c r="M461" s="119" t="s">
        <v>12544</v>
      </c>
      <c r="N461" s="103"/>
      <c r="O461" s="8"/>
      <c r="P461" s="9"/>
      <c r="Q461" s="10"/>
      <c r="R461" s="45"/>
      <c r="S461" s="123"/>
      <c r="T461" s="45"/>
      <c r="U461" s="11"/>
      <c r="V461" s="12"/>
      <c r="W461" s="12"/>
      <c r="X461" s="11"/>
      <c r="Y461" s="9"/>
      <c r="Z461" s="11"/>
      <c r="AA461" s="13"/>
      <c r="AB461" s="13"/>
      <c r="AC461" s="13"/>
      <c r="AD461" s="13"/>
      <c r="AE461" s="13"/>
      <c r="AF461" s="14"/>
    </row>
    <row r="462" spans="1:32" ht="25.5" hidden="1">
      <c r="A462" s="3" t="s">
        <v>939</v>
      </c>
      <c r="B462" s="29"/>
      <c r="C462" s="29" t="s">
        <v>79</v>
      </c>
      <c r="D462" s="5" t="s">
        <v>36</v>
      </c>
      <c r="E462" s="5" t="s">
        <v>13</v>
      </c>
      <c r="F462" s="101"/>
      <c r="G462" s="101"/>
      <c r="H462" s="15" t="s">
        <v>940</v>
      </c>
      <c r="I462" s="16" t="s">
        <v>941</v>
      </c>
      <c r="J462" s="89"/>
      <c r="K462" s="89"/>
      <c r="L462" s="89"/>
      <c r="M462" s="89"/>
      <c r="N462" s="17" t="s">
        <v>942</v>
      </c>
      <c r="O462" s="8">
        <v>27040</v>
      </c>
      <c r="P462" s="9"/>
      <c r="Q462" s="10">
        <v>44060</v>
      </c>
      <c r="R462" s="45"/>
      <c r="S462" s="45"/>
      <c r="T462" s="45"/>
      <c r="U462" s="11">
        <v>2020</v>
      </c>
      <c r="V462" s="12">
        <v>10</v>
      </c>
      <c r="W462" s="12">
        <v>31</v>
      </c>
      <c r="X462" s="11" t="s">
        <v>8</v>
      </c>
      <c r="Y462" s="9" t="s">
        <v>126</v>
      </c>
      <c r="Z462" s="11" t="s">
        <v>9</v>
      </c>
      <c r="AA462" s="13">
        <v>6775.38</v>
      </c>
      <c r="AB462" s="13">
        <v>6322.88</v>
      </c>
      <c r="AC462" s="13">
        <v>2380.42</v>
      </c>
      <c r="AD462" s="13">
        <f t="shared" si="21"/>
        <v>15478.68</v>
      </c>
      <c r="AE462" s="13">
        <f t="shared" si="22"/>
        <v>11561.32</v>
      </c>
      <c r="AF462" s="14">
        <f t="shared" si="23"/>
        <v>0.42756360946745559</v>
      </c>
    </row>
    <row r="463" spans="1:32" ht="38.25" hidden="1">
      <c r="A463" s="3" t="s">
        <v>943</v>
      </c>
      <c r="B463" s="29"/>
      <c r="C463" s="29" t="s">
        <v>79</v>
      </c>
      <c r="D463" s="5" t="s">
        <v>25</v>
      </c>
      <c r="E463" s="5" t="s">
        <v>23</v>
      </c>
      <c r="F463" s="101"/>
      <c r="G463" s="101"/>
      <c r="H463" s="15" t="s">
        <v>944</v>
      </c>
      <c r="I463" s="16" t="s">
        <v>945</v>
      </c>
      <c r="J463" s="89"/>
      <c r="K463" s="89"/>
      <c r="L463" s="89"/>
      <c r="M463" s="89"/>
      <c r="N463" s="17" t="s">
        <v>946</v>
      </c>
      <c r="O463" s="8">
        <v>13329</v>
      </c>
      <c r="P463" s="9"/>
      <c r="Q463" s="10">
        <v>44060</v>
      </c>
      <c r="R463" s="45"/>
      <c r="S463" s="45"/>
      <c r="T463" s="45"/>
      <c r="U463" s="11">
        <v>2020</v>
      </c>
      <c r="V463" s="12">
        <v>10</v>
      </c>
      <c r="W463" s="12">
        <v>71</v>
      </c>
      <c r="X463" s="11" t="s">
        <v>8</v>
      </c>
      <c r="Y463" s="9" t="s">
        <v>407</v>
      </c>
      <c r="Z463" s="11" t="s">
        <v>9</v>
      </c>
      <c r="AA463" s="32">
        <v>5574.01</v>
      </c>
      <c r="AB463" s="13">
        <v>4815.3100000000004</v>
      </c>
      <c r="AC463" s="13">
        <v>2300.8200000000002</v>
      </c>
      <c r="AD463" s="13">
        <f t="shared" si="21"/>
        <v>12690.14</v>
      </c>
      <c r="AE463" s="13">
        <f t="shared" si="22"/>
        <v>638.86000000000058</v>
      </c>
      <c r="AF463" s="14">
        <f t="shared" si="23"/>
        <v>4.7930077275114454E-2</v>
      </c>
    </row>
    <row r="464" spans="1:32" ht="38.25" hidden="1">
      <c r="A464" s="3" t="s">
        <v>947</v>
      </c>
      <c r="B464" s="29"/>
      <c r="C464" s="29" t="s">
        <v>79</v>
      </c>
      <c r="D464" s="5" t="s">
        <v>36</v>
      </c>
      <c r="E464" s="5" t="s">
        <v>13</v>
      </c>
      <c r="F464" s="101"/>
      <c r="G464" s="101"/>
      <c r="H464" s="15" t="s">
        <v>948</v>
      </c>
      <c r="I464" s="16" t="s">
        <v>949</v>
      </c>
      <c r="J464" s="89"/>
      <c r="K464" s="89"/>
      <c r="L464" s="89"/>
      <c r="M464" s="89"/>
      <c r="N464" s="17"/>
      <c r="O464" s="8">
        <v>13429.65</v>
      </c>
      <c r="P464" s="9"/>
      <c r="Q464" s="10">
        <v>44060</v>
      </c>
      <c r="R464" s="45"/>
      <c r="S464" s="45"/>
      <c r="T464" s="45"/>
      <c r="U464" s="11">
        <v>2021</v>
      </c>
      <c r="V464" s="12">
        <v>5</v>
      </c>
      <c r="W464" s="12">
        <v>9</v>
      </c>
      <c r="X464" s="11" t="s">
        <v>8</v>
      </c>
      <c r="Y464" s="9" t="s">
        <v>126</v>
      </c>
      <c r="Z464" s="11" t="s">
        <v>9</v>
      </c>
      <c r="AA464" s="13">
        <v>4900</v>
      </c>
      <c r="AB464" s="13">
        <v>3799.34</v>
      </c>
      <c r="AC464" s="13">
        <v>0</v>
      </c>
      <c r="AD464" s="13">
        <f t="shared" si="21"/>
        <v>8699.34</v>
      </c>
      <c r="AE464" s="13">
        <f t="shared" si="22"/>
        <v>4730.3099999999995</v>
      </c>
      <c r="AF464" s="14">
        <f t="shared" si="23"/>
        <v>0.35222883693916068</v>
      </c>
    </row>
    <row r="465" spans="1:32" ht="25.5" hidden="1">
      <c r="A465" s="3" t="s">
        <v>950</v>
      </c>
      <c r="B465" s="29"/>
      <c r="C465" s="29" t="s">
        <v>79</v>
      </c>
      <c r="D465" s="5" t="s">
        <v>12</v>
      </c>
      <c r="E465" s="5" t="s">
        <v>27</v>
      </c>
      <c r="F465" s="101"/>
      <c r="G465" s="101"/>
      <c r="H465" s="15" t="s">
        <v>951</v>
      </c>
      <c r="I465" s="16" t="s">
        <v>952</v>
      </c>
      <c r="J465" s="89"/>
      <c r="K465" s="89"/>
      <c r="L465" s="89"/>
      <c r="M465" s="89"/>
      <c r="N465" s="17"/>
      <c r="O465" s="8">
        <v>20000</v>
      </c>
      <c r="P465" s="9"/>
      <c r="Q465" s="10">
        <v>44053</v>
      </c>
      <c r="R465" s="45"/>
      <c r="S465" s="45"/>
      <c r="T465" s="45"/>
      <c r="U465" s="11">
        <v>2020</v>
      </c>
      <c r="V465" s="12">
        <v>9</v>
      </c>
      <c r="W465" s="12">
        <v>84</v>
      </c>
      <c r="X465" s="11" t="s">
        <v>8</v>
      </c>
      <c r="Y465" s="9" t="s">
        <v>182</v>
      </c>
      <c r="Z465" s="11" t="s">
        <v>9</v>
      </c>
      <c r="AA465" s="13">
        <v>4980</v>
      </c>
      <c r="AB465" s="13">
        <v>10579.78</v>
      </c>
      <c r="AC465" s="13">
        <v>90</v>
      </c>
      <c r="AD465" s="13">
        <f t="shared" si="21"/>
        <v>15649.78</v>
      </c>
      <c r="AE465" s="13">
        <f t="shared" si="22"/>
        <v>4350.2199999999993</v>
      </c>
      <c r="AF465" s="14">
        <f t="shared" si="23"/>
        <v>0.21751099999999995</v>
      </c>
    </row>
    <row r="466" spans="1:32" ht="25.5" hidden="1">
      <c r="A466" s="3" t="s">
        <v>953</v>
      </c>
      <c r="B466" s="29"/>
      <c r="C466" s="29" t="s">
        <v>79</v>
      </c>
      <c r="D466" s="5" t="s">
        <v>14</v>
      </c>
      <c r="E466" s="5" t="s">
        <v>160</v>
      </c>
      <c r="F466" s="101"/>
      <c r="G466" s="101"/>
      <c r="H466" s="15" t="s">
        <v>954</v>
      </c>
      <c r="I466" s="16" t="s">
        <v>955</v>
      </c>
      <c r="J466" s="89"/>
      <c r="K466" s="89"/>
      <c r="L466" s="89"/>
      <c r="M466" s="89"/>
      <c r="N466" s="17"/>
      <c r="O466" s="8">
        <v>1150</v>
      </c>
      <c r="P466" s="9"/>
      <c r="Q466" s="10">
        <v>44050</v>
      </c>
      <c r="R466" s="45"/>
      <c r="S466" s="45"/>
      <c r="T466" s="45"/>
      <c r="U466" s="11">
        <v>2020</v>
      </c>
      <c r="V466" s="12">
        <v>9</v>
      </c>
      <c r="W466" s="12">
        <v>34</v>
      </c>
      <c r="X466" s="11" t="s">
        <v>8</v>
      </c>
      <c r="Y466" s="9" t="s">
        <v>956</v>
      </c>
      <c r="Z466" s="11" t="s">
        <v>9</v>
      </c>
      <c r="AA466" s="13">
        <v>536.24</v>
      </c>
      <c r="AB466" s="13">
        <v>200</v>
      </c>
      <c r="AC466" s="13">
        <v>0</v>
      </c>
      <c r="AD466" s="13">
        <f t="shared" si="21"/>
        <v>736.24</v>
      </c>
      <c r="AE466" s="13">
        <f t="shared" si="22"/>
        <v>413.76</v>
      </c>
      <c r="AF466" s="14">
        <f t="shared" si="23"/>
        <v>0.35979130434782608</v>
      </c>
    </row>
    <row r="467" spans="1:32" ht="38.25" hidden="1">
      <c r="A467" s="3" t="s">
        <v>957</v>
      </c>
      <c r="B467" s="29"/>
      <c r="C467" s="29" t="s">
        <v>79</v>
      </c>
      <c r="D467" s="5" t="s">
        <v>6</v>
      </c>
      <c r="E467" s="5" t="s">
        <v>17</v>
      </c>
      <c r="F467" s="101"/>
      <c r="G467" s="101"/>
      <c r="H467" s="15" t="s">
        <v>52</v>
      </c>
      <c r="I467" s="16" t="s">
        <v>958</v>
      </c>
      <c r="J467" s="89"/>
      <c r="K467" s="89"/>
      <c r="L467" s="89"/>
      <c r="M467" s="89"/>
      <c r="N467" s="17" t="s">
        <v>959</v>
      </c>
      <c r="O467" s="8">
        <v>31825</v>
      </c>
      <c r="P467" s="9" t="s">
        <v>960</v>
      </c>
      <c r="Q467" s="10">
        <v>44050</v>
      </c>
      <c r="R467" s="45"/>
      <c r="S467" s="45"/>
      <c r="T467" s="45"/>
      <c r="U467" s="11">
        <v>2020</v>
      </c>
      <c r="V467" s="12">
        <v>10</v>
      </c>
      <c r="W467" s="12">
        <v>6</v>
      </c>
      <c r="X467" s="11" t="s">
        <v>8</v>
      </c>
      <c r="Y467" s="9" t="s">
        <v>167</v>
      </c>
      <c r="Z467" s="11" t="s">
        <v>9</v>
      </c>
      <c r="AA467" s="13">
        <v>11130</v>
      </c>
      <c r="AB467" s="13">
        <v>5189</v>
      </c>
      <c r="AC467" s="13">
        <v>2235.87</v>
      </c>
      <c r="AD467" s="13">
        <f t="shared" si="21"/>
        <v>18554.87</v>
      </c>
      <c r="AE467" s="13">
        <f t="shared" si="22"/>
        <v>13270.130000000001</v>
      </c>
      <c r="AF467" s="14">
        <f t="shared" si="23"/>
        <v>0.41697187745483116</v>
      </c>
    </row>
    <row r="468" spans="1:32" ht="25.5" hidden="1">
      <c r="A468" s="3" t="s">
        <v>961</v>
      </c>
      <c r="B468" s="29"/>
      <c r="C468" s="29" t="s">
        <v>79</v>
      </c>
      <c r="D468" s="5" t="s">
        <v>14</v>
      </c>
      <c r="E468" s="5" t="s">
        <v>31</v>
      </c>
      <c r="F468" s="101"/>
      <c r="G468" s="101"/>
      <c r="H468" s="15" t="s">
        <v>625</v>
      </c>
      <c r="I468" s="16" t="s">
        <v>962</v>
      </c>
      <c r="J468" s="89"/>
      <c r="K468" s="89"/>
      <c r="L468" s="89"/>
      <c r="M468" s="89"/>
      <c r="N468" s="17" t="s">
        <v>963</v>
      </c>
      <c r="O468" s="8">
        <v>89902.5</v>
      </c>
      <c r="P468" s="9"/>
      <c r="Q468" s="10">
        <v>44049</v>
      </c>
      <c r="R468" s="45"/>
      <c r="S468" s="45"/>
      <c r="T468" s="45"/>
      <c r="U468" s="11">
        <v>2020</v>
      </c>
      <c r="V468" s="12">
        <v>10</v>
      </c>
      <c r="W468" s="12">
        <v>30</v>
      </c>
      <c r="X468" s="11" t="s">
        <v>8</v>
      </c>
      <c r="Y468" s="9" t="s">
        <v>298</v>
      </c>
      <c r="Z468" s="11" t="s">
        <v>9</v>
      </c>
      <c r="AA468" s="13">
        <v>19408</v>
      </c>
      <c r="AB468" s="13">
        <v>40319.89</v>
      </c>
      <c r="AC468" s="13">
        <v>4818.1499999999996</v>
      </c>
      <c r="AD468" s="13">
        <f t="shared" si="21"/>
        <v>64546.04</v>
      </c>
      <c r="AE468" s="13">
        <f t="shared" si="22"/>
        <v>25356.46</v>
      </c>
      <c r="AF468" s="14">
        <f t="shared" si="23"/>
        <v>0.28204399210255554</v>
      </c>
    </row>
    <row r="469" spans="1:32" ht="25.5" hidden="1">
      <c r="A469" s="3" t="s">
        <v>964</v>
      </c>
      <c r="B469" s="29"/>
      <c r="C469" s="29" t="s">
        <v>79</v>
      </c>
      <c r="D469" s="5" t="s">
        <v>54</v>
      </c>
      <c r="E469" s="5" t="s">
        <v>15</v>
      </c>
      <c r="F469" s="101"/>
      <c r="G469" s="101"/>
      <c r="H469" s="15" t="s">
        <v>253</v>
      </c>
      <c r="I469" s="16" t="s">
        <v>965</v>
      </c>
      <c r="J469" s="89"/>
      <c r="K469" s="89"/>
      <c r="L469" s="89"/>
      <c r="M469" s="89"/>
      <c r="N469" s="17" t="s">
        <v>966</v>
      </c>
      <c r="O469" s="8">
        <v>27397.35</v>
      </c>
      <c r="P469" s="9"/>
      <c r="Q469" s="10">
        <v>44049</v>
      </c>
      <c r="R469" s="45"/>
      <c r="S469" s="45"/>
      <c r="T469" s="45"/>
      <c r="U469" s="11">
        <v>2020</v>
      </c>
      <c r="V469" s="12">
        <v>9</v>
      </c>
      <c r="W469" s="12">
        <v>87</v>
      </c>
      <c r="X469" s="11" t="s">
        <v>8</v>
      </c>
      <c r="Y469" s="9" t="s">
        <v>491</v>
      </c>
      <c r="Z469" s="11" t="s">
        <v>9</v>
      </c>
      <c r="AA469" s="13">
        <v>1590</v>
      </c>
      <c r="AB469" s="13">
        <v>16552.89</v>
      </c>
      <c r="AC469" s="13">
        <v>0</v>
      </c>
      <c r="AD469" s="13">
        <f t="shared" si="21"/>
        <v>18142.89</v>
      </c>
      <c r="AE469" s="13">
        <f t="shared" si="22"/>
        <v>9254.4599999999991</v>
      </c>
      <c r="AF469" s="14">
        <f t="shared" si="23"/>
        <v>0.33778668374861071</v>
      </c>
    </row>
    <row r="470" spans="1:32" ht="25.5" hidden="1">
      <c r="A470" s="3" t="s">
        <v>967</v>
      </c>
      <c r="B470" s="29"/>
      <c r="C470" s="29" t="s">
        <v>79</v>
      </c>
      <c r="D470" s="5" t="s">
        <v>10</v>
      </c>
      <c r="E470" s="5" t="s">
        <v>31</v>
      </c>
      <c r="F470" s="101"/>
      <c r="G470" s="101"/>
      <c r="H470" s="15" t="s">
        <v>968</v>
      </c>
      <c r="I470" s="16" t="s">
        <v>969</v>
      </c>
      <c r="J470" s="89"/>
      <c r="K470" s="89"/>
      <c r="L470" s="89"/>
      <c r="M470" s="89"/>
      <c r="N470" s="17" t="s">
        <v>970</v>
      </c>
      <c r="O470" s="8">
        <v>71998.5</v>
      </c>
      <c r="P470" s="9"/>
      <c r="Q470" s="10">
        <v>44048</v>
      </c>
      <c r="R470" s="45"/>
      <c r="S470" s="45"/>
      <c r="T470" s="45"/>
      <c r="U470" s="11">
        <v>2020</v>
      </c>
      <c r="V470" s="12">
        <v>10</v>
      </c>
      <c r="W470" s="12">
        <v>40</v>
      </c>
      <c r="X470" s="11" t="s">
        <v>8</v>
      </c>
      <c r="Y470" s="9" t="s">
        <v>94</v>
      </c>
      <c r="Z470" s="11" t="s">
        <v>9</v>
      </c>
      <c r="AA470" s="13">
        <v>11194</v>
      </c>
      <c r="AB470" s="13">
        <v>36840.47</v>
      </c>
      <c r="AC470" s="13">
        <v>3031.66</v>
      </c>
      <c r="AD470" s="13">
        <f t="shared" si="21"/>
        <v>51066.130000000005</v>
      </c>
      <c r="AE470" s="13">
        <f t="shared" si="22"/>
        <v>20932.369999999995</v>
      </c>
      <c r="AF470" s="14">
        <f t="shared" si="23"/>
        <v>0.29073341805732056</v>
      </c>
    </row>
    <row r="471" spans="1:32" ht="12.75">
      <c r="A471" s="3"/>
      <c r="B471" s="29"/>
      <c r="C471" s="29" t="s">
        <v>5</v>
      </c>
      <c r="D471" s="5" t="s">
        <v>12</v>
      </c>
      <c r="E471" s="125" t="s">
        <v>26</v>
      </c>
      <c r="F471" s="101"/>
      <c r="G471" s="101"/>
      <c r="H471" s="15"/>
      <c r="I471" s="16"/>
      <c r="J471" s="89"/>
      <c r="K471" s="89"/>
      <c r="L471" s="89"/>
      <c r="M471" s="119" t="s">
        <v>12544</v>
      </c>
      <c r="N471" s="103"/>
      <c r="O471" s="8"/>
      <c r="P471" s="9"/>
      <c r="Q471" s="10"/>
      <c r="R471" s="45"/>
      <c r="S471" s="123"/>
      <c r="T471" s="45"/>
      <c r="U471" s="11"/>
      <c r="V471" s="12"/>
      <c r="W471" s="12"/>
      <c r="X471" s="11"/>
      <c r="Y471" s="9"/>
      <c r="Z471" s="11"/>
      <c r="AA471" s="13"/>
      <c r="AB471" s="13"/>
      <c r="AC471" s="13"/>
      <c r="AD471" s="13"/>
      <c r="AE471" s="13"/>
      <c r="AF471" s="14"/>
    </row>
    <row r="472" spans="1:32" ht="76.5" hidden="1">
      <c r="A472" s="3" t="s">
        <v>971</v>
      </c>
      <c r="B472" s="29"/>
      <c r="C472" s="29" t="s">
        <v>79</v>
      </c>
      <c r="D472" s="5" t="s">
        <v>30</v>
      </c>
      <c r="E472" s="5" t="s">
        <v>48</v>
      </c>
      <c r="F472" s="101"/>
      <c r="G472" s="101"/>
      <c r="H472" s="15" t="s">
        <v>972</v>
      </c>
      <c r="I472" s="16" t="s">
        <v>973</v>
      </c>
      <c r="J472" s="89"/>
      <c r="K472" s="89"/>
      <c r="L472" s="89"/>
      <c r="M472" s="89"/>
      <c r="N472" s="17" t="s">
        <v>974</v>
      </c>
      <c r="O472" s="8">
        <v>350094.72</v>
      </c>
      <c r="P472" s="9" t="s">
        <v>975</v>
      </c>
      <c r="Q472" s="10">
        <v>44046</v>
      </c>
      <c r="R472" s="45"/>
      <c r="S472" s="45"/>
      <c r="T472" s="45"/>
      <c r="U472" s="11">
        <v>2020</v>
      </c>
      <c r="V472" s="12">
        <v>10</v>
      </c>
      <c r="W472" s="12">
        <v>73</v>
      </c>
      <c r="X472" s="11" t="s">
        <v>8</v>
      </c>
      <c r="Y472" s="9" t="s">
        <v>976</v>
      </c>
      <c r="Z472" s="11" t="s">
        <v>9</v>
      </c>
      <c r="AA472" s="13">
        <v>32937.65</v>
      </c>
      <c r="AB472" s="13">
        <v>221143.12</v>
      </c>
      <c r="AC472" s="13">
        <v>14248.32</v>
      </c>
      <c r="AD472" s="13">
        <f t="shared" si="21"/>
        <v>268329.08999999997</v>
      </c>
      <c r="AE472" s="13">
        <f t="shared" si="22"/>
        <v>81765.63</v>
      </c>
      <c r="AF472" s="14">
        <f t="shared" si="23"/>
        <v>0.23355287963211788</v>
      </c>
    </row>
    <row r="473" spans="1:32" ht="25.5" hidden="1">
      <c r="A473" s="48" t="s">
        <v>977</v>
      </c>
      <c r="B473" s="39" t="s">
        <v>978</v>
      </c>
      <c r="C473" s="29" t="s">
        <v>841</v>
      </c>
      <c r="D473" s="5" t="s">
        <v>6</v>
      </c>
      <c r="E473" s="5" t="s">
        <v>7</v>
      </c>
      <c r="F473" s="101"/>
      <c r="G473" s="101"/>
      <c r="H473" s="15" t="s">
        <v>979</v>
      </c>
      <c r="I473" s="16" t="s">
        <v>980</v>
      </c>
      <c r="J473" s="89"/>
      <c r="K473" s="89"/>
      <c r="L473" s="89"/>
      <c r="M473" s="89"/>
      <c r="N473" s="17" t="s">
        <v>981</v>
      </c>
      <c r="O473" s="8">
        <v>20230.5</v>
      </c>
      <c r="P473" s="9"/>
      <c r="Q473" s="10">
        <v>44046</v>
      </c>
      <c r="R473" s="45"/>
      <c r="S473" s="45"/>
      <c r="T473" s="45"/>
      <c r="U473" s="11"/>
      <c r="V473" s="12"/>
      <c r="W473" s="12">
        <v>66</v>
      </c>
      <c r="X473" s="11" t="s">
        <v>8</v>
      </c>
      <c r="Y473" s="42"/>
      <c r="Z473" s="11" t="s">
        <v>9</v>
      </c>
      <c r="AA473" s="13"/>
      <c r="AB473" s="13"/>
      <c r="AC473" s="13"/>
      <c r="AD473" s="13">
        <f t="shared" si="21"/>
        <v>0</v>
      </c>
      <c r="AE473" s="13">
        <f t="shared" si="22"/>
        <v>20230.5</v>
      </c>
      <c r="AF473" s="14">
        <f t="shared" si="23"/>
        <v>1</v>
      </c>
    </row>
    <row r="474" spans="1:32" ht="25.5" hidden="1">
      <c r="A474" s="3" t="s">
        <v>982</v>
      </c>
      <c r="B474" s="39" t="s">
        <v>983</v>
      </c>
      <c r="C474" s="29" t="s">
        <v>79</v>
      </c>
      <c r="D474" s="5" t="s">
        <v>14</v>
      </c>
      <c r="E474" s="5" t="s">
        <v>23</v>
      </c>
      <c r="F474" s="101"/>
      <c r="G474" s="101"/>
      <c r="H474" s="15" t="s">
        <v>984</v>
      </c>
      <c r="I474" s="16" t="s">
        <v>985</v>
      </c>
      <c r="J474" s="89"/>
      <c r="K474" s="89"/>
      <c r="L474" s="89"/>
      <c r="M474" s="89"/>
      <c r="N474" s="17" t="s">
        <v>635</v>
      </c>
      <c r="O474" s="8">
        <v>22524</v>
      </c>
      <c r="P474" s="9"/>
      <c r="Q474" s="10">
        <v>44043</v>
      </c>
      <c r="R474" s="45"/>
      <c r="S474" s="45"/>
      <c r="T474" s="45"/>
      <c r="U474" s="11">
        <v>2020</v>
      </c>
      <c r="V474" s="12">
        <v>11</v>
      </c>
      <c r="W474" s="12">
        <v>30</v>
      </c>
      <c r="X474" s="11" t="s">
        <v>8</v>
      </c>
      <c r="Y474" s="9" t="s">
        <v>121</v>
      </c>
      <c r="Z474" s="11" t="s">
        <v>9</v>
      </c>
      <c r="AA474" s="13">
        <v>7821.24</v>
      </c>
      <c r="AB474" s="13">
        <v>8705.35</v>
      </c>
      <c r="AC474" s="13">
        <v>1685.42</v>
      </c>
      <c r="AD474" s="13">
        <f t="shared" si="21"/>
        <v>18212.010000000002</v>
      </c>
      <c r="AE474" s="13">
        <f t="shared" si="22"/>
        <v>4311.989999999998</v>
      </c>
      <c r="AF474" s="14">
        <f t="shared" si="23"/>
        <v>0.19143979754928067</v>
      </c>
    </row>
    <row r="475" spans="1:32" ht="25.5" hidden="1">
      <c r="A475" s="41" t="s">
        <v>986</v>
      </c>
      <c r="B475" s="31" t="s">
        <v>987</v>
      </c>
      <c r="C475" s="32" t="s">
        <v>79</v>
      </c>
      <c r="D475" s="33" t="s">
        <v>6</v>
      </c>
      <c r="E475" s="33" t="s">
        <v>988</v>
      </c>
      <c r="F475" s="33"/>
      <c r="G475" s="33"/>
      <c r="H475" s="17" t="s">
        <v>681</v>
      </c>
      <c r="I475" s="37" t="s">
        <v>989</v>
      </c>
      <c r="J475" s="89"/>
      <c r="K475" s="89"/>
      <c r="L475" s="89"/>
      <c r="M475" s="89"/>
      <c r="N475" s="17" t="s">
        <v>683</v>
      </c>
      <c r="O475" s="8">
        <v>6000</v>
      </c>
      <c r="P475" s="9"/>
      <c r="Q475" s="10">
        <v>44043</v>
      </c>
      <c r="R475" s="45"/>
      <c r="S475" s="45"/>
      <c r="T475" s="45"/>
      <c r="U475" s="11">
        <v>2020</v>
      </c>
      <c r="V475" s="12">
        <v>9</v>
      </c>
      <c r="W475" s="12">
        <v>6</v>
      </c>
      <c r="X475" s="11" t="s">
        <v>8</v>
      </c>
      <c r="Y475" s="9" t="s">
        <v>783</v>
      </c>
      <c r="Z475" s="11" t="s">
        <v>9</v>
      </c>
      <c r="AA475" s="13">
        <v>3710</v>
      </c>
      <c r="AB475" s="13">
        <v>1539.2</v>
      </c>
      <c r="AC475" s="13">
        <v>0</v>
      </c>
      <c r="AD475" s="13">
        <f t="shared" si="21"/>
        <v>5249.2</v>
      </c>
      <c r="AE475" s="13">
        <f t="shared" si="22"/>
        <v>750.80000000000018</v>
      </c>
      <c r="AF475" s="14">
        <f t="shared" si="23"/>
        <v>0.12513333333333337</v>
      </c>
    </row>
    <row r="476" spans="1:32" ht="25.5" hidden="1">
      <c r="A476" s="3" t="s">
        <v>990</v>
      </c>
      <c r="B476" s="49" t="s">
        <v>991</v>
      </c>
      <c r="C476" s="29" t="s">
        <v>79</v>
      </c>
      <c r="D476" s="5" t="s">
        <v>14</v>
      </c>
      <c r="E476" s="5" t="s">
        <v>47</v>
      </c>
      <c r="F476" s="101"/>
      <c r="G476" s="101"/>
      <c r="H476" s="15" t="s">
        <v>992</v>
      </c>
      <c r="I476" s="16" t="s">
        <v>993</v>
      </c>
      <c r="J476" s="89"/>
      <c r="K476" s="89"/>
      <c r="L476" s="89"/>
      <c r="M476" s="89"/>
      <c r="N476" s="17"/>
      <c r="O476" s="8">
        <v>2260</v>
      </c>
      <c r="P476" s="9"/>
      <c r="Q476" s="10">
        <v>44042</v>
      </c>
      <c r="R476" s="45"/>
      <c r="S476" s="45"/>
      <c r="T476" s="45"/>
      <c r="U476" s="11">
        <v>2020</v>
      </c>
      <c r="V476" s="12">
        <v>8</v>
      </c>
      <c r="W476" s="12">
        <v>30</v>
      </c>
      <c r="X476" s="11" t="s">
        <v>8</v>
      </c>
      <c r="Y476" s="9" t="s">
        <v>994</v>
      </c>
      <c r="Z476" s="11" t="s">
        <v>9</v>
      </c>
      <c r="AA476" s="13">
        <v>1001</v>
      </c>
      <c r="AB476" s="13">
        <v>120</v>
      </c>
      <c r="AC476" s="13">
        <v>24</v>
      </c>
      <c r="AD476" s="13">
        <f t="shared" si="21"/>
        <v>1145</v>
      </c>
      <c r="AE476" s="13">
        <f t="shared" si="22"/>
        <v>1115</v>
      </c>
      <c r="AF476" s="14">
        <f t="shared" si="23"/>
        <v>0.49336283185840707</v>
      </c>
    </row>
    <row r="477" spans="1:32" ht="25.5" hidden="1">
      <c r="A477" s="48" t="s">
        <v>995</v>
      </c>
      <c r="B477" s="49" t="s">
        <v>996</v>
      </c>
      <c r="C477" s="29" t="s">
        <v>79</v>
      </c>
      <c r="D477" s="5" t="s">
        <v>12</v>
      </c>
      <c r="E477" s="5" t="s">
        <v>23</v>
      </c>
      <c r="F477" s="101"/>
      <c r="G477" s="101"/>
      <c r="H477" s="15" t="s">
        <v>997</v>
      </c>
      <c r="I477" s="16" t="s">
        <v>998</v>
      </c>
      <c r="J477" s="89"/>
      <c r="K477" s="89"/>
      <c r="L477" s="89"/>
      <c r="M477" s="89"/>
      <c r="N477" s="17"/>
      <c r="O477" s="8">
        <v>3333</v>
      </c>
      <c r="P477" s="9"/>
      <c r="Q477" s="10">
        <v>44042</v>
      </c>
      <c r="R477" s="45"/>
      <c r="S477" s="45"/>
      <c r="T477" s="45"/>
      <c r="U477" s="11">
        <v>2020</v>
      </c>
      <c r="V477" s="12">
        <v>9</v>
      </c>
      <c r="W477" s="12">
        <v>13</v>
      </c>
      <c r="X477" s="11" t="s">
        <v>8</v>
      </c>
      <c r="Y477" s="9" t="s">
        <v>117</v>
      </c>
      <c r="Z477" s="11" t="s">
        <v>9</v>
      </c>
      <c r="AA477" s="13">
        <v>1060</v>
      </c>
      <c r="AB477" s="13">
        <v>2311.4299999999998</v>
      </c>
      <c r="AC477" s="13">
        <v>160</v>
      </c>
      <c r="AD477" s="13">
        <f t="shared" si="21"/>
        <v>3531.43</v>
      </c>
      <c r="AE477" s="13">
        <f t="shared" si="22"/>
        <v>-198.42999999999984</v>
      </c>
      <c r="AF477" s="14">
        <f t="shared" si="23"/>
        <v>-5.9534953495349485E-2</v>
      </c>
    </row>
    <row r="478" spans="1:32" ht="25.5" hidden="1">
      <c r="A478" s="3" t="s">
        <v>999</v>
      </c>
      <c r="B478" s="49" t="s">
        <v>1000</v>
      </c>
      <c r="C478" s="29" t="s">
        <v>79</v>
      </c>
      <c r="D478" s="5" t="s">
        <v>12</v>
      </c>
      <c r="E478" s="5" t="s">
        <v>23</v>
      </c>
      <c r="F478" s="101"/>
      <c r="G478" s="101"/>
      <c r="H478" s="15" t="s">
        <v>1001</v>
      </c>
      <c r="I478" s="16" t="s">
        <v>1002</v>
      </c>
      <c r="J478" s="89"/>
      <c r="K478" s="89"/>
      <c r="L478" s="89"/>
      <c r="M478" s="89"/>
      <c r="N478" s="17" t="s">
        <v>1003</v>
      </c>
      <c r="O478" s="8">
        <v>58495</v>
      </c>
      <c r="P478" s="9"/>
      <c r="Q478" s="10">
        <v>44042</v>
      </c>
      <c r="R478" s="45"/>
      <c r="S478" s="45"/>
      <c r="T478" s="45"/>
      <c r="U478" s="11">
        <v>2020</v>
      </c>
      <c r="V478" s="12">
        <v>11</v>
      </c>
      <c r="W478" s="12">
        <v>6</v>
      </c>
      <c r="X478" s="11" t="s">
        <v>8</v>
      </c>
      <c r="Y478" s="9" t="s">
        <v>801</v>
      </c>
      <c r="Z478" s="11" t="s">
        <v>9</v>
      </c>
      <c r="AA478" s="13">
        <v>40275.4</v>
      </c>
      <c r="AB478" s="13">
        <v>9508.4599999999991</v>
      </c>
      <c r="AC478" s="13">
        <v>475</v>
      </c>
      <c r="AD478" s="13">
        <f t="shared" si="21"/>
        <v>50258.86</v>
      </c>
      <c r="AE478" s="13">
        <f t="shared" si="22"/>
        <v>8236.14</v>
      </c>
      <c r="AF478" s="14">
        <f t="shared" si="23"/>
        <v>0.14080075220104282</v>
      </c>
    </row>
    <row r="479" spans="1:32" ht="25.5" hidden="1">
      <c r="A479" s="3" t="s">
        <v>1004</v>
      </c>
      <c r="B479" s="29"/>
      <c r="C479" s="29" t="s">
        <v>79</v>
      </c>
      <c r="D479" s="5" t="s">
        <v>36</v>
      </c>
      <c r="E479" s="5" t="s">
        <v>23</v>
      </c>
      <c r="F479" s="101"/>
      <c r="G479" s="101"/>
      <c r="H479" s="15" t="s">
        <v>1005</v>
      </c>
      <c r="I479" s="16" t="s">
        <v>1006</v>
      </c>
      <c r="J479" s="89"/>
      <c r="K479" s="89"/>
      <c r="L479" s="89"/>
      <c r="M479" s="89"/>
      <c r="N479" s="17"/>
      <c r="O479" s="8">
        <v>2350</v>
      </c>
      <c r="P479" s="9"/>
      <c r="Q479" s="10">
        <v>44042</v>
      </c>
      <c r="R479" s="45"/>
      <c r="S479" s="45"/>
      <c r="T479" s="45"/>
      <c r="U479" s="11">
        <v>2021</v>
      </c>
      <c r="V479" s="12">
        <v>5</v>
      </c>
      <c r="W479" s="12">
        <v>31</v>
      </c>
      <c r="X479" s="11" t="s">
        <v>8</v>
      </c>
      <c r="Y479" s="9" t="s">
        <v>121</v>
      </c>
      <c r="Z479" s="11" t="s">
        <v>9</v>
      </c>
      <c r="AA479" s="13">
        <v>1060</v>
      </c>
      <c r="AB479" s="13">
        <v>0</v>
      </c>
      <c r="AC479" s="13">
        <v>0</v>
      </c>
      <c r="AD479" s="13">
        <f t="shared" si="21"/>
        <v>1060</v>
      </c>
      <c r="AE479" s="13">
        <f t="shared" si="22"/>
        <v>1290</v>
      </c>
      <c r="AF479" s="14">
        <f t="shared" si="23"/>
        <v>0.54893617021276597</v>
      </c>
    </row>
    <row r="480" spans="1:32" ht="12.75">
      <c r="A480" s="3"/>
      <c r="B480" s="39"/>
      <c r="C480" s="29" t="s">
        <v>5</v>
      </c>
      <c r="D480" s="5" t="s">
        <v>54</v>
      </c>
      <c r="E480" s="125" t="s">
        <v>31</v>
      </c>
      <c r="F480" s="101"/>
      <c r="G480" s="101"/>
      <c r="H480" s="15"/>
      <c r="I480" s="16"/>
      <c r="J480" s="89"/>
      <c r="K480" s="89"/>
      <c r="L480" s="89"/>
      <c r="M480" s="119" t="s">
        <v>12544</v>
      </c>
      <c r="N480" s="103"/>
      <c r="O480" s="8"/>
      <c r="P480" s="9"/>
      <c r="Q480" s="10"/>
      <c r="R480" s="45"/>
      <c r="S480" s="123"/>
      <c r="T480" s="45"/>
      <c r="U480" s="11"/>
      <c r="V480" s="12"/>
      <c r="W480" s="12"/>
      <c r="X480" s="11"/>
      <c r="Y480" s="42"/>
      <c r="Z480" s="11"/>
      <c r="AA480" s="13"/>
      <c r="AB480" s="13"/>
      <c r="AC480" s="13"/>
      <c r="AD480" s="13"/>
      <c r="AE480" s="13"/>
      <c r="AF480" s="14"/>
    </row>
    <row r="481" spans="1:32" ht="25.5" hidden="1">
      <c r="A481" s="3" t="s">
        <v>1007</v>
      </c>
      <c r="B481" s="39" t="s">
        <v>1008</v>
      </c>
      <c r="C481" s="29" t="s">
        <v>79</v>
      </c>
      <c r="D481" s="5" t="s">
        <v>36</v>
      </c>
      <c r="E481" s="5" t="s">
        <v>57</v>
      </c>
      <c r="F481" s="101"/>
      <c r="G481" s="101"/>
      <c r="H481" s="15" t="s">
        <v>1009</v>
      </c>
      <c r="I481" s="16" t="s">
        <v>1010</v>
      </c>
      <c r="J481" s="89"/>
      <c r="K481" s="89"/>
      <c r="L481" s="89"/>
      <c r="M481" s="89"/>
      <c r="N481" s="17" t="s">
        <v>1011</v>
      </c>
      <c r="O481" s="8">
        <v>17867.25</v>
      </c>
      <c r="P481" s="9"/>
      <c r="Q481" s="10">
        <v>44040</v>
      </c>
      <c r="R481" s="45"/>
      <c r="S481" s="45"/>
      <c r="T481" s="45"/>
      <c r="U481" s="11">
        <v>2020</v>
      </c>
      <c r="V481" s="12">
        <v>10</v>
      </c>
      <c r="W481" s="12">
        <v>30</v>
      </c>
      <c r="X481" s="11" t="s">
        <v>8</v>
      </c>
      <c r="Y481" s="9" t="s">
        <v>491</v>
      </c>
      <c r="Z481" s="11" t="s">
        <v>9</v>
      </c>
      <c r="AA481" s="13">
        <v>3180</v>
      </c>
      <c r="AB481" s="13">
        <v>10638.74</v>
      </c>
      <c r="AC481" s="13">
        <v>1263.1600000000001</v>
      </c>
      <c r="AD481" s="13">
        <f t="shared" si="21"/>
        <v>15081.9</v>
      </c>
      <c r="AE481" s="13">
        <f t="shared" si="22"/>
        <v>2785.3500000000004</v>
      </c>
      <c r="AF481" s="14">
        <f t="shared" si="23"/>
        <v>0.15589136548713431</v>
      </c>
    </row>
    <row r="482" spans="1:32" ht="25.5" hidden="1">
      <c r="A482" s="3" t="s">
        <v>1012</v>
      </c>
      <c r="B482" s="39" t="s">
        <v>1013</v>
      </c>
      <c r="C482" s="29" t="s">
        <v>79</v>
      </c>
      <c r="D482" s="5" t="s">
        <v>14</v>
      </c>
      <c r="E482" s="5" t="s">
        <v>11</v>
      </c>
      <c r="F482" s="101"/>
      <c r="G482" s="101"/>
      <c r="H482" s="15" t="s">
        <v>1014</v>
      </c>
      <c r="I482" s="16" t="s">
        <v>1015</v>
      </c>
      <c r="J482" s="89"/>
      <c r="K482" s="89"/>
      <c r="L482" s="89"/>
      <c r="M482" s="89"/>
      <c r="N482" s="17"/>
      <c r="O482" s="8">
        <v>20000</v>
      </c>
      <c r="P482" s="9"/>
      <c r="Q482" s="10">
        <v>44040</v>
      </c>
      <c r="R482" s="45"/>
      <c r="S482" s="45"/>
      <c r="T482" s="45"/>
      <c r="U482" s="11">
        <v>2020</v>
      </c>
      <c r="V482" s="12">
        <v>8</v>
      </c>
      <c r="W482" s="12">
        <v>34</v>
      </c>
      <c r="X482" s="11" t="s">
        <v>8</v>
      </c>
      <c r="Y482" s="9" t="s">
        <v>760</v>
      </c>
      <c r="Z482" s="11" t="s">
        <v>9</v>
      </c>
      <c r="AA482" s="13">
        <v>5234</v>
      </c>
      <c r="AB482" s="13">
        <v>5333.6</v>
      </c>
      <c r="AC482" s="13">
        <v>312</v>
      </c>
      <c r="AD482" s="13">
        <f t="shared" si="21"/>
        <v>10879.6</v>
      </c>
      <c r="AE482" s="13">
        <f t="shared" si="22"/>
        <v>9120.4</v>
      </c>
      <c r="AF482" s="14">
        <f t="shared" si="23"/>
        <v>0.45601999999999998</v>
      </c>
    </row>
    <row r="483" spans="1:32" ht="25.5" hidden="1">
      <c r="A483" s="3" t="s">
        <v>1016</v>
      </c>
      <c r="B483" s="39" t="s">
        <v>1017</v>
      </c>
      <c r="C483" s="29" t="s">
        <v>79</v>
      </c>
      <c r="D483" s="5" t="s">
        <v>14</v>
      </c>
      <c r="E483" s="5" t="s">
        <v>17</v>
      </c>
      <c r="F483" s="101"/>
      <c r="G483" s="101"/>
      <c r="H483" s="15" t="s">
        <v>286</v>
      </c>
      <c r="I483" s="16" t="s">
        <v>1018</v>
      </c>
      <c r="J483" s="89"/>
      <c r="K483" s="89"/>
      <c r="L483" s="89"/>
      <c r="M483" s="89"/>
      <c r="N483" s="17" t="s">
        <v>1019</v>
      </c>
      <c r="O483" s="8">
        <v>3500</v>
      </c>
      <c r="P483" s="9"/>
      <c r="Q483" s="10">
        <v>44040</v>
      </c>
      <c r="R483" s="45"/>
      <c r="S483" s="45"/>
      <c r="T483" s="45"/>
      <c r="U483" s="11">
        <v>2020</v>
      </c>
      <c r="V483" s="12">
        <v>10</v>
      </c>
      <c r="W483" s="12">
        <v>30</v>
      </c>
      <c r="X483" s="11" t="s">
        <v>8</v>
      </c>
      <c r="Y483" s="9" t="s">
        <v>135</v>
      </c>
      <c r="Z483" s="11" t="s">
        <v>9</v>
      </c>
      <c r="AA483" s="13">
        <v>1700</v>
      </c>
      <c r="AB483" s="13">
        <v>1110</v>
      </c>
      <c r="AC483" s="13">
        <v>0</v>
      </c>
      <c r="AD483" s="13">
        <f t="shared" si="21"/>
        <v>2810</v>
      </c>
      <c r="AE483" s="13">
        <f t="shared" si="22"/>
        <v>690</v>
      </c>
      <c r="AF483" s="14">
        <f t="shared" si="23"/>
        <v>0.19714285714285715</v>
      </c>
    </row>
    <row r="484" spans="1:32" ht="25.5" hidden="1">
      <c r="A484" s="3" t="s">
        <v>1020</v>
      </c>
      <c r="B484" s="39" t="s">
        <v>1021</v>
      </c>
      <c r="C484" s="29" t="s">
        <v>79</v>
      </c>
      <c r="D484" s="5" t="s">
        <v>14</v>
      </c>
      <c r="E484" s="5" t="s">
        <v>15</v>
      </c>
      <c r="F484" s="101"/>
      <c r="G484" s="101"/>
      <c r="H484" s="15" t="s">
        <v>984</v>
      </c>
      <c r="I484" s="16" t="s">
        <v>985</v>
      </c>
      <c r="J484" s="89"/>
      <c r="K484" s="89"/>
      <c r="L484" s="89"/>
      <c r="M484" s="89"/>
      <c r="N484" s="17" t="s">
        <v>1022</v>
      </c>
      <c r="O484" s="8">
        <v>45326.3</v>
      </c>
      <c r="P484" s="9" t="s">
        <v>1023</v>
      </c>
      <c r="Q484" s="10">
        <v>44035</v>
      </c>
      <c r="R484" s="45"/>
      <c r="S484" s="45"/>
      <c r="T484" s="45"/>
      <c r="U484" s="11">
        <v>2020</v>
      </c>
      <c r="V484" s="12">
        <v>11</v>
      </c>
      <c r="W484" s="12">
        <v>30</v>
      </c>
      <c r="X484" s="11" t="s">
        <v>8</v>
      </c>
      <c r="Y484" s="9" t="s">
        <v>491</v>
      </c>
      <c r="Z484" s="11" t="s">
        <v>9</v>
      </c>
      <c r="AA484" s="13">
        <v>12095.57</v>
      </c>
      <c r="AB484" s="13">
        <v>20827.47</v>
      </c>
      <c r="AC484" s="13">
        <v>4139.2700000000004</v>
      </c>
      <c r="AD484" s="13">
        <f t="shared" si="21"/>
        <v>37062.31</v>
      </c>
      <c r="AE484" s="13">
        <f t="shared" si="22"/>
        <v>8263.9900000000052</v>
      </c>
      <c r="AF484" s="14">
        <f t="shared" si="23"/>
        <v>0.18232218380939993</v>
      </c>
    </row>
    <row r="485" spans="1:32" ht="51" hidden="1">
      <c r="A485" s="3" t="s">
        <v>1024</v>
      </c>
      <c r="B485" s="49" t="s">
        <v>1025</v>
      </c>
      <c r="C485" s="29" t="s">
        <v>79</v>
      </c>
      <c r="D485" s="5" t="s">
        <v>12</v>
      </c>
      <c r="E485" s="5" t="s">
        <v>31</v>
      </c>
      <c r="F485" s="101"/>
      <c r="G485" s="101"/>
      <c r="H485" s="15" t="s">
        <v>1026</v>
      </c>
      <c r="I485" s="16" t="s">
        <v>1027</v>
      </c>
      <c r="J485" s="89"/>
      <c r="K485" s="89"/>
      <c r="L485" s="89"/>
      <c r="M485" s="89"/>
      <c r="N485" s="17" t="s">
        <v>1028</v>
      </c>
      <c r="O485" s="8">
        <v>171116.7</v>
      </c>
      <c r="P485" s="9" t="s">
        <v>1029</v>
      </c>
      <c r="Q485" s="10">
        <v>44035</v>
      </c>
      <c r="R485" s="45"/>
      <c r="S485" s="45"/>
      <c r="T485" s="45"/>
      <c r="U485" s="11">
        <v>2020</v>
      </c>
      <c r="V485" s="12">
        <v>11</v>
      </c>
      <c r="W485" s="12">
        <v>13</v>
      </c>
      <c r="X485" s="11" t="s">
        <v>8</v>
      </c>
      <c r="Y485" s="9" t="s">
        <v>257</v>
      </c>
      <c r="Z485" s="11" t="s">
        <v>9</v>
      </c>
      <c r="AA485" s="13">
        <v>36465.86</v>
      </c>
      <c r="AB485" s="13">
        <v>78195.83</v>
      </c>
      <c r="AC485" s="13">
        <v>4722</v>
      </c>
      <c r="AD485" s="13">
        <f t="shared" si="21"/>
        <v>119383.69</v>
      </c>
      <c r="AE485" s="13">
        <f t="shared" si="22"/>
        <v>51733.010000000009</v>
      </c>
      <c r="AF485" s="14">
        <f t="shared" si="23"/>
        <v>0.30232589805670634</v>
      </c>
    </row>
    <row r="486" spans="1:32" ht="25.5" hidden="1">
      <c r="A486" s="3" t="s">
        <v>1030</v>
      </c>
      <c r="B486" s="49" t="s">
        <v>1031</v>
      </c>
      <c r="C486" s="29" t="s">
        <v>79</v>
      </c>
      <c r="D486" s="5" t="s">
        <v>14</v>
      </c>
      <c r="E486" s="5" t="s">
        <v>17</v>
      </c>
      <c r="F486" s="101"/>
      <c r="G486" s="101"/>
      <c r="H486" s="15" t="s">
        <v>286</v>
      </c>
      <c r="I486" s="16" t="s">
        <v>1018</v>
      </c>
      <c r="J486" s="89"/>
      <c r="K486" s="89"/>
      <c r="L486" s="89"/>
      <c r="M486" s="89"/>
      <c r="N486" s="17" t="s">
        <v>1032</v>
      </c>
      <c r="O486" s="8">
        <v>10338.799999999999</v>
      </c>
      <c r="P486" s="9"/>
      <c r="Q486" s="10">
        <v>44034</v>
      </c>
      <c r="R486" s="45"/>
      <c r="S486" s="45"/>
      <c r="T486" s="45"/>
      <c r="U486" s="11">
        <v>2020</v>
      </c>
      <c r="V486" s="12">
        <v>9</v>
      </c>
      <c r="W486" s="12">
        <v>30</v>
      </c>
      <c r="X486" s="11" t="s">
        <v>8</v>
      </c>
      <c r="Y486" s="9" t="s">
        <v>135</v>
      </c>
      <c r="Z486" s="11" t="s">
        <v>9</v>
      </c>
      <c r="AA486" s="13">
        <v>3850</v>
      </c>
      <c r="AB486" s="13">
        <v>1867.5</v>
      </c>
      <c r="AC486" s="13">
        <v>797.65</v>
      </c>
      <c r="AD486" s="13">
        <f t="shared" si="21"/>
        <v>6515.15</v>
      </c>
      <c r="AE486" s="13">
        <f t="shared" si="22"/>
        <v>3823.6499999999996</v>
      </c>
      <c r="AF486" s="14">
        <f t="shared" si="23"/>
        <v>0.36983499052114366</v>
      </c>
    </row>
    <row r="487" spans="1:32" ht="25.5" hidden="1">
      <c r="A487" s="3" t="s">
        <v>1033</v>
      </c>
      <c r="B487" s="39" t="s">
        <v>1034</v>
      </c>
      <c r="C487" s="29" t="s">
        <v>79</v>
      </c>
      <c r="D487" s="5" t="s">
        <v>10</v>
      </c>
      <c r="E487" s="5" t="s">
        <v>11</v>
      </c>
      <c r="F487" s="101"/>
      <c r="G487" s="101"/>
      <c r="H487" s="15" t="s">
        <v>1035</v>
      </c>
      <c r="I487" s="16" t="s">
        <v>1036</v>
      </c>
      <c r="J487" s="89"/>
      <c r="K487" s="89"/>
      <c r="L487" s="89"/>
      <c r="M487" s="89"/>
      <c r="N487" s="17"/>
      <c r="O487" s="8">
        <v>2998.68</v>
      </c>
      <c r="P487" s="9"/>
      <c r="Q487" s="10">
        <v>44034</v>
      </c>
      <c r="R487" s="45"/>
      <c r="S487" s="45"/>
      <c r="T487" s="45"/>
      <c r="U487" s="11">
        <v>2020</v>
      </c>
      <c r="V487" s="12">
        <v>9</v>
      </c>
      <c r="W487" s="12">
        <v>65</v>
      </c>
      <c r="X487" s="11" t="s">
        <v>8</v>
      </c>
      <c r="Y487" s="9" t="s">
        <v>894</v>
      </c>
      <c r="Z487" s="11" t="s">
        <v>9</v>
      </c>
      <c r="AA487" s="13">
        <v>0</v>
      </c>
      <c r="AB487" s="13">
        <v>0</v>
      </c>
      <c r="AC487" s="13">
        <v>0</v>
      </c>
      <c r="AD487" s="13">
        <f t="shared" si="21"/>
        <v>0</v>
      </c>
      <c r="AE487" s="13">
        <f t="shared" si="22"/>
        <v>2998.68</v>
      </c>
      <c r="AF487" s="14">
        <f t="shared" si="23"/>
        <v>1</v>
      </c>
    </row>
    <row r="488" spans="1:32" ht="25.5" hidden="1">
      <c r="A488" s="48" t="s">
        <v>1037</v>
      </c>
      <c r="B488" s="49" t="s">
        <v>1038</v>
      </c>
      <c r="C488" s="29" t="s">
        <v>79</v>
      </c>
      <c r="D488" s="5" t="s">
        <v>36</v>
      </c>
      <c r="E488" s="5" t="s">
        <v>13</v>
      </c>
      <c r="F488" s="101"/>
      <c r="G488" s="101"/>
      <c r="H488" s="15" t="s">
        <v>1039</v>
      </c>
      <c r="I488" s="16" t="s">
        <v>1040</v>
      </c>
      <c r="J488" s="89"/>
      <c r="K488" s="89"/>
      <c r="L488" s="89"/>
      <c r="M488" s="89"/>
      <c r="N488" s="17"/>
      <c r="O488" s="8">
        <v>1862</v>
      </c>
      <c r="P488" s="9"/>
      <c r="Q488" s="10">
        <v>44034</v>
      </c>
      <c r="R488" s="45"/>
      <c r="S488" s="45"/>
      <c r="T488" s="45"/>
      <c r="U488" s="11">
        <v>2020</v>
      </c>
      <c r="V488" s="12">
        <v>8</v>
      </c>
      <c r="W488" s="12">
        <v>31</v>
      </c>
      <c r="X488" s="11" t="s">
        <v>8</v>
      </c>
      <c r="Y488" s="9" t="s">
        <v>1041</v>
      </c>
      <c r="Z488" s="11" t="s">
        <v>9</v>
      </c>
      <c r="AA488" s="13">
        <v>442</v>
      </c>
      <c r="AB488" s="13">
        <v>105.3</v>
      </c>
      <c r="AC488" s="13">
        <v>0</v>
      </c>
      <c r="AD488" s="13">
        <f t="shared" si="21"/>
        <v>547.29999999999995</v>
      </c>
      <c r="AE488" s="13">
        <f t="shared" si="22"/>
        <v>1314.7</v>
      </c>
      <c r="AF488" s="14">
        <f t="shared" si="23"/>
        <v>0.70606874328678837</v>
      </c>
    </row>
    <row r="489" spans="1:32" ht="25.5" hidden="1">
      <c r="A489" s="48" t="s">
        <v>1042</v>
      </c>
      <c r="B489" s="49" t="s">
        <v>1043</v>
      </c>
      <c r="C489" s="29" t="s">
        <v>841</v>
      </c>
      <c r="D489" s="5" t="s">
        <v>6</v>
      </c>
      <c r="E489" s="5" t="s">
        <v>99</v>
      </c>
      <c r="F489" s="101"/>
      <c r="G489" s="101"/>
      <c r="H489" s="15" t="s">
        <v>1044</v>
      </c>
      <c r="I489" s="16" t="s">
        <v>1045</v>
      </c>
      <c r="J489" s="89"/>
      <c r="K489" s="89"/>
      <c r="L489" s="89"/>
      <c r="M489" s="89"/>
      <c r="N489" s="17" t="s">
        <v>1046</v>
      </c>
      <c r="O489" s="8">
        <v>53592</v>
      </c>
      <c r="P489" s="9"/>
      <c r="Q489" s="10">
        <v>44032</v>
      </c>
      <c r="R489" s="45"/>
      <c r="S489" s="45"/>
      <c r="T489" s="45"/>
      <c r="U489" s="11"/>
      <c r="V489" s="12"/>
      <c r="W489" s="12">
        <v>13</v>
      </c>
      <c r="X489" s="11" t="s">
        <v>8</v>
      </c>
      <c r="Y489" s="42"/>
      <c r="Z489" s="11"/>
      <c r="AA489" s="13"/>
      <c r="AB489" s="13"/>
      <c r="AC489" s="13"/>
      <c r="AD489" s="13">
        <f t="shared" si="21"/>
        <v>0</v>
      </c>
      <c r="AE489" s="13">
        <f t="shared" si="22"/>
        <v>53592</v>
      </c>
      <c r="AF489" s="14">
        <f t="shared" si="23"/>
        <v>1</v>
      </c>
    </row>
    <row r="490" spans="1:32" ht="12.75">
      <c r="A490" s="31"/>
      <c r="B490" s="32"/>
      <c r="C490" s="32" t="s">
        <v>5</v>
      </c>
      <c r="D490" s="5" t="s">
        <v>36</v>
      </c>
      <c r="E490" s="125" t="s">
        <v>31</v>
      </c>
      <c r="F490" s="101"/>
      <c r="G490" s="101"/>
      <c r="H490" s="24"/>
      <c r="I490" s="47"/>
      <c r="J490" s="89"/>
      <c r="K490" s="89"/>
      <c r="L490" s="89"/>
      <c r="M490" s="119" t="s">
        <v>12544</v>
      </c>
      <c r="N490" s="103"/>
      <c r="O490" s="34"/>
      <c r="P490" s="9"/>
      <c r="Q490" s="10"/>
      <c r="R490" s="45"/>
      <c r="S490" s="123"/>
      <c r="T490" s="45"/>
      <c r="U490" s="11"/>
      <c r="V490" s="12"/>
      <c r="W490" s="12"/>
      <c r="X490" s="11"/>
      <c r="Y490" s="42"/>
      <c r="Z490" s="11"/>
      <c r="AA490" s="13"/>
      <c r="AB490" s="13"/>
      <c r="AC490" s="13"/>
      <c r="AD490" s="13"/>
      <c r="AE490" s="13"/>
      <c r="AF490" s="14"/>
    </row>
    <row r="491" spans="1:32" ht="25.5" hidden="1">
      <c r="A491" s="3" t="s">
        <v>1047</v>
      </c>
      <c r="B491" s="49" t="s">
        <v>1048</v>
      </c>
      <c r="C491" s="29" t="s">
        <v>79</v>
      </c>
      <c r="D491" s="5" t="s">
        <v>14</v>
      </c>
      <c r="E491" s="5" t="s">
        <v>27</v>
      </c>
      <c r="F491" s="101"/>
      <c r="G491" s="101"/>
      <c r="H491" s="15" t="s">
        <v>1049</v>
      </c>
      <c r="I491" s="16" t="s">
        <v>1050</v>
      </c>
      <c r="J491" s="89"/>
      <c r="K491" s="89"/>
      <c r="L491" s="89"/>
      <c r="M491" s="89"/>
      <c r="N491" s="17"/>
      <c r="O491" s="8">
        <v>650</v>
      </c>
      <c r="P491" s="9"/>
      <c r="Q491" s="10">
        <v>44032</v>
      </c>
      <c r="R491" s="45"/>
      <c r="S491" s="45"/>
      <c r="T491" s="45"/>
      <c r="U491" s="11">
        <v>2020</v>
      </c>
      <c r="V491" s="12">
        <v>7</v>
      </c>
      <c r="W491" s="12">
        <v>34</v>
      </c>
      <c r="X491" s="11" t="s">
        <v>8</v>
      </c>
      <c r="Y491" s="42"/>
      <c r="Z491" s="11" t="s">
        <v>9</v>
      </c>
      <c r="AA491" s="13">
        <v>0</v>
      </c>
      <c r="AB491" s="13">
        <v>325</v>
      </c>
      <c r="AC491" s="13">
        <v>0</v>
      </c>
      <c r="AD491" s="13">
        <f t="shared" si="21"/>
        <v>325</v>
      </c>
      <c r="AE491" s="13">
        <f t="shared" si="22"/>
        <v>325</v>
      </c>
      <c r="AF491" s="14">
        <f t="shared" si="23"/>
        <v>0.5</v>
      </c>
    </row>
    <row r="492" spans="1:32" ht="25.5" hidden="1">
      <c r="A492" s="48" t="s">
        <v>1051</v>
      </c>
      <c r="B492" s="49" t="s">
        <v>1052</v>
      </c>
      <c r="C492" s="29" t="s">
        <v>79</v>
      </c>
      <c r="D492" s="5" t="s">
        <v>36</v>
      </c>
      <c r="E492" s="5" t="s">
        <v>13</v>
      </c>
      <c r="F492" s="101"/>
      <c r="G492" s="101"/>
      <c r="H492" s="15" t="s">
        <v>1053</v>
      </c>
      <c r="I492" s="16" t="s">
        <v>1054</v>
      </c>
      <c r="J492" s="89"/>
      <c r="K492" s="89"/>
      <c r="L492" s="89"/>
      <c r="M492" s="89"/>
      <c r="N492" s="17"/>
      <c r="O492" s="8">
        <v>8039</v>
      </c>
      <c r="P492" s="9"/>
      <c r="Q492" s="10">
        <v>44032</v>
      </c>
      <c r="R492" s="45"/>
      <c r="S492" s="45"/>
      <c r="T492" s="45"/>
      <c r="U492" s="11">
        <v>2020</v>
      </c>
      <c r="V492" s="12">
        <v>9</v>
      </c>
      <c r="W492" s="12">
        <v>31</v>
      </c>
      <c r="X492" s="11" t="s">
        <v>8</v>
      </c>
      <c r="Y492" s="9" t="s">
        <v>894</v>
      </c>
      <c r="Z492" s="11" t="s">
        <v>9</v>
      </c>
      <c r="AA492" s="13">
        <v>2276</v>
      </c>
      <c r="AB492" s="13">
        <v>1410.3</v>
      </c>
      <c r="AC492" s="13">
        <v>0</v>
      </c>
      <c r="AD492" s="13">
        <f t="shared" si="21"/>
        <v>3686.3</v>
      </c>
      <c r="AE492" s="13">
        <f t="shared" si="22"/>
        <v>4352.7</v>
      </c>
      <c r="AF492" s="14">
        <f t="shared" si="23"/>
        <v>0.54144794128622964</v>
      </c>
    </row>
    <row r="493" spans="1:32" ht="25.5" hidden="1">
      <c r="A493" s="3" t="s">
        <v>1055</v>
      </c>
      <c r="B493" s="49" t="s">
        <v>1056</v>
      </c>
      <c r="C493" s="29" t="s">
        <v>79</v>
      </c>
      <c r="D493" s="5" t="s">
        <v>14</v>
      </c>
      <c r="E493" s="5" t="s">
        <v>27</v>
      </c>
      <c r="F493" s="101"/>
      <c r="G493" s="101"/>
      <c r="H493" s="15" t="s">
        <v>1057</v>
      </c>
      <c r="I493" s="16" t="s">
        <v>1058</v>
      </c>
      <c r="J493" s="89"/>
      <c r="K493" s="89"/>
      <c r="L493" s="89"/>
      <c r="M493" s="89"/>
      <c r="N493" s="17"/>
      <c r="O493" s="8">
        <v>3244</v>
      </c>
      <c r="P493" s="9"/>
      <c r="Q493" s="10">
        <v>44032</v>
      </c>
      <c r="R493" s="45"/>
      <c r="S493" s="45"/>
      <c r="T493" s="45"/>
      <c r="U493" s="11">
        <v>2020</v>
      </c>
      <c r="V493" s="12">
        <v>7</v>
      </c>
      <c r="W493" s="12">
        <v>34</v>
      </c>
      <c r="X493" s="11" t="s">
        <v>8</v>
      </c>
      <c r="Y493" s="42"/>
      <c r="Z493" s="11" t="s">
        <v>9</v>
      </c>
      <c r="AA493" s="13"/>
      <c r="AB493" s="13">
        <v>1951.59</v>
      </c>
      <c r="AC493" s="13">
        <v>180</v>
      </c>
      <c r="AD493" s="13">
        <f t="shared" si="21"/>
        <v>2131.59</v>
      </c>
      <c r="AE493" s="13">
        <f t="shared" si="22"/>
        <v>1112.4099999999999</v>
      </c>
      <c r="AF493" s="14">
        <f t="shared" si="23"/>
        <v>0.34291307028360046</v>
      </c>
    </row>
    <row r="494" spans="1:32" ht="25.5" hidden="1">
      <c r="A494" s="3" t="s">
        <v>1059</v>
      </c>
      <c r="B494" s="49" t="s">
        <v>1060</v>
      </c>
      <c r="C494" s="29" t="s">
        <v>79</v>
      </c>
      <c r="D494" s="5" t="s">
        <v>14</v>
      </c>
      <c r="E494" s="5" t="s">
        <v>23</v>
      </c>
      <c r="F494" s="101"/>
      <c r="G494" s="101"/>
      <c r="H494" s="15" t="s">
        <v>1061</v>
      </c>
      <c r="I494" s="16" t="s">
        <v>1062</v>
      </c>
      <c r="J494" s="89"/>
      <c r="K494" s="89"/>
      <c r="L494" s="89"/>
      <c r="M494" s="89"/>
      <c r="N494" s="17"/>
      <c r="O494" s="8">
        <v>22100</v>
      </c>
      <c r="P494" s="9"/>
      <c r="Q494" s="10">
        <v>44032</v>
      </c>
      <c r="R494" s="45"/>
      <c r="S494" s="45"/>
      <c r="T494" s="45"/>
      <c r="U494" s="11">
        <v>2020</v>
      </c>
      <c r="V494" s="12">
        <v>9</v>
      </c>
      <c r="W494" s="12">
        <v>30</v>
      </c>
      <c r="X494" s="11" t="s">
        <v>8</v>
      </c>
      <c r="Y494" s="9" t="s">
        <v>117</v>
      </c>
      <c r="Z494" s="11" t="s">
        <v>9</v>
      </c>
      <c r="AA494" s="13">
        <v>5830</v>
      </c>
      <c r="AB494" s="13">
        <v>7017.64</v>
      </c>
      <c r="AC494" s="13">
        <v>786.88</v>
      </c>
      <c r="AD494" s="13">
        <f t="shared" si="21"/>
        <v>13634.519999999999</v>
      </c>
      <c r="AE494" s="13">
        <f t="shared" si="22"/>
        <v>8465.4800000000014</v>
      </c>
      <c r="AF494" s="14">
        <f t="shared" si="23"/>
        <v>0.38305339366515845</v>
      </c>
    </row>
    <row r="495" spans="1:32" ht="38.25" hidden="1">
      <c r="A495" s="3" t="s">
        <v>1063</v>
      </c>
      <c r="B495" s="49" t="s">
        <v>1064</v>
      </c>
      <c r="C495" s="29" t="s">
        <v>79</v>
      </c>
      <c r="D495" s="5" t="s">
        <v>10</v>
      </c>
      <c r="E495" s="5" t="s">
        <v>17</v>
      </c>
      <c r="F495" s="101"/>
      <c r="G495" s="101"/>
      <c r="H495" s="15" t="s">
        <v>1065</v>
      </c>
      <c r="I495" s="16" t="s">
        <v>1066</v>
      </c>
      <c r="J495" s="89"/>
      <c r="K495" s="89"/>
      <c r="L495" s="89"/>
      <c r="M495" s="89"/>
      <c r="N495" s="17" t="s">
        <v>1067</v>
      </c>
      <c r="O495" s="8">
        <v>4450</v>
      </c>
      <c r="P495" s="9"/>
      <c r="Q495" s="10">
        <v>44028</v>
      </c>
      <c r="R495" s="45"/>
      <c r="S495" s="45"/>
      <c r="T495" s="45"/>
      <c r="U495" s="11">
        <v>2020</v>
      </c>
      <c r="V495" s="12">
        <v>9</v>
      </c>
      <c r="W495" s="12">
        <v>33</v>
      </c>
      <c r="X495" s="11" t="s">
        <v>8</v>
      </c>
      <c r="Y495" s="9" t="s">
        <v>135</v>
      </c>
      <c r="Z495" s="11" t="s">
        <v>9</v>
      </c>
      <c r="AA495" s="13">
        <v>1800</v>
      </c>
      <c r="AB495" s="13">
        <v>236.4</v>
      </c>
      <c r="AC495" s="13">
        <v>0</v>
      </c>
      <c r="AD495" s="13">
        <f t="shared" si="21"/>
        <v>2036.4</v>
      </c>
      <c r="AE495" s="13">
        <f t="shared" si="22"/>
        <v>2413.6</v>
      </c>
      <c r="AF495" s="14">
        <f t="shared" si="23"/>
        <v>0.54238202247191014</v>
      </c>
    </row>
    <row r="496" spans="1:32" ht="38.25" hidden="1">
      <c r="A496" s="3" t="s">
        <v>1068</v>
      </c>
      <c r="B496" s="49" t="s">
        <v>1069</v>
      </c>
      <c r="C496" s="29" t="s">
        <v>79</v>
      </c>
      <c r="D496" s="5" t="s">
        <v>25</v>
      </c>
      <c r="E496" s="5" t="s">
        <v>11</v>
      </c>
      <c r="F496" s="101"/>
      <c r="G496" s="101"/>
      <c r="H496" s="15" t="s">
        <v>1070</v>
      </c>
      <c r="I496" s="16" t="s">
        <v>1071</v>
      </c>
      <c r="J496" s="89"/>
      <c r="K496" s="89"/>
      <c r="L496" s="89"/>
      <c r="M496" s="89"/>
      <c r="N496" s="17" t="s">
        <v>1072</v>
      </c>
      <c r="O496" s="8">
        <v>440</v>
      </c>
      <c r="P496" s="9"/>
      <c r="Q496" s="10">
        <v>44028</v>
      </c>
      <c r="R496" s="45"/>
      <c r="S496" s="45"/>
      <c r="T496" s="45"/>
      <c r="U496" s="11">
        <v>2020</v>
      </c>
      <c r="V496" s="12">
        <v>9</v>
      </c>
      <c r="W496" s="12">
        <v>69</v>
      </c>
      <c r="X496" s="11" t="s">
        <v>8</v>
      </c>
      <c r="Y496" s="9" t="s">
        <v>176</v>
      </c>
      <c r="Z496" s="11" t="s">
        <v>9</v>
      </c>
      <c r="AA496" s="13">
        <v>500</v>
      </c>
      <c r="AB496" s="13">
        <v>214.6</v>
      </c>
      <c r="AC496" s="13">
        <v>0</v>
      </c>
      <c r="AD496" s="13">
        <f t="shared" si="21"/>
        <v>714.6</v>
      </c>
      <c r="AE496" s="13">
        <f t="shared" si="22"/>
        <v>-274.60000000000002</v>
      </c>
      <c r="AF496" s="14">
        <f t="shared" si="23"/>
        <v>-0.62409090909090914</v>
      </c>
    </row>
    <row r="497" spans="1:32" ht="25.5" hidden="1">
      <c r="A497" s="3" t="s">
        <v>1073</v>
      </c>
      <c r="B497" s="29"/>
      <c r="C497" s="29" t="s">
        <v>79</v>
      </c>
      <c r="D497" s="5" t="s">
        <v>40</v>
      </c>
      <c r="E497" s="5" t="s">
        <v>41</v>
      </c>
      <c r="F497" s="101"/>
      <c r="G497" s="101"/>
      <c r="H497" s="15" t="s">
        <v>230</v>
      </c>
      <c r="I497" s="16" t="s">
        <v>1074</v>
      </c>
      <c r="J497" s="89"/>
      <c r="K497" s="89"/>
      <c r="L497" s="89"/>
      <c r="M497" s="89"/>
      <c r="N497" s="17" t="s">
        <v>1075</v>
      </c>
      <c r="O497" s="8">
        <v>87575.09</v>
      </c>
      <c r="P497" s="9"/>
      <c r="Q497" s="10">
        <v>44028</v>
      </c>
      <c r="R497" s="45"/>
      <c r="S497" s="45"/>
      <c r="T497" s="45"/>
      <c r="U497" s="11">
        <v>2020</v>
      </c>
      <c r="V497" s="12">
        <v>10</v>
      </c>
      <c r="W497" s="12">
        <v>31</v>
      </c>
      <c r="X497" s="11" t="s">
        <v>8</v>
      </c>
      <c r="Y497" s="9" t="s">
        <v>853</v>
      </c>
      <c r="Z497" s="11" t="s">
        <v>9</v>
      </c>
      <c r="AA497" s="13">
        <v>36036</v>
      </c>
      <c r="AB497" s="13">
        <v>19305.57</v>
      </c>
      <c r="AC497" s="13">
        <v>5566.82</v>
      </c>
      <c r="AD497" s="13">
        <f t="shared" si="21"/>
        <v>60908.39</v>
      </c>
      <c r="AE497" s="13">
        <f t="shared" si="22"/>
        <v>26666.699999999997</v>
      </c>
      <c r="AF497" s="14">
        <f t="shared" si="23"/>
        <v>0.30450097168041734</v>
      </c>
    </row>
    <row r="498" spans="1:32" ht="25.5" hidden="1">
      <c r="A498" s="48" t="s">
        <v>1076</v>
      </c>
      <c r="B498" s="49" t="s">
        <v>1077</v>
      </c>
      <c r="C498" s="29" t="s">
        <v>79</v>
      </c>
      <c r="D498" s="5" t="s">
        <v>30</v>
      </c>
      <c r="E498" s="5" t="s">
        <v>13</v>
      </c>
      <c r="F498" s="101"/>
      <c r="G498" s="101"/>
      <c r="H498" s="15" t="s">
        <v>1078</v>
      </c>
      <c r="I498" s="16" t="s">
        <v>1079</v>
      </c>
      <c r="J498" s="89"/>
      <c r="K498" s="89"/>
      <c r="L498" s="89"/>
      <c r="M498" s="89"/>
      <c r="N498" s="17"/>
      <c r="O498" s="8">
        <v>575</v>
      </c>
      <c r="P498" s="9"/>
      <c r="Q498" s="10">
        <v>44025</v>
      </c>
      <c r="R498" s="45"/>
      <c r="S498" s="45"/>
      <c r="T498" s="45"/>
      <c r="U498" s="11">
        <v>2020</v>
      </c>
      <c r="V498" s="12">
        <v>7</v>
      </c>
      <c r="W498" s="12">
        <v>26</v>
      </c>
      <c r="X498" s="11" t="s">
        <v>8</v>
      </c>
      <c r="Y498" s="9" t="s">
        <v>200</v>
      </c>
      <c r="Z498" s="11" t="s">
        <v>9</v>
      </c>
      <c r="AA498" s="13">
        <v>410</v>
      </c>
      <c r="AB498" s="13">
        <v>302.39999999999998</v>
      </c>
      <c r="AC498" s="13">
        <v>0</v>
      </c>
      <c r="AD498" s="13">
        <f t="shared" si="21"/>
        <v>712.4</v>
      </c>
      <c r="AE498" s="13">
        <f t="shared" si="22"/>
        <v>-137.39999999999998</v>
      </c>
      <c r="AF498" s="14">
        <f t="shared" si="23"/>
        <v>-0.2389565217391304</v>
      </c>
    </row>
    <row r="499" spans="1:32" ht="25.5" hidden="1">
      <c r="A499" s="48" t="s">
        <v>1080</v>
      </c>
      <c r="B499" s="49" t="s">
        <v>1081</v>
      </c>
      <c r="C499" s="29" t="s">
        <v>79</v>
      </c>
      <c r="D499" s="5" t="s">
        <v>30</v>
      </c>
      <c r="E499" s="5" t="s">
        <v>23</v>
      </c>
      <c r="F499" s="101"/>
      <c r="G499" s="101"/>
      <c r="H499" s="15" t="s">
        <v>1082</v>
      </c>
      <c r="I499" s="16" t="s">
        <v>1083</v>
      </c>
      <c r="J499" s="89"/>
      <c r="K499" s="89"/>
      <c r="L499" s="89"/>
      <c r="M499" s="89"/>
      <c r="N499" s="17"/>
      <c r="O499" s="8">
        <v>1372.94</v>
      </c>
      <c r="P499" s="9"/>
      <c r="Q499" s="10">
        <v>44025</v>
      </c>
      <c r="R499" s="45"/>
      <c r="S499" s="45"/>
      <c r="T499" s="45"/>
      <c r="U499" s="11">
        <v>2020</v>
      </c>
      <c r="V499" s="12">
        <v>7</v>
      </c>
      <c r="W499" s="12">
        <v>38</v>
      </c>
      <c r="X499" s="11" t="s">
        <v>8</v>
      </c>
      <c r="Y499" s="42"/>
      <c r="Z499" s="11" t="s">
        <v>9</v>
      </c>
      <c r="AA499" s="13">
        <v>0</v>
      </c>
      <c r="AB499" s="13">
        <v>722.4</v>
      </c>
      <c r="AC499" s="13">
        <v>346.15</v>
      </c>
      <c r="AD499" s="13">
        <f t="shared" si="21"/>
        <v>1068.55</v>
      </c>
      <c r="AE499" s="13">
        <f t="shared" si="22"/>
        <v>304.3900000000001</v>
      </c>
      <c r="AF499" s="14">
        <f t="shared" si="23"/>
        <v>0.22170670240505783</v>
      </c>
    </row>
    <row r="500" spans="1:32" ht="25.5" hidden="1">
      <c r="A500" s="3" t="s">
        <v>1084</v>
      </c>
      <c r="B500" s="49" t="s">
        <v>1085</v>
      </c>
      <c r="C500" s="29" t="s">
        <v>79</v>
      </c>
      <c r="D500" s="5" t="s">
        <v>14</v>
      </c>
      <c r="E500" s="5" t="s">
        <v>17</v>
      </c>
      <c r="F500" s="101"/>
      <c r="G500" s="101"/>
      <c r="H500" s="15" t="s">
        <v>1086</v>
      </c>
      <c r="I500" s="16" t="s">
        <v>1087</v>
      </c>
      <c r="J500" s="89"/>
      <c r="K500" s="89"/>
      <c r="L500" s="89"/>
      <c r="M500" s="89"/>
      <c r="N500" s="17"/>
      <c r="O500" s="8">
        <v>13389</v>
      </c>
      <c r="P500" s="9"/>
      <c r="Q500" s="10">
        <v>44022</v>
      </c>
      <c r="R500" s="45"/>
      <c r="S500" s="45"/>
      <c r="T500" s="45"/>
      <c r="U500" s="11">
        <v>2020</v>
      </c>
      <c r="V500" s="12">
        <v>8</v>
      </c>
      <c r="W500" s="12">
        <v>30</v>
      </c>
      <c r="X500" s="11" t="s">
        <v>8</v>
      </c>
      <c r="Y500" s="9" t="s">
        <v>135</v>
      </c>
      <c r="Z500" s="11" t="s">
        <v>9</v>
      </c>
      <c r="AA500" s="13">
        <v>2065</v>
      </c>
      <c r="AB500" s="13">
        <v>1056.4000000000001</v>
      </c>
      <c r="AC500" s="13">
        <v>276</v>
      </c>
      <c r="AD500" s="13">
        <f t="shared" si="21"/>
        <v>3397.4</v>
      </c>
      <c r="AE500" s="13">
        <f t="shared" si="22"/>
        <v>9991.6</v>
      </c>
      <c r="AF500" s="14">
        <f t="shared" si="23"/>
        <v>0.74625438793039067</v>
      </c>
    </row>
    <row r="501" spans="1:32" ht="38.25" hidden="1">
      <c r="A501" s="48" t="s">
        <v>1088</v>
      </c>
      <c r="B501" s="49" t="s">
        <v>1089</v>
      </c>
      <c r="C501" s="29" t="s">
        <v>79</v>
      </c>
      <c r="D501" s="5" t="s">
        <v>12</v>
      </c>
      <c r="E501" s="5" t="s">
        <v>11</v>
      </c>
      <c r="F501" s="101"/>
      <c r="G501" s="101"/>
      <c r="H501" s="15" t="s">
        <v>1090</v>
      </c>
      <c r="I501" s="16" t="s">
        <v>1091</v>
      </c>
      <c r="J501" s="89"/>
      <c r="K501" s="89"/>
      <c r="L501" s="89"/>
      <c r="M501" s="89"/>
      <c r="N501" s="17"/>
      <c r="O501" s="8">
        <v>94359.6</v>
      </c>
      <c r="P501" s="9" t="s">
        <v>1092</v>
      </c>
      <c r="Q501" s="10">
        <v>44022</v>
      </c>
      <c r="R501" s="45"/>
      <c r="S501" s="45"/>
      <c r="T501" s="45"/>
      <c r="U501" s="11">
        <v>2020</v>
      </c>
      <c r="V501" s="12">
        <v>8</v>
      </c>
      <c r="W501" s="12">
        <v>13</v>
      </c>
      <c r="X501" s="11" t="s">
        <v>8</v>
      </c>
      <c r="Y501" s="9" t="s">
        <v>85</v>
      </c>
      <c r="Z501" s="11" t="s">
        <v>9</v>
      </c>
      <c r="AA501" s="13">
        <v>67527.8</v>
      </c>
      <c r="AB501" s="13">
        <v>8529.5300000000007</v>
      </c>
      <c r="AC501" s="13">
        <v>450</v>
      </c>
      <c r="AD501" s="13">
        <f t="shared" si="21"/>
        <v>76507.33</v>
      </c>
      <c r="AE501" s="13">
        <f t="shared" si="22"/>
        <v>17852.270000000004</v>
      </c>
      <c r="AF501" s="14">
        <f t="shared" si="23"/>
        <v>0.1891939982789245</v>
      </c>
    </row>
    <row r="502" spans="1:32" ht="25.5" hidden="1">
      <c r="A502" s="3" t="s">
        <v>1093</v>
      </c>
      <c r="B502" s="49" t="s">
        <v>1094</v>
      </c>
      <c r="C502" s="29" t="s">
        <v>79</v>
      </c>
      <c r="D502" s="5" t="s">
        <v>14</v>
      </c>
      <c r="E502" s="5" t="s">
        <v>41</v>
      </c>
      <c r="F502" s="101"/>
      <c r="G502" s="101"/>
      <c r="H502" s="15" t="s">
        <v>1095</v>
      </c>
      <c r="I502" s="16" t="s">
        <v>452</v>
      </c>
      <c r="J502" s="89"/>
      <c r="K502" s="89"/>
      <c r="L502" s="89"/>
      <c r="M502" s="89"/>
      <c r="N502" s="17"/>
      <c r="O502" s="8">
        <v>71711.44</v>
      </c>
      <c r="P502" s="9" t="s">
        <v>1096</v>
      </c>
      <c r="Q502" s="10">
        <v>44021</v>
      </c>
      <c r="R502" s="45"/>
      <c r="S502" s="45"/>
      <c r="T502" s="45"/>
      <c r="U502" s="11">
        <v>2020</v>
      </c>
      <c r="V502" s="12">
        <v>8</v>
      </c>
      <c r="W502" s="12">
        <v>69</v>
      </c>
      <c r="X502" s="11" t="s">
        <v>8</v>
      </c>
      <c r="Y502" s="9" t="s">
        <v>1097</v>
      </c>
      <c r="Z502" s="11" t="s">
        <v>9</v>
      </c>
      <c r="AA502" s="13">
        <v>27000</v>
      </c>
      <c r="AB502" s="13">
        <v>4285.83</v>
      </c>
      <c r="AC502" s="13">
        <v>10294.73</v>
      </c>
      <c r="AD502" s="13">
        <f t="shared" si="21"/>
        <v>41580.559999999998</v>
      </c>
      <c r="AE502" s="13">
        <f t="shared" si="22"/>
        <v>30130.880000000005</v>
      </c>
      <c r="AF502" s="14">
        <f t="shared" si="23"/>
        <v>0.42016838596463835</v>
      </c>
    </row>
    <row r="503" spans="1:32" ht="25.5" hidden="1">
      <c r="A503" s="3" t="s">
        <v>1098</v>
      </c>
      <c r="B503" s="29"/>
      <c r="C503" s="29" t="s">
        <v>79</v>
      </c>
      <c r="D503" s="5" t="s">
        <v>40</v>
      </c>
      <c r="E503" s="5" t="s">
        <v>41</v>
      </c>
      <c r="F503" s="101"/>
      <c r="G503" s="101"/>
      <c r="H503" s="15" t="s">
        <v>1099</v>
      </c>
      <c r="I503" s="16" t="s">
        <v>1100</v>
      </c>
      <c r="J503" s="89"/>
      <c r="K503" s="89"/>
      <c r="L503" s="89"/>
      <c r="M503" s="89"/>
      <c r="N503" s="17" t="s">
        <v>1101</v>
      </c>
      <c r="O503" s="8">
        <v>24725</v>
      </c>
      <c r="P503" s="9"/>
      <c r="Q503" s="10">
        <v>44021</v>
      </c>
      <c r="R503" s="45"/>
      <c r="S503" s="45"/>
      <c r="T503" s="45"/>
      <c r="U503" s="11">
        <v>2020</v>
      </c>
      <c r="V503" s="12">
        <v>10</v>
      </c>
      <c r="W503" s="12">
        <v>11</v>
      </c>
      <c r="X503" s="11" t="s">
        <v>8</v>
      </c>
      <c r="Y503" s="9" t="s">
        <v>853</v>
      </c>
      <c r="Z503" s="11" t="s">
        <v>9</v>
      </c>
      <c r="AA503" s="13">
        <v>9265</v>
      </c>
      <c r="AB503" s="13">
        <v>3689.57</v>
      </c>
      <c r="AC503" s="13">
        <v>750</v>
      </c>
      <c r="AD503" s="13">
        <f t="shared" si="21"/>
        <v>13704.57</v>
      </c>
      <c r="AE503" s="13">
        <f t="shared" si="22"/>
        <v>11020.43</v>
      </c>
      <c r="AF503" s="14">
        <f t="shared" si="23"/>
        <v>0.44572012133468153</v>
      </c>
    </row>
    <row r="504" spans="1:32" ht="25.5" hidden="1">
      <c r="A504" s="3" t="s">
        <v>1102</v>
      </c>
      <c r="B504" s="29"/>
      <c r="C504" s="29" t="s">
        <v>79</v>
      </c>
      <c r="D504" s="5" t="s">
        <v>30</v>
      </c>
      <c r="E504" s="5" t="s">
        <v>15</v>
      </c>
      <c r="F504" s="101"/>
      <c r="G504" s="101"/>
      <c r="H504" s="15" t="s">
        <v>1103</v>
      </c>
      <c r="I504" s="16" t="s">
        <v>1104</v>
      </c>
      <c r="J504" s="89"/>
      <c r="K504" s="89"/>
      <c r="L504" s="89"/>
      <c r="M504" s="89"/>
      <c r="N504" s="17" t="s">
        <v>1105</v>
      </c>
      <c r="O504" s="8">
        <v>40526</v>
      </c>
      <c r="P504" s="9"/>
      <c r="Q504" s="10">
        <v>44021</v>
      </c>
      <c r="R504" s="45"/>
      <c r="S504" s="45"/>
      <c r="T504" s="45"/>
      <c r="U504" s="11">
        <v>2020</v>
      </c>
      <c r="V504" s="12">
        <v>8</v>
      </c>
      <c r="W504" s="12">
        <v>26</v>
      </c>
      <c r="X504" s="11" t="s">
        <v>8</v>
      </c>
      <c r="Y504" s="9" t="s">
        <v>82</v>
      </c>
      <c r="Z504" s="11" t="s">
        <v>9</v>
      </c>
      <c r="AA504" s="13">
        <v>4914</v>
      </c>
      <c r="AB504" s="13">
        <v>24755.75</v>
      </c>
      <c r="AC504" s="13">
        <v>4081.74</v>
      </c>
      <c r="AD504" s="13">
        <f t="shared" si="21"/>
        <v>33751.49</v>
      </c>
      <c r="AE504" s="13">
        <f t="shared" si="22"/>
        <v>6774.510000000002</v>
      </c>
      <c r="AF504" s="14">
        <f t="shared" si="23"/>
        <v>0.16716453634703651</v>
      </c>
    </row>
    <row r="505" spans="1:32" ht="38.25" hidden="1">
      <c r="A505" s="3" t="s">
        <v>1106</v>
      </c>
      <c r="B505" s="29"/>
      <c r="C505" s="29" t="s">
        <v>79</v>
      </c>
      <c r="D505" s="5" t="s">
        <v>36</v>
      </c>
      <c r="E505" s="5" t="s">
        <v>27</v>
      </c>
      <c r="F505" s="101"/>
      <c r="G505" s="101"/>
      <c r="H505" s="15" t="s">
        <v>1107</v>
      </c>
      <c r="I505" s="16" t="s">
        <v>1108</v>
      </c>
      <c r="J505" s="89"/>
      <c r="K505" s="89"/>
      <c r="L505" s="89"/>
      <c r="M505" s="89"/>
      <c r="N505" s="17" t="s">
        <v>1109</v>
      </c>
      <c r="O505" s="8">
        <v>70351.199999999997</v>
      </c>
      <c r="P505" s="9" t="s">
        <v>1110</v>
      </c>
      <c r="Q505" s="10">
        <v>44021</v>
      </c>
      <c r="R505" s="45"/>
      <c r="S505" s="45"/>
      <c r="T505" s="45"/>
      <c r="U505" s="11">
        <v>2020</v>
      </c>
      <c r="V505" s="12">
        <v>9</v>
      </c>
      <c r="W505" s="12">
        <v>66</v>
      </c>
      <c r="X505" s="11" t="s">
        <v>8</v>
      </c>
      <c r="Y505" s="9" t="s">
        <v>182</v>
      </c>
      <c r="Z505" s="11" t="s">
        <v>9</v>
      </c>
      <c r="AA505" s="13">
        <v>14496.83</v>
      </c>
      <c r="AB505" s="13">
        <v>25832.95</v>
      </c>
      <c r="AC505" s="13">
        <v>1552</v>
      </c>
      <c r="AD505" s="13">
        <f t="shared" si="21"/>
        <v>41881.78</v>
      </c>
      <c r="AE505" s="13">
        <f t="shared" si="22"/>
        <v>28469.42</v>
      </c>
      <c r="AF505" s="14">
        <f t="shared" si="23"/>
        <v>0.40467568428114942</v>
      </c>
    </row>
    <row r="506" spans="1:32" ht="25.5" hidden="1">
      <c r="A506" s="48" t="s">
        <v>1111</v>
      </c>
      <c r="B506" s="49" t="s">
        <v>1112</v>
      </c>
      <c r="C506" s="29" t="s">
        <v>79</v>
      </c>
      <c r="D506" s="5" t="s">
        <v>30</v>
      </c>
      <c r="E506" s="5" t="s">
        <v>20</v>
      </c>
      <c r="F506" s="101"/>
      <c r="G506" s="101"/>
      <c r="H506" s="15" t="s">
        <v>210</v>
      </c>
      <c r="I506" s="16" t="s">
        <v>1113</v>
      </c>
      <c r="J506" s="89"/>
      <c r="K506" s="89"/>
      <c r="L506" s="89"/>
      <c r="M506" s="89"/>
      <c r="N506" s="17"/>
      <c r="O506" s="8">
        <v>233</v>
      </c>
      <c r="P506" s="9"/>
      <c r="Q506" s="10">
        <v>44021</v>
      </c>
      <c r="R506" s="45"/>
      <c r="S506" s="45"/>
      <c r="T506" s="45"/>
      <c r="U506" s="11">
        <v>2020</v>
      </c>
      <c r="V506" s="12">
        <v>7</v>
      </c>
      <c r="W506" s="12">
        <v>73</v>
      </c>
      <c r="X506" s="11" t="s">
        <v>8</v>
      </c>
      <c r="Y506" s="42"/>
      <c r="Z506" s="11" t="s">
        <v>9</v>
      </c>
      <c r="AA506" s="13">
        <v>0</v>
      </c>
      <c r="AB506" s="13">
        <v>84</v>
      </c>
      <c r="AC506" s="13">
        <v>0</v>
      </c>
      <c r="AD506" s="13">
        <f t="shared" si="21"/>
        <v>84</v>
      </c>
      <c r="AE506" s="13">
        <f t="shared" si="22"/>
        <v>149</v>
      </c>
      <c r="AF506" s="14">
        <f t="shared" si="23"/>
        <v>0.63948497854077258</v>
      </c>
    </row>
    <row r="507" spans="1:32" ht="25.5" hidden="1">
      <c r="A507" s="3" t="s">
        <v>1114</v>
      </c>
      <c r="B507" s="49" t="s">
        <v>1115</v>
      </c>
      <c r="C507" s="29" t="s">
        <v>79</v>
      </c>
      <c r="D507" s="5" t="s">
        <v>6</v>
      </c>
      <c r="E507" s="5" t="s">
        <v>7</v>
      </c>
      <c r="F507" s="101"/>
      <c r="G507" s="101"/>
      <c r="H507" s="15" t="s">
        <v>1116</v>
      </c>
      <c r="I507" s="16" t="s">
        <v>1117</v>
      </c>
      <c r="J507" s="89"/>
      <c r="K507" s="89"/>
      <c r="L507" s="89"/>
      <c r="M507" s="89"/>
      <c r="N507" s="17" t="s">
        <v>1118</v>
      </c>
      <c r="O507" s="8">
        <v>9405</v>
      </c>
      <c r="P507" s="9"/>
      <c r="Q507" s="10">
        <v>44019</v>
      </c>
      <c r="R507" s="45"/>
      <c r="S507" s="45"/>
      <c r="T507" s="45"/>
      <c r="U507" s="11">
        <v>2020</v>
      </c>
      <c r="V507" s="12">
        <v>8</v>
      </c>
      <c r="W507" s="12">
        <v>11</v>
      </c>
      <c r="X507" s="11" t="s">
        <v>8</v>
      </c>
      <c r="Y507" s="9" t="s">
        <v>783</v>
      </c>
      <c r="Z507" s="11" t="s">
        <v>9</v>
      </c>
      <c r="AA507" s="13">
        <v>2650</v>
      </c>
      <c r="AB507" s="13">
        <v>1500</v>
      </c>
      <c r="AC507" s="13">
        <v>50</v>
      </c>
      <c r="AD507" s="13">
        <f t="shared" si="21"/>
        <v>4200</v>
      </c>
      <c r="AE507" s="13">
        <f t="shared" si="22"/>
        <v>5205</v>
      </c>
      <c r="AF507" s="14">
        <f t="shared" si="23"/>
        <v>0.5534290271132376</v>
      </c>
    </row>
    <row r="508" spans="1:32" ht="25.5" hidden="1">
      <c r="A508" s="3" t="s">
        <v>1119</v>
      </c>
      <c r="B508" s="49" t="s">
        <v>1120</v>
      </c>
      <c r="C508" s="29" t="s">
        <v>79</v>
      </c>
      <c r="D508" s="5" t="s">
        <v>30</v>
      </c>
      <c r="E508" s="5" t="s">
        <v>17</v>
      </c>
      <c r="F508" s="101"/>
      <c r="G508" s="101"/>
      <c r="H508" s="15" t="s">
        <v>887</v>
      </c>
      <c r="I508" s="16" t="s">
        <v>888</v>
      </c>
      <c r="J508" s="89"/>
      <c r="K508" s="89"/>
      <c r="L508" s="89"/>
      <c r="M508" s="89"/>
      <c r="N508" s="17" t="s">
        <v>889</v>
      </c>
      <c r="O508" s="8">
        <v>22842.87</v>
      </c>
      <c r="P508" s="9"/>
      <c r="Q508" s="10">
        <v>44019</v>
      </c>
      <c r="R508" s="45"/>
      <c r="S508" s="45"/>
      <c r="T508" s="45"/>
      <c r="U508" s="11">
        <v>2020</v>
      </c>
      <c r="V508" s="12">
        <v>8</v>
      </c>
      <c r="W508" s="12">
        <v>26</v>
      </c>
      <c r="X508" s="11" t="s">
        <v>8</v>
      </c>
      <c r="Y508" s="9" t="s">
        <v>407</v>
      </c>
      <c r="Z508" s="11" t="s">
        <v>9</v>
      </c>
      <c r="AA508" s="13">
        <v>2368.61</v>
      </c>
      <c r="AB508" s="13">
        <v>14701.22</v>
      </c>
      <c r="AC508" s="13">
        <v>761.26</v>
      </c>
      <c r="AD508" s="13">
        <f t="shared" si="21"/>
        <v>17831.089999999997</v>
      </c>
      <c r="AE508" s="13">
        <f t="shared" si="22"/>
        <v>5011.7800000000025</v>
      </c>
      <c r="AF508" s="14">
        <f t="shared" si="23"/>
        <v>0.21940237807245774</v>
      </c>
    </row>
    <row r="509" spans="1:32" ht="25.5" hidden="1">
      <c r="A509" s="3" t="s">
        <v>1121</v>
      </c>
      <c r="B509" s="49" t="s">
        <v>1122</v>
      </c>
      <c r="C509" s="29" t="s">
        <v>79</v>
      </c>
      <c r="D509" s="5" t="s">
        <v>14</v>
      </c>
      <c r="E509" s="5" t="s">
        <v>11</v>
      </c>
      <c r="F509" s="101"/>
      <c r="G509" s="101"/>
      <c r="H509" s="15" t="s">
        <v>28</v>
      </c>
      <c r="I509" s="16" t="s">
        <v>265</v>
      </c>
      <c r="J509" s="89"/>
      <c r="K509" s="89"/>
      <c r="L509" s="89"/>
      <c r="M509" s="89"/>
      <c r="N509" s="17" t="s">
        <v>1123</v>
      </c>
      <c r="O509" s="8">
        <v>15000</v>
      </c>
      <c r="P509" s="9"/>
      <c r="Q509" s="10">
        <v>44018</v>
      </c>
      <c r="R509" s="45"/>
      <c r="S509" s="45"/>
      <c r="T509" s="45"/>
      <c r="U509" s="11">
        <v>2020</v>
      </c>
      <c r="V509" s="12">
        <v>9</v>
      </c>
      <c r="W509" s="12">
        <v>42</v>
      </c>
      <c r="X509" s="11" t="s">
        <v>8</v>
      </c>
      <c r="Y509" s="9" t="s">
        <v>94</v>
      </c>
      <c r="Z509" s="11" t="s">
        <v>9</v>
      </c>
      <c r="AA509" s="13">
        <v>2870</v>
      </c>
      <c r="AB509" s="13">
        <v>7397.72</v>
      </c>
      <c r="AC509" s="13">
        <v>0</v>
      </c>
      <c r="AD509" s="13">
        <f t="shared" si="21"/>
        <v>10267.720000000001</v>
      </c>
      <c r="AE509" s="13">
        <f t="shared" si="22"/>
        <v>4732.2799999999988</v>
      </c>
      <c r="AF509" s="14">
        <f t="shared" si="23"/>
        <v>0.31548533333333323</v>
      </c>
    </row>
    <row r="510" spans="1:32" ht="25.5" hidden="1">
      <c r="A510" s="48" t="s">
        <v>1124</v>
      </c>
      <c r="B510" s="49" t="s">
        <v>1125</v>
      </c>
      <c r="C510" s="29" t="s">
        <v>79</v>
      </c>
      <c r="D510" s="5" t="s">
        <v>36</v>
      </c>
      <c r="E510" s="5" t="s">
        <v>17</v>
      </c>
      <c r="F510" s="101"/>
      <c r="G510" s="101"/>
      <c r="H510" s="15" t="s">
        <v>1126</v>
      </c>
      <c r="I510" s="16" t="s">
        <v>1127</v>
      </c>
      <c r="J510" s="89"/>
      <c r="K510" s="89"/>
      <c r="L510" s="89"/>
      <c r="M510" s="89"/>
      <c r="N510" s="17" t="s">
        <v>1128</v>
      </c>
      <c r="O510" s="8">
        <v>4070</v>
      </c>
      <c r="P510" s="9"/>
      <c r="Q510" s="10">
        <v>44015</v>
      </c>
      <c r="R510" s="45"/>
      <c r="S510" s="45"/>
      <c r="T510" s="45"/>
      <c r="U510" s="11">
        <v>2020</v>
      </c>
      <c r="V510" s="12">
        <v>8</v>
      </c>
      <c r="W510" s="12">
        <v>34</v>
      </c>
      <c r="X510" s="11" t="s">
        <v>8</v>
      </c>
      <c r="Y510" s="9" t="s">
        <v>167</v>
      </c>
      <c r="Z510" s="11" t="s">
        <v>9</v>
      </c>
      <c r="AA510" s="13">
        <v>530</v>
      </c>
      <c r="AB510" s="13">
        <v>1577.75</v>
      </c>
      <c r="AC510" s="13">
        <v>0</v>
      </c>
      <c r="AD510" s="13">
        <f t="shared" si="21"/>
        <v>2107.75</v>
      </c>
      <c r="AE510" s="13">
        <f t="shared" si="22"/>
        <v>1962.25</v>
      </c>
      <c r="AF510" s="14">
        <f t="shared" si="23"/>
        <v>0.4821253071253071</v>
      </c>
    </row>
    <row r="511" spans="1:32" ht="25.5" hidden="1">
      <c r="A511" s="3" t="s">
        <v>1129</v>
      </c>
      <c r="B511" s="29"/>
      <c r="C511" s="29" t="s">
        <v>79</v>
      </c>
      <c r="D511" s="5" t="s">
        <v>10</v>
      </c>
      <c r="E511" s="5" t="s">
        <v>31</v>
      </c>
      <c r="F511" s="101"/>
      <c r="G511" s="101"/>
      <c r="H511" s="17" t="s">
        <v>571</v>
      </c>
      <c r="I511" s="16" t="s">
        <v>1130</v>
      </c>
      <c r="J511" s="89"/>
      <c r="K511" s="89"/>
      <c r="L511" s="89"/>
      <c r="M511" s="89"/>
      <c r="N511" s="17"/>
      <c r="O511" s="8">
        <v>99585</v>
      </c>
      <c r="P511" s="9"/>
      <c r="Q511" s="10">
        <v>44015</v>
      </c>
      <c r="R511" s="45"/>
      <c r="S511" s="45"/>
      <c r="T511" s="45"/>
      <c r="U511" s="11">
        <v>2020</v>
      </c>
      <c r="V511" s="12">
        <v>10</v>
      </c>
      <c r="W511" s="12">
        <v>64</v>
      </c>
      <c r="X511" s="11" t="s">
        <v>8</v>
      </c>
      <c r="Y511" s="9" t="s">
        <v>491</v>
      </c>
      <c r="Z511" s="11" t="s">
        <v>9</v>
      </c>
      <c r="AA511" s="13">
        <v>33189.61</v>
      </c>
      <c r="AB511" s="13">
        <v>63591.9</v>
      </c>
      <c r="AC511" s="13">
        <v>8492.9599999999991</v>
      </c>
      <c r="AD511" s="13">
        <f t="shared" si="21"/>
        <v>105274.47</v>
      </c>
      <c r="AE511" s="13">
        <f t="shared" si="22"/>
        <v>-5689.4700000000012</v>
      </c>
      <c r="AF511" s="14">
        <f t="shared" si="23"/>
        <v>-5.713179695737311E-2</v>
      </c>
    </row>
    <row r="512" spans="1:32" ht="25.5" hidden="1">
      <c r="A512" s="41" t="s">
        <v>1131</v>
      </c>
      <c r="B512" s="31" t="s">
        <v>1132</v>
      </c>
      <c r="C512" s="32" t="s">
        <v>79</v>
      </c>
      <c r="D512" s="33" t="s">
        <v>36</v>
      </c>
      <c r="E512" s="33" t="s">
        <v>17</v>
      </c>
      <c r="F512" s="33"/>
      <c r="G512" s="33"/>
      <c r="H512" s="15" t="s">
        <v>1133</v>
      </c>
      <c r="I512" s="16" t="s">
        <v>1134</v>
      </c>
      <c r="J512" s="89"/>
      <c r="K512" s="89"/>
      <c r="L512" s="89"/>
      <c r="M512" s="89"/>
      <c r="N512" s="17"/>
      <c r="O512" s="8">
        <v>7615</v>
      </c>
      <c r="P512" s="9"/>
      <c r="Q512" s="10">
        <v>44015</v>
      </c>
      <c r="R512" s="45"/>
      <c r="S512" s="45"/>
      <c r="T512" s="45"/>
      <c r="U512" s="11">
        <v>2020</v>
      </c>
      <c r="V512" s="12">
        <v>10</v>
      </c>
      <c r="W512" s="12">
        <v>31</v>
      </c>
      <c r="X512" s="11" t="s">
        <v>8</v>
      </c>
      <c r="Y512" s="9" t="s">
        <v>167</v>
      </c>
      <c r="Z512" s="11" t="s">
        <v>9</v>
      </c>
      <c r="AA512" s="13">
        <v>1590</v>
      </c>
      <c r="AB512" s="13">
        <v>2488.0300000000002</v>
      </c>
      <c r="AC512" s="13">
        <v>0</v>
      </c>
      <c r="AD512" s="13">
        <f t="shared" si="21"/>
        <v>4078.03</v>
      </c>
      <c r="AE512" s="13">
        <f t="shared" si="22"/>
        <v>3536.97</v>
      </c>
      <c r="AF512" s="14">
        <f t="shared" si="23"/>
        <v>0.46447406434668415</v>
      </c>
    </row>
    <row r="513" spans="1:32" ht="25.5" hidden="1">
      <c r="A513" s="41" t="s">
        <v>1135</v>
      </c>
      <c r="B513" s="31" t="s">
        <v>1136</v>
      </c>
      <c r="C513" s="32" t="s">
        <v>79</v>
      </c>
      <c r="D513" s="33" t="s">
        <v>14</v>
      </c>
      <c r="E513" s="33" t="s">
        <v>27</v>
      </c>
      <c r="F513" s="33"/>
      <c r="G513" s="33"/>
      <c r="H513" s="15" t="s">
        <v>1049</v>
      </c>
      <c r="I513" s="16" t="s">
        <v>1050</v>
      </c>
      <c r="J513" s="89"/>
      <c r="K513" s="89"/>
      <c r="L513" s="89"/>
      <c r="M513" s="89"/>
      <c r="N513" s="17"/>
      <c r="O513" s="8">
        <v>7166</v>
      </c>
      <c r="P513" s="9"/>
      <c r="Q513" s="10">
        <v>44013</v>
      </c>
      <c r="R513" s="45"/>
      <c r="S513" s="45"/>
      <c r="T513" s="45"/>
      <c r="U513" s="11">
        <v>2020</v>
      </c>
      <c r="V513" s="12">
        <v>7</v>
      </c>
      <c r="W513" s="12">
        <v>34</v>
      </c>
      <c r="X513" s="11" t="s">
        <v>8</v>
      </c>
      <c r="Y513" s="9" t="s">
        <v>182</v>
      </c>
      <c r="Z513" s="11" t="s">
        <v>9</v>
      </c>
      <c r="AA513" s="13">
        <v>2600</v>
      </c>
      <c r="AB513" s="13">
        <v>1241.97</v>
      </c>
      <c r="AC513" s="13">
        <v>207.69</v>
      </c>
      <c r="AD513" s="13">
        <f t="shared" si="21"/>
        <v>4049.6600000000003</v>
      </c>
      <c r="AE513" s="13">
        <f t="shared" si="22"/>
        <v>3116.3399999999997</v>
      </c>
      <c r="AF513" s="14">
        <f t="shared" si="23"/>
        <v>0.4348785933575216</v>
      </c>
    </row>
    <row r="514" spans="1:32" ht="25.5" hidden="1">
      <c r="A514" s="48" t="s">
        <v>1137</v>
      </c>
      <c r="B514" s="49" t="s">
        <v>1138</v>
      </c>
      <c r="C514" s="29" t="s">
        <v>79</v>
      </c>
      <c r="D514" s="5" t="s">
        <v>14</v>
      </c>
      <c r="E514" s="5" t="s">
        <v>48</v>
      </c>
      <c r="F514" s="101"/>
      <c r="G514" s="101"/>
      <c r="H514" s="15" t="s">
        <v>416</v>
      </c>
      <c r="I514" s="16" t="s">
        <v>1139</v>
      </c>
      <c r="J514" s="89"/>
      <c r="K514" s="89"/>
      <c r="L514" s="89"/>
      <c r="M514" s="89"/>
      <c r="N514" s="17"/>
      <c r="O514" s="8">
        <v>1200</v>
      </c>
      <c r="P514" s="9"/>
      <c r="Q514" s="10">
        <v>44013</v>
      </c>
      <c r="R514" s="45"/>
      <c r="S514" s="45"/>
      <c r="T514" s="45"/>
      <c r="U514" s="11">
        <v>2020</v>
      </c>
      <c r="V514" s="12">
        <v>7</v>
      </c>
      <c r="W514" s="12">
        <v>34</v>
      </c>
      <c r="X514" s="11" t="s">
        <v>8</v>
      </c>
      <c r="Y514" s="9" t="s">
        <v>117</v>
      </c>
      <c r="Z514" s="11" t="s">
        <v>9</v>
      </c>
      <c r="AA514" s="13">
        <v>265</v>
      </c>
      <c r="AB514" s="13">
        <v>840</v>
      </c>
      <c r="AC514" s="13">
        <v>735.76</v>
      </c>
      <c r="AD514" s="13">
        <f t="shared" si="21"/>
        <v>1840.76</v>
      </c>
      <c r="AE514" s="13">
        <f t="shared" si="22"/>
        <v>-640.76</v>
      </c>
      <c r="AF514" s="14">
        <f t="shared" si="23"/>
        <v>-0.5339666666666667</v>
      </c>
    </row>
    <row r="515" spans="1:32" ht="25.5" hidden="1">
      <c r="A515" s="3" t="s">
        <v>1140</v>
      </c>
      <c r="B515" s="29"/>
      <c r="C515" s="29" t="s">
        <v>79</v>
      </c>
      <c r="D515" s="5" t="s">
        <v>10</v>
      </c>
      <c r="E515" s="5" t="s">
        <v>13</v>
      </c>
      <c r="F515" s="101"/>
      <c r="G515" s="101"/>
      <c r="H515" s="15" t="s">
        <v>1141</v>
      </c>
      <c r="I515" s="16" t="s">
        <v>1142</v>
      </c>
      <c r="J515" s="89"/>
      <c r="K515" s="89"/>
      <c r="L515" s="89"/>
      <c r="M515" s="89"/>
      <c r="N515" s="17" t="s">
        <v>1143</v>
      </c>
      <c r="O515" s="8">
        <v>1579</v>
      </c>
      <c r="P515" s="9" t="s">
        <v>1144</v>
      </c>
      <c r="Q515" s="10">
        <v>44013</v>
      </c>
      <c r="R515" s="45"/>
      <c r="S515" s="45"/>
      <c r="T515" s="45"/>
      <c r="U515" s="11">
        <v>2021</v>
      </c>
      <c r="V515" s="12">
        <v>3</v>
      </c>
      <c r="W515" s="12">
        <v>33</v>
      </c>
      <c r="X515" s="11" t="s">
        <v>8</v>
      </c>
      <c r="Y515" s="9" t="s">
        <v>284</v>
      </c>
      <c r="Z515" s="11" t="s">
        <v>9</v>
      </c>
      <c r="AA515" s="13">
        <v>1602</v>
      </c>
      <c r="AB515" s="13">
        <v>1214.08</v>
      </c>
      <c r="AC515" s="13">
        <v>0</v>
      </c>
      <c r="AD515" s="13">
        <f t="shared" ref="AD515:AD578" si="24">AA515+AB515+AC515</f>
        <v>2816.08</v>
      </c>
      <c r="AE515" s="13">
        <f t="shared" ref="AE515:AE578" si="25">O515-AD515</f>
        <v>-1237.08</v>
      </c>
      <c r="AF515" s="14">
        <f t="shared" ref="AF515:AF578" si="26">AE515/O515</f>
        <v>-0.78345788473717537</v>
      </c>
    </row>
    <row r="516" spans="1:32" ht="25.5" hidden="1">
      <c r="A516" s="3" t="s">
        <v>1140</v>
      </c>
      <c r="B516" s="29"/>
      <c r="C516" s="29" t="s">
        <v>79</v>
      </c>
      <c r="D516" s="5" t="s">
        <v>10</v>
      </c>
      <c r="E516" s="5" t="s">
        <v>13</v>
      </c>
      <c r="F516" s="101"/>
      <c r="G516" s="101"/>
      <c r="H516" s="15" t="s">
        <v>1141</v>
      </c>
      <c r="I516" s="16" t="s">
        <v>1142</v>
      </c>
      <c r="J516" s="89"/>
      <c r="K516" s="89"/>
      <c r="L516" s="89"/>
      <c r="M516" s="89"/>
      <c r="N516" s="17" t="s">
        <v>1143</v>
      </c>
      <c r="O516" s="8">
        <v>81210.600000000006</v>
      </c>
      <c r="P516" s="9"/>
      <c r="Q516" s="10">
        <v>44013</v>
      </c>
      <c r="R516" s="45"/>
      <c r="S516" s="45"/>
      <c r="T516" s="45"/>
      <c r="U516" s="11">
        <v>2020</v>
      </c>
      <c r="V516" s="12">
        <v>12</v>
      </c>
      <c r="W516" s="12">
        <v>33</v>
      </c>
      <c r="X516" s="11" t="s">
        <v>8</v>
      </c>
      <c r="Y516" s="9" t="s">
        <v>899</v>
      </c>
      <c r="Z516" s="11" t="s">
        <v>9</v>
      </c>
      <c r="AA516" s="13">
        <v>24720.12</v>
      </c>
      <c r="AB516" s="13">
        <v>48452.69</v>
      </c>
      <c r="AC516" s="13">
        <v>1404.34</v>
      </c>
      <c r="AD516" s="13">
        <f t="shared" si="24"/>
        <v>74577.149999999994</v>
      </c>
      <c r="AE516" s="13">
        <f t="shared" si="25"/>
        <v>6633.4500000000116</v>
      </c>
      <c r="AF516" s="14">
        <f t="shared" si="26"/>
        <v>8.1682071059689387E-2</v>
      </c>
    </row>
    <row r="517" spans="1:32" ht="25.5" hidden="1">
      <c r="A517" s="3" t="s">
        <v>1145</v>
      </c>
      <c r="B517" s="49" t="s">
        <v>1146</v>
      </c>
      <c r="C517" s="29" t="s">
        <v>79</v>
      </c>
      <c r="D517" s="5" t="s">
        <v>36</v>
      </c>
      <c r="E517" s="5" t="s">
        <v>15</v>
      </c>
      <c r="F517" s="101"/>
      <c r="G517" s="101"/>
      <c r="H517" s="15" t="s">
        <v>1147</v>
      </c>
      <c r="I517" s="16" t="s">
        <v>1148</v>
      </c>
      <c r="J517" s="89"/>
      <c r="K517" s="89"/>
      <c r="L517" s="89"/>
      <c r="M517" s="89"/>
      <c r="N517" s="17"/>
      <c r="O517" s="8">
        <v>1570</v>
      </c>
      <c r="P517" s="9"/>
      <c r="Q517" s="10">
        <v>44013</v>
      </c>
      <c r="R517" s="45"/>
      <c r="S517" s="45"/>
      <c r="T517" s="45"/>
      <c r="U517" s="11">
        <v>2020</v>
      </c>
      <c r="V517" s="12">
        <v>17</v>
      </c>
      <c r="W517" s="12">
        <v>34</v>
      </c>
      <c r="X517" s="11" t="s">
        <v>8</v>
      </c>
      <c r="Y517" s="9" t="s">
        <v>94</v>
      </c>
      <c r="Z517" s="11" t="s">
        <v>9</v>
      </c>
      <c r="AA517" s="13">
        <v>610</v>
      </c>
      <c r="AB517" s="13">
        <v>150</v>
      </c>
      <c r="AC517" s="13">
        <v>0</v>
      </c>
      <c r="AD517" s="13">
        <f t="shared" si="24"/>
        <v>760</v>
      </c>
      <c r="AE517" s="13">
        <f t="shared" si="25"/>
        <v>810</v>
      </c>
      <c r="AF517" s="14">
        <f t="shared" si="26"/>
        <v>0.51592356687898089</v>
      </c>
    </row>
    <row r="518" spans="1:32" ht="25.5" hidden="1">
      <c r="A518" s="3" t="s">
        <v>1149</v>
      </c>
      <c r="B518" s="49" t="s">
        <v>1150</v>
      </c>
      <c r="C518" s="29" t="s">
        <v>79</v>
      </c>
      <c r="D518" s="5" t="s">
        <v>14</v>
      </c>
      <c r="E518" s="5" t="s">
        <v>15</v>
      </c>
      <c r="F518" s="101"/>
      <c r="G518" s="101"/>
      <c r="H518" s="15" t="s">
        <v>1151</v>
      </c>
      <c r="I518" s="16" t="s">
        <v>1152</v>
      </c>
      <c r="J518" s="89"/>
      <c r="K518" s="89"/>
      <c r="L518" s="89"/>
      <c r="M518" s="89"/>
      <c r="N518" s="17"/>
      <c r="O518" s="8">
        <v>59280</v>
      </c>
      <c r="P518" s="9"/>
      <c r="Q518" s="10">
        <v>44013</v>
      </c>
      <c r="R518" s="45"/>
      <c r="S518" s="45"/>
      <c r="T518" s="45"/>
      <c r="U518" s="11">
        <v>2020</v>
      </c>
      <c r="V518" s="12">
        <v>8</v>
      </c>
      <c r="W518" s="12">
        <v>11</v>
      </c>
      <c r="X518" s="11" t="s">
        <v>8</v>
      </c>
      <c r="Y518" s="9" t="s">
        <v>284</v>
      </c>
      <c r="Z518" s="11" t="s">
        <v>9</v>
      </c>
      <c r="AA518" s="13">
        <v>11474</v>
      </c>
      <c r="AB518" s="13">
        <v>26432.959999999999</v>
      </c>
      <c r="AC518" s="13">
        <v>2381.0700000000002</v>
      </c>
      <c r="AD518" s="13">
        <f t="shared" si="24"/>
        <v>40288.03</v>
      </c>
      <c r="AE518" s="13">
        <f t="shared" si="25"/>
        <v>18991.97</v>
      </c>
      <c r="AF518" s="14">
        <f t="shared" si="26"/>
        <v>0.32037736167341435</v>
      </c>
    </row>
    <row r="519" spans="1:32" ht="38.25" hidden="1">
      <c r="A519" s="48" t="s">
        <v>1153</v>
      </c>
      <c r="B519" s="49" t="s">
        <v>1154</v>
      </c>
      <c r="C519" s="29" t="s">
        <v>79</v>
      </c>
      <c r="D519" s="5" t="s">
        <v>14</v>
      </c>
      <c r="E519" s="5" t="s">
        <v>48</v>
      </c>
      <c r="F519" s="101"/>
      <c r="G519" s="101"/>
      <c r="H519" s="15" t="s">
        <v>1155</v>
      </c>
      <c r="I519" s="16" t="s">
        <v>1156</v>
      </c>
      <c r="J519" s="89"/>
      <c r="K519" s="89"/>
      <c r="L519" s="89"/>
      <c r="M519" s="89"/>
      <c r="N519" s="17"/>
      <c r="O519" s="8">
        <v>6080</v>
      </c>
      <c r="P519" s="9"/>
      <c r="Q519" s="10">
        <v>44011</v>
      </c>
      <c r="R519" s="45"/>
      <c r="S519" s="45"/>
      <c r="T519" s="45"/>
      <c r="U519" s="11">
        <v>2020</v>
      </c>
      <c r="V519" s="12">
        <v>7</v>
      </c>
      <c r="W519" s="12">
        <v>34</v>
      </c>
      <c r="X519" s="11" t="s">
        <v>8</v>
      </c>
      <c r="Y519" s="9" t="s">
        <v>117</v>
      </c>
      <c r="Z519" s="11" t="s">
        <v>9</v>
      </c>
      <c r="AA519" s="13">
        <v>530</v>
      </c>
      <c r="AB519" s="13">
        <v>3320</v>
      </c>
      <c r="AC519" s="13">
        <v>0</v>
      </c>
      <c r="AD519" s="13">
        <f t="shared" si="24"/>
        <v>3850</v>
      </c>
      <c r="AE519" s="13">
        <f t="shared" si="25"/>
        <v>2230</v>
      </c>
      <c r="AF519" s="14">
        <f t="shared" si="26"/>
        <v>0.36677631578947367</v>
      </c>
    </row>
    <row r="520" spans="1:32" ht="25.5" hidden="1">
      <c r="A520" s="3" t="s">
        <v>1157</v>
      </c>
      <c r="B520" s="49" t="s">
        <v>1158</v>
      </c>
      <c r="C520" s="29" t="s">
        <v>79</v>
      </c>
      <c r="D520" s="5" t="s">
        <v>14</v>
      </c>
      <c r="E520" s="5" t="s">
        <v>27</v>
      </c>
      <c r="F520" s="101"/>
      <c r="G520" s="101"/>
      <c r="H520" s="15" t="s">
        <v>1159</v>
      </c>
      <c r="I520" s="16" t="s">
        <v>1160</v>
      </c>
      <c r="J520" s="89"/>
      <c r="K520" s="89"/>
      <c r="L520" s="89"/>
      <c r="M520" s="89"/>
      <c r="N520" s="17"/>
      <c r="O520" s="8">
        <v>4400</v>
      </c>
      <c r="P520" s="9"/>
      <c r="Q520" s="10">
        <v>44011</v>
      </c>
      <c r="R520" s="45"/>
      <c r="S520" s="45"/>
      <c r="T520" s="45"/>
      <c r="U520" s="11">
        <v>2020</v>
      </c>
      <c r="V520" s="12">
        <v>8</v>
      </c>
      <c r="W520" s="12">
        <v>34</v>
      </c>
      <c r="X520" s="11" t="s">
        <v>8</v>
      </c>
      <c r="Y520" s="9" t="s">
        <v>182</v>
      </c>
      <c r="Z520" s="11" t="s">
        <v>9</v>
      </c>
      <c r="AA520" s="13">
        <v>1300</v>
      </c>
      <c r="AB520" s="13">
        <v>265</v>
      </c>
      <c r="AC520" s="13">
        <v>106.54</v>
      </c>
      <c r="AD520" s="13">
        <f t="shared" si="24"/>
        <v>1671.54</v>
      </c>
      <c r="AE520" s="13">
        <f t="shared" si="25"/>
        <v>2728.46</v>
      </c>
      <c r="AF520" s="14">
        <f t="shared" si="26"/>
        <v>0.62010454545454541</v>
      </c>
    </row>
    <row r="521" spans="1:32" ht="25.5" hidden="1">
      <c r="A521" s="50" t="s">
        <v>1161</v>
      </c>
      <c r="B521" s="31" t="s">
        <v>1162</v>
      </c>
      <c r="C521" s="32" t="s">
        <v>79</v>
      </c>
      <c r="D521" s="33" t="s">
        <v>10</v>
      </c>
      <c r="E521" s="33" t="s">
        <v>20</v>
      </c>
      <c r="F521" s="33"/>
      <c r="G521" s="33"/>
      <c r="H521" s="15" t="s">
        <v>1163</v>
      </c>
      <c r="I521" s="16" t="s">
        <v>1164</v>
      </c>
      <c r="J521" s="89"/>
      <c r="K521" s="89"/>
      <c r="L521" s="89"/>
      <c r="M521" s="89"/>
      <c r="N521" s="17"/>
      <c r="O521" s="8">
        <v>3500</v>
      </c>
      <c r="P521" s="9"/>
      <c r="Q521" s="10">
        <v>44008</v>
      </c>
      <c r="R521" s="45"/>
      <c r="S521" s="45"/>
      <c r="T521" s="45"/>
      <c r="U521" s="11">
        <v>2020</v>
      </c>
      <c r="V521" s="12">
        <v>7</v>
      </c>
      <c r="W521" s="12">
        <v>32</v>
      </c>
      <c r="X521" s="11" t="s">
        <v>8</v>
      </c>
      <c r="Y521" s="9"/>
      <c r="Z521" s="11" t="s">
        <v>9</v>
      </c>
      <c r="AA521" s="13">
        <v>0</v>
      </c>
      <c r="AB521" s="13">
        <v>1734.4</v>
      </c>
      <c r="AC521" s="13">
        <v>0</v>
      </c>
      <c r="AD521" s="13">
        <f t="shared" si="24"/>
        <v>1734.4</v>
      </c>
      <c r="AE521" s="13">
        <f t="shared" si="25"/>
        <v>1765.6</v>
      </c>
      <c r="AF521" s="14">
        <f t="shared" si="26"/>
        <v>0.50445714285714283</v>
      </c>
    </row>
    <row r="522" spans="1:32" ht="38.25" hidden="1">
      <c r="A522" s="50" t="s">
        <v>1165</v>
      </c>
      <c r="B522" s="31" t="s">
        <v>1166</v>
      </c>
      <c r="C522" s="32" t="s">
        <v>79</v>
      </c>
      <c r="D522" s="33" t="s">
        <v>36</v>
      </c>
      <c r="E522" s="33" t="s">
        <v>13</v>
      </c>
      <c r="F522" s="33"/>
      <c r="G522" s="33"/>
      <c r="H522" s="15" t="s">
        <v>1167</v>
      </c>
      <c r="I522" s="16" t="s">
        <v>1168</v>
      </c>
      <c r="J522" s="89"/>
      <c r="K522" s="89"/>
      <c r="L522" s="89"/>
      <c r="M522" s="89"/>
      <c r="N522" s="17"/>
      <c r="O522" s="8">
        <v>3878</v>
      </c>
      <c r="P522" s="9" t="s">
        <v>1169</v>
      </c>
      <c r="Q522" s="10">
        <v>44007</v>
      </c>
      <c r="R522" s="45"/>
      <c r="S522" s="45"/>
      <c r="T522" s="45"/>
      <c r="U522" s="11">
        <v>2020</v>
      </c>
      <c r="V522" s="12">
        <v>8</v>
      </c>
      <c r="W522" s="12">
        <v>11</v>
      </c>
      <c r="X522" s="11" t="s">
        <v>8</v>
      </c>
      <c r="Y522" s="9" t="s">
        <v>894</v>
      </c>
      <c r="Z522" s="11" t="s">
        <v>9</v>
      </c>
      <c r="AA522" s="13">
        <v>1461</v>
      </c>
      <c r="AB522" s="13">
        <v>760.2</v>
      </c>
      <c r="AC522" s="13">
        <v>434.95</v>
      </c>
      <c r="AD522" s="13">
        <f t="shared" si="24"/>
        <v>2656.1499999999996</v>
      </c>
      <c r="AE522" s="13">
        <f t="shared" si="25"/>
        <v>1221.8500000000004</v>
      </c>
      <c r="AF522" s="14">
        <f t="shared" si="26"/>
        <v>0.31507220216606507</v>
      </c>
    </row>
    <row r="523" spans="1:32" ht="38.25" hidden="1">
      <c r="A523" s="41" t="s">
        <v>1170</v>
      </c>
      <c r="B523" s="31" t="s">
        <v>1171</v>
      </c>
      <c r="C523" s="32" t="s">
        <v>79</v>
      </c>
      <c r="D523" s="33" t="s">
        <v>10</v>
      </c>
      <c r="E523" s="33" t="s">
        <v>11</v>
      </c>
      <c r="F523" s="33"/>
      <c r="G523" s="33"/>
      <c r="H523" s="15" t="s">
        <v>1133</v>
      </c>
      <c r="I523" s="16" t="s">
        <v>1172</v>
      </c>
      <c r="J523" s="89"/>
      <c r="K523" s="89"/>
      <c r="L523" s="89"/>
      <c r="M523" s="89"/>
      <c r="N523" s="17" t="s">
        <v>1173</v>
      </c>
      <c r="O523" s="8">
        <v>21131</v>
      </c>
      <c r="P523" s="9" t="s">
        <v>1174</v>
      </c>
      <c r="Q523" s="10">
        <v>44007</v>
      </c>
      <c r="R523" s="45"/>
      <c r="S523" s="45"/>
      <c r="T523" s="45"/>
      <c r="U523" s="11">
        <v>2020</v>
      </c>
      <c r="V523" s="12">
        <v>8</v>
      </c>
      <c r="W523" s="12">
        <v>31</v>
      </c>
      <c r="X523" s="11" t="s">
        <v>8</v>
      </c>
      <c r="Y523" s="9" t="s">
        <v>894</v>
      </c>
      <c r="Z523" s="11" t="s">
        <v>9</v>
      </c>
      <c r="AA523" s="13">
        <v>6985.8</v>
      </c>
      <c r="AB523" s="13">
        <v>9960.42</v>
      </c>
      <c r="AC523" s="13">
        <v>282</v>
      </c>
      <c r="AD523" s="13">
        <f t="shared" si="24"/>
        <v>17228.22</v>
      </c>
      <c r="AE523" s="13">
        <f t="shared" si="25"/>
        <v>3902.7799999999988</v>
      </c>
      <c r="AF523" s="14">
        <f t="shared" si="26"/>
        <v>0.1846945246320571</v>
      </c>
    </row>
    <row r="524" spans="1:32" ht="12.75">
      <c r="A524" s="41"/>
      <c r="B524" s="31" t="s">
        <v>1176</v>
      </c>
      <c r="C524" s="32" t="s">
        <v>5</v>
      </c>
      <c r="D524" s="33" t="s">
        <v>14</v>
      </c>
      <c r="E524" s="126" t="s">
        <v>48</v>
      </c>
      <c r="F524" s="33"/>
      <c r="G524" s="33"/>
      <c r="H524" s="15"/>
      <c r="I524" s="16"/>
      <c r="J524" s="89"/>
      <c r="K524" s="89"/>
      <c r="L524" s="89"/>
      <c r="M524" s="119" t="s">
        <v>12544</v>
      </c>
      <c r="N524" s="103"/>
      <c r="O524" s="51"/>
      <c r="P524" s="9"/>
      <c r="Q524" s="30"/>
      <c r="R524" s="45"/>
      <c r="S524" s="123"/>
      <c r="T524" s="45"/>
      <c r="U524" s="11"/>
      <c r="V524" s="12"/>
      <c r="W524" s="12"/>
      <c r="X524" s="11"/>
      <c r="Y524" s="9"/>
      <c r="Z524" s="11"/>
      <c r="AA524" s="13"/>
      <c r="AB524" s="13"/>
      <c r="AC524" s="13"/>
      <c r="AD524" s="13"/>
      <c r="AE524" s="13"/>
      <c r="AF524" s="14"/>
    </row>
    <row r="525" spans="1:32" ht="38.25" hidden="1">
      <c r="A525" s="41" t="s">
        <v>1175</v>
      </c>
      <c r="B525" s="31" t="s">
        <v>1176</v>
      </c>
      <c r="C525" s="32" t="s">
        <v>79</v>
      </c>
      <c r="D525" s="33" t="s">
        <v>14</v>
      </c>
      <c r="E525" s="33" t="s">
        <v>48</v>
      </c>
      <c r="F525" s="33"/>
      <c r="G525" s="33"/>
      <c r="H525" s="15" t="s">
        <v>1177</v>
      </c>
      <c r="I525" s="16" t="s">
        <v>1178</v>
      </c>
      <c r="J525" s="89"/>
      <c r="K525" s="89"/>
      <c r="L525" s="89"/>
      <c r="M525" s="89"/>
      <c r="N525" s="17" t="s">
        <v>1179</v>
      </c>
      <c r="O525" s="51">
        <v>293636.12</v>
      </c>
      <c r="P525" s="9"/>
      <c r="Q525" s="10">
        <v>44007</v>
      </c>
      <c r="R525" s="45"/>
      <c r="S525" s="45"/>
      <c r="T525" s="45"/>
      <c r="U525" s="11">
        <v>2020</v>
      </c>
      <c r="V525" s="12">
        <v>12</v>
      </c>
      <c r="W525" s="12">
        <v>11</v>
      </c>
      <c r="X525" s="11" t="s">
        <v>8</v>
      </c>
      <c r="Y525" s="9" t="s">
        <v>504</v>
      </c>
      <c r="Z525" s="11" t="s">
        <v>9</v>
      </c>
      <c r="AA525" s="13">
        <v>26901.18</v>
      </c>
      <c r="AB525" s="13">
        <v>178133.41</v>
      </c>
      <c r="AC525" s="13">
        <v>20158.27</v>
      </c>
      <c r="AD525" s="13">
        <f t="shared" si="24"/>
        <v>225192.86</v>
      </c>
      <c r="AE525" s="13">
        <f t="shared" si="25"/>
        <v>68443.260000000009</v>
      </c>
      <c r="AF525" s="14">
        <f t="shared" si="26"/>
        <v>0.23308869494665715</v>
      </c>
    </row>
    <row r="526" spans="1:32" ht="25.5" hidden="1">
      <c r="A526" s="41" t="s">
        <v>1180</v>
      </c>
      <c r="B526" s="31" t="s">
        <v>1181</v>
      </c>
      <c r="C526" s="32" t="s">
        <v>79</v>
      </c>
      <c r="D526" s="33" t="s">
        <v>14</v>
      </c>
      <c r="E526" s="33" t="s">
        <v>31</v>
      </c>
      <c r="F526" s="33"/>
      <c r="G526" s="33"/>
      <c r="H526" s="15" t="s">
        <v>1182</v>
      </c>
      <c r="I526" s="16" t="s">
        <v>1183</v>
      </c>
      <c r="J526" s="89"/>
      <c r="K526" s="89"/>
      <c r="L526" s="89"/>
      <c r="M526" s="89"/>
      <c r="N526" s="17" t="s">
        <v>1184</v>
      </c>
      <c r="O526" s="8">
        <v>93449.47</v>
      </c>
      <c r="P526" s="9"/>
      <c r="Q526" s="10">
        <v>44005</v>
      </c>
      <c r="R526" s="45"/>
      <c r="S526" s="45"/>
      <c r="T526" s="45"/>
      <c r="U526" s="11">
        <v>2020</v>
      </c>
      <c r="V526" s="12">
        <v>8</v>
      </c>
      <c r="W526" s="12">
        <v>34</v>
      </c>
      <c r="X526" s="11" t="s">
        <v>8</v>
      </c>
      <c r="Y526" s="9" t="s">
        <v>1185</v>
      </c>
      <c r="Z526" s="11" t="s">
        <v>9</v>
      </c>
      <c r="AA526" s="13">
        <v>14544.96</v>
      </c>
      <c r="AB526" s="13">
        <v>48422.879999999997</v>
      </c>
      <c r="AC526" s="13">
        <v>3824.07</v>
      </c>
      <c r="AD526" s="13">
        <f t="shared" si="24"/>
        <v>66791.91</v>
      </c>
      <c r="AE526" s="13">
        <f t="shared" si="25"/>
        <v>26657.559999999998</v>
      </c>
      <c r="AF526" s="14">
        <f t="shared" si="26"/>
        <v>0.2852617569687661</v>
      </c>
    </row>
    <row r="527" spans="1:32" ht="25.5" hidden="1">
      <c r="A527" s="41" t="s">
        <v>1186</v>
      </c>
      <c r="B527" s="31" t="s">
        <v>1187</v>
      </c>
      <c r="C527" s="32" t="s">
        <v>79</v>
      </c>
      <c r="D527" s="33" t="s">
        <v>36</v>
      </c>
      <c r="E527" s="33" t="s">
        <v>99</v>
      </c>
      <c r="F527" s="33"/>
      <c r="G527" s="33"/>
      <c r="H527" s="15" t="s">
        <v>419</v>
      </c>
      <c r="I527" s="16" t="s">
        <v>1188</v>
      </c>
      <c r="J527" s="89"/>
      <c r="K527" s="89"/>
      <c r="L527" s="89"/>
      <c r="M527" s="89"/>
      <c r="N527" s="17" t="s">
        <v>1189</v>
      </c>
      <c r="O527" s="8">
        <v>83063</v>
      </c>
      <c r="P527" s="9"/>
      <c r="Q527" s="10">
        <v>44006</v>
      </c>
      <c r="R527" s="45"/>
      <c r="S527" s="45"/>
      <c r="T527" s="45"/>
      <c r="U527" s="11">
        <v>2020</v>
      </c>
      <c r="V527" s="12">
        <v>8</v>
      </c>
      <c r="W527" s="12">
        <v>31</v>
      </c>
      <c r="X527" s="11" t="s">
        <v>8</v>
      </c>
      <c r="Y527" s="9" t="s">
        <v>135</v>
      </c>
      <c r="Z527" s="11" t="s">
        <v>9</v>
      </c>
      <c r="AA527" s="13">
        <v>24475</v>
      </c>
      <c r="AB527" s="13">
        <v>8976.4599999999991</v>
      </c>
      <c r="AC527" s="13">
        <v>3937.2</v>
      </c>
      <c r="AD527" s="13">
        <f t="shared" si="24"/>
        <v>37388.659999999996</v>
      </c>
      <c r="AE527" s="13">
        <f t="shared" si="25"/>
        <v>45674.340000000004</v>
      </c>
      <c r="AF527" s="14">
        <f t="shared" si="26"/>
        <v>0.54987587734611088</v>
      </c>
    </row>
    <row r="528" spans="1:32" ht="25.5" hidden="1">
      <c r="A528" s="41" t="s">
        <v>1190</v>
      </c>
      <c r="B528" s="31" t="s">
        <v>1191</v>
      </c>
      <c r="C528" s="32" t="s">
        <v>79</v>
      </c>
      <c r="D528" s="33" t="s">
        <v>14</v>
      </c>
      <c r="E528" s="33" t="s">
        <v>13</v>
      </c>
      <c r="F528" s="33"/>
      <c r="G528" s="33"/>
      <c r="H528" s="15" t="s">
        <v>1192</v>
      </c>
      <c r="I528" s="16" t="s">
        <v>1193</v>
      </c>
      <c r="J528" s="89"/>
      <c r="K528" s="89"/>
      <c r="L528" s="89"/>
      <c r="M528" s="89"/>
      <c r="N528" s="17"/>
      <c r="O528" s="8">
        <v>48333.33</v>
      </c>
      <c r="P528" s="9"/>
      <c r="Q528" s="10">
        <v>44005</v>
      </c>
      <c r="R528" s="45"/>
      <c r="S528" s="45"/>
      <c r="T528" s="45"/>
      <c r="U528" s="11">
        <v>2020</v>
      </c>
      <c r="V528" s="12">
        <v>9</v>
      </c>
      <c r="W528" s="12">
        <v>34</v>
      </c>
      <c r="X528" s="11" t="s">
        <v>8</v>
      </c>
      <c r="Y528" s="9" t="s">
        <v>126</v>
      </c>
      <c r="Z528" s="11" t="s">
        <v>9</v>
      </c>
      <c r="AA528" s="13">
        <v>12870.96</v>
      </c>
      <c r="AB528" s="13">
        <v>19229.419999999998</v>
      </c>
      <c r="AC528" s="13">
        <v>2836.84</v>
      </c>
      <c r="AD528" s="13">
        <f t="shared" si="24"/>
        <v>34937.22</v>
      </c>
      <c r="AE528" s="13">
        <f t="shared" si="25"/>
        <v>13396.11</v>
      </c>
      <c r="AF528" s="14">
        <f t="shared" si="26"/>
        <v>0.27716091566627005</v>
      </c>
    </row>
    <row r="529" spans="1:32" ht="25.5" hidden="1">
      <c r="A529" s="50" t="s">
        <v>1194</v>
      </c>
      <c r="B529" s="31" t="s">
        <v>1195</v>
      </c>
      <c r="C529" s="32" t="s">
        <v>79</v>
      </c>
      <c r="D529" s="33" t="s">
        <v>14</v>
      </c>
      <c r="E529" s="33" t="s">
        <v>23</v>
      </c>
      <c r="F529" s="33"/>
      <c r="G529" s="33"/>
      <c r="H529" s="15" t="s">
        <v>1196</v>
      </c>
      <c r="I529" s="16" t="s">
        <v>1197</v>
      </c>
      <c r="J529" s="89"/>
      <c r="K529" s="89"/>
      <c r="L529" s="89"/>
      <c r="M529" s="89"/>
      <c r="N529" s="17"/>
      <c r="O529" s="8">
        <v>10000</v>
      </c>
      <c r="P529" s="9"/>
      <c r="Q529" s="10">
        <v>44001</v>
      </c>
      <c r="R529" s="45"/>
      <c r="S529" s="45"/>
      <c r="T529" s="45"/>
      <c r="U529" s="11">
        <v>2020</v>
      </c>
      <c r="V529" s="12">
        <v>7</v>
      </c>
      <c r="W529" s="12">
        <v>30</v>
      </c>
      <c r="X529" s="11" t="s">
        <v>8</v>
      </c>
      <c r="Y529" s="9" t="s">
        <v>504</v>
      </c>
      <c r="Z529" s="11" t="s">
        <v>9</v>
      </c>
      <c r="AA529" s="13">
        <v>3125</v>
      </c>
      <c r="AB529" s="13">
        <v>2154.75</v>
      </c>
      <c r="AC529" s="13">
        <v>1708.84</v>
      </c>
      <c r="AD529" s="13">
        <f t="shared" si="24"/>
        <v>6988.59</v>
      </c>
      <c r="AE529" s="13">
        <f t="shared" si="25"/>
        <v>3011.41</v>
      </c>
      <c r="AF529" s="14">
        <f t="shared" si="26"/>
        <v>0.30114099999999999</v>
      </c>
    </row>
    <row r="530" spans="1:32" ht="25.5" hidden="1">
      <c r="A530" s="41" t="s">
        <v>1198</v>
      </c>
      <c r="B530" s="31"/>
      <c r="C530" s="32" t="s">
        <v>79</v>
      </c>
      <c r="D530" s="33" t="s">
        <v>30</v>
      </c>
      <c r="E530" s="33" t="s">
        <v>15</v>
      </c>
      <c r="F530" s="33"/>
      <c r="G530" s="33"/>
      <c r="H530" s="15" t="s">
        <v>83</v>
      </c>
      <c r="I530" s="16" t="s">
        <v>1199</v>
      </c>
      <c r="J530" s="89"/>
      <c r="K530" s="89"/>
      <c r="L530" s="89"/>
      <c r="M530" s="89"/>
      <c r="N530" s="17" t="s">
        <v>1200</v>
      </c>
      <c r="O530" s="8">
        <v>48688.59</v>
      </c>
      <c r="P530" s="9"/>
      <c r="Q530" s="10">
        <v>44001</v>
      </c>
      <c r="R530" s="45"/>
      <c r="S530" s="45"/>
      <c r="T530" s="45"/>
      <c r="U530" s="11">
        <v>2020</v>
      </c>
      <c r="V530" s="12">
        <v>10</v>
      </c>
      <c r="W530" s="12">
        <v>74</v>
      </c>
      <c r="X530" s="11" t="s">
        <v>8</v>
      </c>
      <c r="Y530" s="9" t="s">
        <v>284</v>
      </c>
      <c r="Z530" s="11" t="s">
        <v>9</v>
      </c>
      <c r="AA530" s="13">
        <v>17381.71</v>
      </c>
      <c r="AB530" s="13">
        <v>26450.400000000001</v>
      </c>
      <c r="AC530" s="13">
        <v>1900.77</v>
      </c>
      <c r="AD530" s="13">
        <f t="shared" si="24"/>
        <v>45732.88</v>
      </c>
      <c r="AE530" s="13">
        <f t="shared" si="25"/>
        <v>2955.7099999999991</v>
      </c>
      <c r="AF530" s="14">
        <f t="shared" si="26"/>
        <v>6.0706420128412E-2</v>
      </c>
    </row>
    <row r="531" spans="1:32" ht="25.5" hidden="1">
      <c r="A531" s="50" t="s">
        <v>1201</v>
      </c>
      <c r="B531" s="31" t="s">
        <v>1202</v>
      </c>
      <c r="C531" s="32" t="s">
        <v>79</v>
      </c>
      <c r="D531" s="33" t="s">
        <v>12</v>
      </c>
      <c r="E531" s="33" t="s">
        <v>13</v>
      </c>
      <c r="F531" s="33"/>
      <c r="G531" s="33"/>
      <c r="H531" s="15" t="s">
        <v>1203</v>
      </c>
      <c r="I531" s="16" t="s">
        <v>1204</v>
      </c>
      <c r="J531" s="89"/>
      <c r="K531" s="89"/>
      <c r="L531" s="89"/>
      <c r="M531" s="89"/>
      <c r="N531" s="17"/>
      <c r="O531" s="8">
        <v>3422</v>
      </c>
      <c r="P531" s="9"/>
      <c r="Q531" s="10">
        <v>44001</v>
      </c>
      <c r="R531" s="45"/>
      <c r="S531" s="45"/>
      <c r="T531" s="45"/>
      <c r="U531" s="11">
        <v>2020</v>
      </c>
      <c r="V531" s="12">
        <v>8</v>
      </c>
      <c r="W531" s="12">
        <v>84</v>
      </c>
      <c r="X531" s="11" t="s">
        <v>8</v>
      </c>
      <c r="Y531" s="9" t="s">
        <v>200</v>
      </c>
      <c r="Z531" s="11" t="s">
        <v>9</v>
      </c>
      <c r="AA531" s="13">
        <v>2047.8</v>
      </c>
      <c r="AB531" s="13">
        <v>686.64</v>
      </c>
      <c r="AC531" s="13">
        <v>0</v>
      </c>
      <c r="AD531" s="13">
        <f t="shared" si="24"/>
        <v>2734.44</v>
      </c>
      <c r="AE531" s="13">
        <f t="shared" si="25"/>
        <v>687.56</v>
      </c>
      <c r="AF531" s="14">
        <f t="shared" si="26"/>
        <v>0.20092343658679132</v>
      </c>
    </row>
    <row r="532" spans="1:32" ht="25.5" hidden="1">
      <c r="A532" s="50" t="s">
        <v>1205</v>
      </c>
      <c r="B532" s="31" t="s">
        <v>1206</v>
      </c>
      <c r="C532" s="32" t="s">
        <v>79</v>
      </c>
      <c r="D532" s="33" t="s">
        <v>6</v>
      </c>
      <c r="E532" s="33" t="s">
        <v>7</v>
      </c>
      <c r="F532" s="33"/>
      <c r="G532" s="33"/>
      <c r="H532" s="15" t="s">
        <v>1207</v>
      </c>
      <c r="I532" s="16" t="s">
        <v>146</v>
      </c>
      <c r="J532" s="89"/>
      <c r="K532" s="89"/>
      <c r="L532" s="89"/>
      <c r="M532" s="89"/>
      <c r="N532" s="17" t="s">
        <v>1208</v>
      </c>
      <c r="O532" s="8">
        <v>9914</v>
      </c>
      <c r="P532" s="9"/>
      <c r="Q532" s="10">
        <v>44001</v>
      </c>
      <c r="R532" s="45"/>
      <c r="S532" s="45"/>
      <c r="T532" s="45"/>
      <c r="U532" s="11">
        <v>2020</v>
      </c>
      <c r="V532" s="12">
        <v>7</v>
      </c>
      <c r="W532" s="12">
        <v>34</v>
      </c>
      <c r="X532" s="11" t="s">
        <v>8</v>
      </c>
      <c r="Y532" s="9" t="s">
        <v>518</v>
      </c>
      <c r="Z532" s="11" t="s">
        <v>9</v>
      </c>
      <c r="AA532" s="13">
        <v>4500</v>
      </c>
      <c r="AB532" s="13">
        <v>1947</v>
      </c>
      <c r="AC532" s="13">
        <v>0</v>
      </c>
      <c r="AD532" s="13">
        <f t="shared" si="24"/>
        <v>6447</v>
      </c>
      <c r="AE532" s="13">
        <f t="shared" si="25"/>
        <v>3467</v>
      </c>
      <c r="AF532" s="14">
        <f t="shared" si="26"/>
        <v>0.34970748436554366</v>
      </c>
    </row>
    <row r="533" spans="1:32" ht="25.5" hidden="1">
      <c r="A533" s="50" t="s">
        <v>1209</v>
      </c>
      <c r="B533" s="31" t="s">
        <v>1210</v>
      </c>
      <c r="C533" s="32" t="s">
        <v>79</v>
      </c>
      <c r="D533" s="33" t="s">
        <v>14</v>
      </c>
      <c r="E533" s="33" t="s">
        <v>15</v>
      </c>
      <c r="F533" s="33"/>
      <c r="G533" s="33"/>
      <c r="H533" s="15" t="s">
        <v>1049</v>
      </c>
      <c r="I533" s="16" t="s">
        <v>1050</v>
      </c>
      <c r="J533" s="89"/>
      <c r="K533" s="89"/>
      <c r="L533" s="89"/>
      <c r="M533" s="89"/>
      <c r="N533" s="17" t="s">
        <v>1211</v>
      </c>
      <c r="O533" s="8">
        <v>4950</v>
      </c>
      <c r="P533" s="9"/>
      <c r="Q533" s="10">
        <v>44001</v>
      </c>
      <c r="R533" s="45"/>
      <c r="S533" s="45"/>
      <c r="T533" s="45"/>
      <c r="U533" s="11">
        <v>2020</v>
      </c>
      <c r="V533" s="12">
        <v>7</v>
      </c>
      <c r="W533" s="12">
        <v>34</v>
      </c>
      <c r="X533" s="11" t="s">
        <v>8</v>
      </c>
      <c r="Y533" s="9" t="s">
        <v>94</v>
      </c>
      <c r="Z533" s="11" t="s">
        <v>9</v>
      </c>
      <c r="AA533" s="13">
        <v>1140</v>
      </c>
      <c r="AB533" s="13">
        <v>213</v>
      </c>
      <c r="AC533" s="13">
        <v>0</v>
      </c>
      <c r="AD533" s="13">
        <f t="shared" si="24"/>
        <v>1353</v>
      </c>
      <c r="AE533" s="13">
        <f t="shared" si="25"/>
        <v>3597</v>
      </c>
      <c r="AF533" s="14">
        <f t="shared" si="26"/>
        <v>0.72666666666666668</v>
      </c>
    </row>
    <row r="534" spans="1:32" ht="25.5" hidden="1">
      <c r="A534" s="50" t="s">
        <v>1212</v>
      </c>
      <c r="B534" s="31" t="s">
        <v>1213</v>
      </c>
      <c r="C534" s="32" t="s">
        <v>79</v>
      </c>
      <c r="D534" s="33" t="s">
        <v>14</v>
      </c>
      <c r="E534" s="33" t="s">
        <v>13</v>
      </c>
      <c r="F534" s="33"/>
      <c r="G534" s="33"/>
      <c r="H534" s="15" t="s">
        <v>1049</v>
      </c>
      <c r="I534" s="16" t="s">
        <v>1050</v>
      </c>
      <c r="J534" s="89"/>
      <c r="K534" s="89"/>
      <c r="L534" s="89"/>
      <c r="M534" s="89"/>
      <c r="N534" s="17" t="s">
        <v>1214</v>
      </c>
      <c r="O534" s="8">
        <v>29812</v>
      </c>
      <c r="P534" s="9"/>
      <c r="Q534" s="10">
        <v>44001</v>
      </c>
      <c r="R534" s="45"/>
      <c r="S534" s="45"/>
      <c r="T534" s="45"/>
      <c r="U534" s="11">
        <v>2020</v>
      </c>
      <c r="V534" s="12">
        <v>7</v>
      </c>
      <c r="W534" s="12">
        <v>34</v>
      </c>
      <c r="X534" s="11" t="s">
        <v>8</v>
      </c>
      <c r="Y534" s="9" t="s">
        <v>94</v>
      </c>
      <c r="Z534" s="11" t="s">
        <v>9</v>
      </c>
      <c r="AA534" s="13">
        <v>10784.12</v>
      </c>
      <c r="AB534" s="13">
        <v>5163.6000000000004</v>
      </c>
      <c r="AC534" s="13">
        <v>100</v>
      </c>
      <c r="AD534" s="13">
        <f t="shared" si="24"/>
        <v>16047.720000000001</v>
      </c>
      <c r="AE534" s="13">
        <f t="shared" si="25"/>
        <v>13764.279999999999</v>
      </c>
      <c r="AF534" s="14">
        <f t="shared" si="26"/>
        <v>0.46170267006574528</v>
      </c>
    </row>
    <row r="535" spans="1:32" ht="51" hidden="1">
      <c r="A535" s="41" t="s">
        <v>1215</v>
      </c>
      <c r="B535" s="31" t="s">
        <v>1216</v>
      </c>
      <c r="C535" s="32" t="s">
        <v>79</v>
      </c>
      <c r="D535" s="33" t="s">
        <v>12</v>
      </c>
      <c r="E535" s="33" t="s">
        <v>15</v>
      </c>
      <c r="F535" s="33"/>
      <c r="G535" s="33"/>
      <c r="H535" s="15" t="s">
        <v>1217</v>
      </c>
      <c r="I535" s="16" t="s">
        <v>1218</v>
      </c>
      <c r="J535" s="89"/>
      <c r="K535" s="89"/>
      <c r="L535" s="89"/>
      <c r="M535" s="89"/>
      <c r="N535" s="17" t="s">
        <v>1219</v>
      </c>
      <c r="O535" s="8">
        <v>241801.15</v>
      </c>
      <c r="P535" s="9" t="s">
        <v>1220</v>
      </c>
      <c r="Q535" s="10">
        <v>44000</v>
      </c>
      <c r="R535" s="45"/>
      <c r="S535" s="45"/>
      <c r="T535" s="45"/>
      <c r="U535" s="11">
        <v>2020</v>
      </c>
      <c r="V535" s="12">
        <v>12</v>
      </c>
      <c r="W535" s="12">
        <v>13</v>
      </c>
      <c r="X535" s="11" t="s">
        <v>8</v>
      </c>
      <c r="Y535" s="9" t="s">
        <v>82</v>
      </c>
      <c r="Z535" s="11" t="s">
        <v>9</v>
      </c>
      <c r="AA535" s="13">
        <v>54997.86</v>
      </c>
      <c r="AB535" s="13">
        <v>95823.65</v>
      </c>
      <c r="AC535" s="13">
        <v>10801.96</v>
      </c>
      <c r="AD535" s="13">
        <f t="shared" si="24"/>
        <v>161623.47</v>
      </c>
      <c r="AE535" s="13">
        <f t="shared" si="25"/>
        <v>80177.679999999993</v>
      </c>
      <c r="AF535" s="14">
        <f t="shared" si="26"/>
        <v>0.33158518890418842</v>
      </c>
    </row>
    <row r="536" spans="1:32" ht="25.5" hidden="1">
      <c r="A536" s="50" t="s">
        <v>1221</v>
      </c>
      <c r="B536" s="31" t="s">
        <v>1222</v>
      </c>
      <c r="C536" s="32" t="s">
        <v>79</v>
      </c>
      <c r="D536" s="33" t="s">
        <v>54</v>
      </c>
      <c r="E536" s="33" t="s">
        <v>11</v>
      </c>
      <c r="F536" s="33"/>
      <c r="G536" s="33"/>
      <c r="H536" s="15" t="s">
        <v>1223</v>
      </c>
      <c r="I536" s="16" t="s">
        <v>1224</v>
      </c>
      <c r="J536" s="89"/>
      <c r="K536" s="89"/>
      <c r="L536" s="89"/>
      <c r="M536" s="89"/>
      <c r="N536" s="17" t="s">
        <v>1225</v>
      </c>
      <c r="O536" s="8">
        <v>18599.29</v>
      </c>
      <c r="P536" s="9"/>
      <c r="Q536" s="10">
        <v>44000</v>
      </c>
      <c r="R536" s="45"/>
      <c r="S536" s="45"/>
      <c r="T536" s="45"/>
      <c r="U536" s="11">
        <v>2020</v>
      </c>
      <c r="V536" s="12">
        <v>7</v>
      </c>
      <c r="W536" s="12">
        <v>36</v>
      </c>
      <c r="X536" s="11" t="s">
        <v>8</v>
      </c>
      <c r="Y536" s="9" t="s">
        <v>54</v>
      </c>
      <c r="Z536" s="11" t="s">
        <v>9</v>
      </c>
      <c r="AA536" s="13">
        <v>16599.29</v>
      </c>
      <c r="AB536" s="13">
        <v>0</v>
      </c>
      <c r="AC536" s="13">
        <v>0</v>
      </c>
      <c r="AD536" s="13">
        <f t="shared" si="24"/>
        <v>16599.29</v>
      </c>
      <c r="AE536" s="13">
        <f t="shared" si="25"/>
        <v>2000</v>
      </c>
      <c r="AF536" s="14">
        <f t="shared" si="26"/>
        <v>0.10753098639786787</v>
      </c>
    </row>
    <row r="537" spans="1:32" ht="25.5" hidden="1">
      <c r="A537" s="50" t="s">
        <v>1226</v>
      </c>
      <c r="B537" s="31" t="s">
        <v>1227</v>
      </c>
      <c r="C537" s="32" t="s">
        <v>79</v>
      </c>
      <c r="D537" s="33" t="s">
        <v>14</v>
      </c>
      <c r="E537" s="33" t="s">
        <v>27</v>
      </c>
      <c r="F537" s="33"/>
      <c r="G537" s="33"/>
      <c r="H537" s="15" t="s">
        <v>1228</v>
      </c>
      <c r="I537" s="16" t="s">
        <v>1229</v>
      </c>
      <c r="J537" s="89"/>
      <c r="K537" s="89"/>
      <c r="L537" s="89"/>
      <c r="M537" s="89"/>
      <c r="N537" s="17"/>
      <c r="O537" s="8">
        <v>11656</v>
      </c>
      <c r="P537" s="9"/>
      <c r="Q537" s="10">
        <v>44000</v>
      </c>
      <c r="R537" s="45"/>
      <c r="S537" s="45"/>
      <c r="T537" s="45"/>
      <c r="U537" s="11">
        <v>2020</v>
      </c>
      <c r="V537" s="12">
        <v>8</v>
      </c>
      <c r="W537" s="12">
        <v>34</v>
      </c>
      <c r="X537" s="11" t="s">
        <v>8</v>
      </c>
      <c r="Y537" s="9" t="s">
        <v>182</v>
      </c>
      <c r="Z537" s="11" t="s">
        <v>9</v>
      </c>
      <c r="AA537" s="13">
        <v>3700</v>
      </c>
      <c r="AB537" s="13">
        <v>3416.07</v>
      </c>
      <c r="AC537" s="13">
        <v>1963.44</v>
      </c>
      <c r="AD537" s="13">
        <f t="shared" si="24"/>
        <v>9079.51</v>
      </c>
      <c r="AE537" s="13">
        <f t="shared" si="25"/>
        <v>2576.4899999999998</v>
      </c>
      <c r="AF537" s="14">
        <f t="shared" si="26"/>
        <v>0.22104409746053533</v>
      </c>
    </row>
    <row r="538" spans="1:32" ht="38.25" hidden="1">
      <c r="A538" s="50" t="s">
        <v>1230</v>
      </c>
      <c r="B538" s="31" t="s">
        <v>1231</v>
      </c>
      <c r="C538" s="32" t="s">
        <v>79</v>
      </c>
      <c r="D538" s="33" t="s">
        <v>30</v>
      </c>
      <c r="E538" s="33" t="s">
        <v>17</v>
      </c>
      <c r="F538" s="33"/>
      <c r="G538" s="33"/>
      <c r="H538" s="15" t="s">
        <v>1232</v>
      </c>
      <c r="I538" s="16" t="s">
        <v>1233</v>
      </c>
      <c r="J538" s="89"/>
      <c r="K538" s="89"/>
      <c r="L538" s="89"/>
      <c r="M538" s="89"/>
      <c r="N538" s="17" t="s">
        <v>1234</v>
      </c>
      <c r="O538" s="8">
        <v>20673.5</v>
      </c>
      <c r="P538" s="9"/>
      <c r="Q538" s="10">
        <v>44000</v>
      </c>
      <c r="R538" s="45"/>
      <c r="S538" s="45"/>
      <c r="T538" s="45"/>
      <c r="U538" s="11">
        <v>2020</v>
      </c>
      <c r="V538" s="12">
        <v>8</v>
      </c>
      <c r="W538" s="12">
        <v>38</v>
      </c>
      <c r="X538" s="11" t="s">
        <v>8</v>
      </c>
      <c r="Y538" s="9" t="s">
        <v>135</v>
      </c>
      <c r="Z538" s="11" t="s">
        <v>9</v>
      </c>
      <c r="AA538" s="13">
        <v>12710</v>
      </c>
      <c r="AB538" s="13">
        <v>2417.71</v>
      </c>
      <c r="AC538" s="13">
        <v>0</v>
      </c>
      <c r="AD538" s="13">
        <f t="shared" si="24"/>
        <v>15127.71</v>
      </c>
      <c r="AE538" s="13">
        <f t="shared" si="25"/>
        <v>5545.7900000000009</v>
      </c>
      <c r="AF538" s="14">
        <f t="shared" si="26"/>
        <v>0.26825597987762118</v>
      </c>
    </row>
    <row r="539" spans="1:32" ht="12.75">
      <c r="A539" s="41"/>
      <c r="B539" s="31"/>
      <c r="C539" s="32" t="s">
        <v>5</v>
      </c>
      <c r="D539" s="33" t="s">
        <v>6</v>
      </c>
      <c r="E539" s="126" t="s">
        <v>99</v>
      </c>
      <c r="F539" s="33"/>
      <c r="G539" s="33"/>
      <c r="H539" s="15"/>
      <c r="I539" s="16"/>
      <c r="J539" s="89"/>
      <c r="K539" s="89"/>
      <c r="L539" s="89"/>
      <c r="M539" s="119" t="s">
        <v>12544</v>
      </c>
      <c r="N539" s="103"/>
      <c r="O539" s="8"/>
      <c r="P539" s="9"/>
      <c r="Q539" s="10"/>
      <c r="R539" s="45"/>
      <c r="S539" s="123"/>
      <c r="T539" s="45"/>
      <c r="U539" s="11"/>
      <c r="V539" s="12"/>
      <c r="W539" s="12"/>
      <c r="X539" s="11"/>
      <c r="Y539" s="9"/>
      <c r="Z539" s="11"/>
      <c r="AA539" s="13"/>
      <c r="AB539" s="13"/>
      <c r="AC539" s="13"/>
      <c r="AD539" s="13"/>
      <c r="AE539" s="13"/>
      <c r="AF539" s="14"/>
    </row>
    <row r="540" spans="1:32" ht="25.5" hidden="1">
      <c r="A540" s="41" t="s">
        <v>1235</v>
      </c>
      <c r="B540" s="31"/>
      <c r="C540" s="32" t="s">
        <v>79</v>
      </c>
      <c r="D540" s="33" t="s">
        <v>6</v>
      </c>
      <c r="E540" s="33" t="s">
        <v>99</v>
      </c>
      <c r="F540" s="33"/>
      <c r="G540" s="33"/>
      <c r="H540" s="15" t="s">
        <v>1236</v>
      </c>
      <c r="I540" s="16" t="s">
        <v>1237</v>
      </c>
      <c r="J540" s="89"/>
      <c r="K540" s="89"/>
      <c r="L540" s="89"/>
      <c r="M540" s="89"/>
      <c r="N540" s="17" t="s">
        <v>1238</v>
      </c>
      <c r="O540" s="8">
        <v>234510</v>
      </c>
      <c r="P540" s="9"/>
      <c r="Q540" s="10">
        <v>44000</v>
      </c>
      <c r="R540" s="45"/>
      <c r="S540" s="45"/>
      <c r="T540" s="45"/>
      <c r="U540" s="11">
        <v>2020</v>
      </c>
      <c r="V540" s="12">
        <v>12</v>
      </c>
      <c r="W540" s="12">
        <v>98</v>
      </c>
      <c r="X540" s="11" t="s">
        <v>8</v>
      </c>
      <c r="Y540" s="9" t="s">
        <v>73</v>
      </c>
      <c r="Z540" s="11" t="s">
        <v>9</v>
      </c>
      <c r="AA540" s="13">
        <v>66765</v>
      </c>
      <c r="AB540" s="13">
        <v>100472.14</v>
      </c>
      <c r="AC540" s="13">
        <v>8558.9</v>
      </c>
      <c r="AD540" s="13">
        <f t="shared" si="24"/>
        <v>175796.04</v>
      </c>
      <c r="AE540" s="13">
        <f t="shared" si="25"/>
        <v>58713.959999999992</v>
      </c>
      <c r="AF540" s="14">
        <f t="shared" si="26"/>
        <v>0.25036868363822434</v>
      </c>
    </row>
    <row r="541" spans="1:32" ht="25.5" hidden="1">
      <c r="A541" s="41" t="s">
        <v>1239</v>
      </c>
      <c r="B541" s="52" t="s">
        <v>1240</v>
      </c>
      <c r="C541" s="32" t="s">
        <v>79</v>
      </c>
      <c r="D541" s="33" t="s">
        <v>14</v>
      </c>
      <c r="E541" s="33" t="s">
        <v>17</v>
      </c>
      <c r="F541" s="33"/>
      <c r="G541" s="33"/>
      <c r="H541" s="15" t="s">
        <v>286</v>
      </c>
      <c r="I541" s="16" t="s">
        <v>1241</v>
      </c>
      <c r="J541" s="89"/>
      <c r="K541" s="89"/>
      <c r="L541" s="89"/>
      <c r="M541" s="89"/>
      <c r="N541" s="17" t="s">
        <v>1242</v>
      </c>
      <c r="O541" s="8">
        <v>27900</v>
      </c>
      <c r="P541" s="9"/>
      <c r="Q541" s="10">
        <v>44000</v>
      </c>
      <c r="R541" s="45"/>
      <c r="S541" s="45"/>
      <c r="T541" s="45"/>
      <c r="U541" s="11">
        <v>2020</v>
      </c>
      <c r="V541" s="12">
        <v>8</v>
      </c>
      <c r="W541" s="12">
        <v>30</v>
      </c>
      <c r="X541" s="11" t="s">
        <v>8</v>
      </c>
      <c r="Y541" s="9" t="s">
        <v>135</v>
      </c>
      <c r="Z541" s="11" t="s">
        <v>9</v>
      </c>
      <c r="AA541" s="13">
        <v>5495.3</v>
      </c>
      <c r="AB541" s="13">
        <v>6238.47</v>
      </c>
      <c r="AC541" s="13">
        <v>987.66</v>
      </c>
      <c r="AD541" s="13">
        <f t="shared" si="24"/>
        <v>12721.43</v>
      </c>
      <c r="AE541" s="13">
        <f t="shared" si="25"/>
        <v>15178.57</v>
      </c>
      <c r="AF541" s="14">
        <f t="shared" si="26"/>
        <v>0.54403476702508957</v>
      </c>
    </row>
    <row r="542" spans="1:32" ht="25.5" hidden="1">
      <c r="A542" s="50" t="s">
        <v>1243</v>
      </c>
      <c r="B542" s="32" t="s">
        <v>569</v>
      </c>
      <c r="C542" s="32" t="s">
        <v>79</v>
      </c>
      <c r="D542" s="33" t="s">
        <v>10</v>
      </c>
      <c r="E542" s="33" t="s">
        <v>15</v>
      </c>
      <c r="F542" s="33"/>
      <c r="G542" s="33"/>
      <c r="H542" s="15" t="s">
        <v>1244</v>
      </c>
      <c r="I542" s="16" t="s">
        <v>1245</v>
      </c>
      <c r="J542" s="89"/>
      <c r="K542" s="89"/>
      <c r="L542" s="89"/>
      <c r="M542" s="89"/>
      <c r="N542" s="17"/>
      <c r="O542" s="8">
        <v>206</v>
      </c>
      <c r="P542" s="9" t="s">
        <v>569</v>
      </c>
      <c r="Q542" s="10">
        <v>44000</v>
      </c>
      <c r="R542" s="45"/>
      <c r="S542" s="45"/>
      <c r="T542" s="45"/>
      <c r="U542" s="11">
        <v>2020</v>
      </c>
      <c r="V542" s="12">
        <v>6</v>
      </c>
      <c r="W542" s="12">
        <v>40</v>
      </c>
      <c r="X542" s="11" t="s">
        <v>8</v>
      </c>
      <c r="Y542" s="9"/>
      <c r="Z542" s="11" t="s">
        <v>9</v>
      </c>
      <c r="AA542" s="13">
        <v>0</v>
      </c>
      <c r="AB542" s="13">
        <v>65</v>
      </c>
      <c r="AC542" s="13">
        <v>50</v>
      </c>
      <c r="AD542" s="13">
        <f t="shared" si="24"/>
        <v>115</v>
      </c>
      <c r="AE542" s="13">
        <f t="shared" si="25"/>
        <v>91</v>
      </c>
      <c r="AF542" s="14">
        <f t="shared" si="26"/>
        <v>0.44174757281553401</v>
      </c>
    </row>
    <row r="543" spans="1:32" ht="25.5" hidden="1">
      <c r="A543" s="3" t="s">
        <v>1246</v>
      </c>
      <c r="B543" s="39" t="s">
        <v>1247</v>
      </c>
      <c r="C543" s="29" t="s">
        <v>79</v>
      </c>
      <c r="D543" s="5" t="s">
        <v>30</v>
      </c>
      <c r="E543" s="5" t="s">
        <v>26</v>
      </c>
      <c r="F543" s="101"/>
      <c r="G543" s="101"/>
      <c r="H543" s="15" t="s">
        <v>1248</v>
      </c>
      <c r="I543" s="16" t="s">
        <v>1249</v>
      </c>
      <c r="J543" s="89"/>
      <c r="K543" s="89"/>
      <c r="L543" s="89"/>
      <c r="M543" s="89"/>
      <c r="N543" s="17" t="s">
        <v>1250</v>
      </c>
      <c r="O543" s="8">
        <v>6200</v>
      </c>
      <c r="P543" s="9"/>
      <c r="Q543" s="10">
        <v>43999</v>
      </c>
      <c r="R543" s="45"/>
      <c r="S543" s="45"/>
      <c r="T543" s="45"/>
      <c r="U543" s="11">
        <v>2020</v>
      </c>
      <c r="V543" s="12">
        <v>8</v>
      </c>
      <c r="W543" s="12">
        <v>73</v>
      </c>
      <c r="X543" s="11" t="s">
        <v>8</v>
      </c>
      <c r="Y543" s="9" t="s">
        <v>668</v>
      </c>
      <c r="Z543" s="11" t="s">
        <v>9</v>
      </c>
      <c r="AA543" s="13">
        <v>3500</v>
      </c>
      <c r="AB543" s="13">
        <v>1408.62</v>
      </c>
      <c r="AC543" s="13">
        <v>0</v>
      </c>
      <c r="AD543" s="13">
        <f t="shared" si="24"/>
        <v>4908.62</v>
      </c>
      <c r="AE543" s="13">
        <f t="shared" si="25"/>
        <v>1291.3800000000001</v>
      </c>
      <c r="AF543" s="14">
        <f t="shared" si="26"/>
        <v>0.20828709677419358</v>
      </c>
    </row>
    <row r="544" spans="1:32" ht="12.75">
      <c r="A544" s="3"/>
      <c r="B544" s="4" t="s">
        <v>1251</v>
      </c>
      <c r="C544" s="29" t="s">
        <v>5</v>
      </c>
      <c r="D544" s="5" t="s">
        <v>14</v>
      </c>
      <c r="E544" s="125" t="s">
        <v>23</v>
      </c>
      <c r="F544" s="101"/>
      <c r="G544" s="101"/>
      <c r="H544" s="15"/>
      <c r="I544" s="16"/>
      <c r="J544" s="89"/>
      <c r="K544" s="89"/>
      <c r="L544" s="89"/>
      <c r="M544" s="119" t="s">
        <v>12544</v>
      </c>
      <c r="N544" s="103"/>
      <c r="O544" s="8"/>
      <c r="P544" s="9"/>
      <c r="Q544" s="10"/>
      <c r="R544" s="45"/>
      <c r="S544" s="123"/>
      <c r="T544" s="45"/>
      <c r="U544" s="11"/>
      <c r="V544" s="12"/>
      <c r="W544" s="12"/>
      <c r="X544" s="11"/>
      <c r="Y544" s="42"/>
      <c r="Z544" s="11"/>
      <c r="AA544" s="13"/>
      <c r="AB544" s="13"/>
      <c r="AC544" s="13"/>
      <c r="AD544" s="13"/>
      <c r="AE544" s="13"/>
      <c r="AF544" s="14"/>
    </row>
    <row r="545" spans="1:32" ht="12.75">
      <c r="A545" s="3"/>
      <c r="B545" s="49" t="s">
        <v>1253</v>
      </c>
      <c r="C545" s="29" t="s">
        <v>5</v>
      </c>
      <c r="D545" s="5" t="s">
        <v>12</v>
      </c>
      <c r="E545" s="125" t="s">
        <v>11</v>
      </c>
      <c r="F545" s="101"/>
      <c r="G545" s="101"/>
      <c r="H545" s="15"/>
      <c r="I545" s="16"/>
      <c r="J545" s="89"/>
      <c r="K545" s="89"/>
      <c r="L545" s="89"/>
      <c r="M545" s="119" t="s">
        <v>12544</v>
      </c>
      <c r="N545" s="103"/>
      <c r="O545" s="8"/>
      <c r="P545" s="9"/>
      <c r="Q545" s="10"/>
      <c r="R545" s="45"/>
      <c r="S545" s="123"/>
      <c r="T545" s="45"/>
      <c r="U545" s="11"/>
      <c r="V545" s="12"/>
      <c r="W545" s="12"/>
      <c r="X545" s="11"/>
      <c r="Y545" s="42"/>
      <c r="Z545" s="11"/>
      <c r="AA545" s="13"/>
      <c r="AB545" s="13"/>
      <c r="AC545" s="13"/>
      <c r="AD545" s="13"/>
      <c r="AE545" s="13"/>
      <c r="AF545" s="14"/>
    </row>
    <row r="546" spans="1:32" ht="38.25" hidden="1">
      <c r="A546" s="3" t="s">
        <v>1254</v>
      </c>
      <c r="B546" s="49" t="s">
        <v>1255</v>
      </c>
      <c r="C546" s="29" t="s">
        <v>79</v>
      </c>
      <c r="D546" s="5" t="s">
        <v>25</v>
      </c>
      <c r="E546" s="5" t="s">
        <v>31</v>
      </c>
      <c r="F546" s="101"/>
      <c r="G546" s="101"/>
      <c r="H546" s="15" t="s">
        <v>1256</v>
      </c>
      <c r="I546" s="16" t="s">
        <v>1257</v>
      </c>
      <c r="J546" s="89"/>
      <c r="K546" s="89"/>
      <c r="L546" s="89"/>
      <c r="M546" s="89"/>
      <c r="N546" s="17" t="s">
        <v>1258</v>
      </c>
      <c r="O546" s="8">
        <v>72774</v>
      </c>
      <c r="P546" s="9"/>
      <c r="Q546" s="10">
        <v>43999</v>
      </c>
      <c r="R546" s="45"/>
      <c r="S546" s="45"/>
      <c r="T546" s="45"/>
      <c r="U546" s="11">
        <v>2020</v>
      </c>
      <c r="V546" s="12">
        <v>9</v>
      </c>
      <c r="W546" s="12">
        <v>1</v>
      </c>
      <c r="X546" s="11" t="s">
        <v>8</v>
      </c>
      <c r="Y546" s="9" t="s">
        <v>1185</v>
      </c>
      <c r="Z546" s="11" t="s">
        <v>9</v>
      </c>
      <c r="AA546" s="13">
        <v>19709.09</v>
      </c>
      <c r="AB546" s="13">
        <v>37493.379999999997</v>
      </c>
      <c r="AC546" s="13">
        <v>4936.7299999999996</v>
      </c>
      <c r="AD546" s="13">
        <f t="shared" si="24"/>
        <v>62139.199999999997</v>
      </c>
      <c r="AE546" s="13">
        <f t="shared" si="25"/>
        <v>10634.800000000003</v>
      </c>
      <c r="AF546" s="14">
        <f t="shared" si="26"/>
        <v>0.14613460851402976</v>
      </c>
    </row>
    <row r="547" spans="1:32" ht="25.5" hidden="1">
      <c r="A547" s="3" t="s">
        <v>1259</v>
      </c>
      <c r="B547" s="49" t="s">
        <v>1260</v>
      </c>
      <c r="C547" s="29" t="s">
        <v>79</v>
      </c>
      <c r="D547" s="5" t="s">
        <v>14</v>
      </c>
      <c r="E547" s="5" t="s">
        <v>27</v>
      </c>
      <c r="F547" s="101"/>
      <c r="G547" s="101"/>
      <c r="H547" s="15" t="s">
        <v>1159</v>
      </c>
      <c r="I547" s="16" t="s">
        <v>1160</v>
      </c>
      <c r="J547" s="89"/>
      <c r="K547" s="89"/>
      <c r="L547" s="89"/>
      <c r="M547" s="89"/>
      <c r="N547" s="17"/>
      <c r="O547" s="8">
        <v>19830</v>
      </c>
      <c r="P547" s="9"/>
      <c r="Q547" s="10">
        <v>43998</v>
      </c>
      <c r="R547" s="45"/>
      <c r="S547" s="45"/>
      <c r="T547" s="45"/>
      <c r="U547" s="11">
        <v>2020</v>
      </c>
      <c r="V547" s="12">
        <v>8</v>
      </c>
      <c r="W547" s="12">
        <v>34</v>
      </c>
      <c r="X547" s="11" t="s">
        <v>8</v>
      </c>
      <c r="Y547" s="9" t="s">
        <v>98</v>
      </c>
      <c r="Z547" s="11" t="s">
        <v>9</v>
      </c>
      <c r="AA547" s="13">
        <v>4109.79</v>
      </c>
      <c r="AB547" s="13">
        <v>4687.84</v>
      </c>
      <c r="AC547" s="13">
        <v>0</v>
      </c>
      <c r="AD547" s="13">
        <f t="shared" si="24"/>
        <v>8797.630000000001</v>
      </c>
      <c r="AE547" s="13">
        <f t="shared" si="25"/>
        <v>11032.369999999999</v>
      </c>
      <c r="AF547" s="14">
        <f t="shared" si="26"/>
        <v>0.55634745335350477</v>
      </c>
    </row>
    <row r="548" spans="1:32" ht="25.5" hidden="1">
      <c r="A548" s="3" t="s">
        <v>1261</v>
      </c>
      <c r="B548" s="49" t="s">
        <v>1262</v>
      </c>
      <c r="C548" s="29" t="s">
        <v>79</v>
      </c>
      <c r="D548" s="5" t="s">
        <v>14</v>
      </c>
      <c r="E548" s="5" t="s">
        <v>160</v>
      </c>
      <c r="F548" s="101"/>
      <c r="G548" s="101"/>
      <c r="H548" s="15" t="s">
        <v>1263</v>
      </c>
      <c r="I548" s="16" t="s">
        <v>1264</v>
      </c>
      <c r="J548" s="89"/>
      <c r="K548" s="89"/>
      <c r="L548" s="89"/>
      <c r="M548" s="89"/>
      <c r="N548" s="17"/>
      <c r="O548" s="8">
        <v>1450</v>
      </c>
      <c r="P548" s="9"/>
      <c r="Q548" s="10">
        <v>43998</v>
      </c>
      <c r="R548" s="45"/>
      <c r="S548" s="45"/>
      <c r="T548" s="45"/>
      <c r="U548" s="11">
        <v>2020</v>
      </c>
      <c r="V548" s="12">
        <v>8</v>
      </c>
      <c r="W548" s="12">
        <v>34</v>
      </c>
      <c r="X548" s="11" t="s">
        <v>8</v>
      </c>
      <c r="Y548" s="9" t="s">
        <v>98</v>
      </c>
      <c r="Z548" s="11" t="s">
        <v>9</v>
      </c>
      <c r="AA548" s="13">
        <v>530</v>
      </c>
      <c r="AB548" s="13">
        <v>156</v>
      </c>
      <c r="AC548" s="13">
        <v>0</v>
      </c>
      <c r="AD548" s="13">
        <f t="shared" si="24"/>
        <v>686</v>
      </c>
      <c r="AE548" s="13">
        <f t="shared" si="25"/>
        <v>764</v>
      </c>
      <c r="AF548" s="14">
        <f t="shared" si="26"/>
        <v>0.52689655172413796</v>
      </c>
    </row>
    <row r="549" spans="1:32" ht="25.5" hidden="1">
      <c r="A549" s="48" t="s">
        <v>1265</v>
      </c>
      <c r="B549" s="49" t="s">
        <v>1266</v>
      </c>
      <c r="C549" s="29" t="s">
        <v>79</v>
      </c>
      <c r="D549" s="5" t="s">
        <v>14</v>
      </c>
      <c r="E549" s="5" t="s">
        <v>48</v>
      </c>
      <c r="F549" s="101"/>
      <c r="G549" s="101"/>
      <c r="H549" s="15" t="s">
        <v>1267</v>
      </c>
      <c r="I549" s="16" t="s">
        <v>1268</v>
      </c>
      <c r="J549" s="89"/>
      <c r="K549" s="89"/>
      <c r="L549" s="89"/>
      <c r="M549" s="89"/>
      <c r="N549" s="17"/>
      <c r="O549" s="8">
        <v>1970</v>
      </c>
      <c r="P549" s="9"/>
      <c r="Q549" s="10">
        <v>43997</v>
      </c>
      <c r="R549" s="45"/>
      <c r="S549" s="45"/>
      <c r="T549" s="45"/>
      <c r="U549" s="11">
        <v>2020</v>
      </c>
      <c r="V549" s="12">
        <v>7</v>
      </c>
      <c r="W549" s="12">
        <v>34</v>
      </c>
      <c r="X549" s="11" t="s">
        <v>8</v>
      </c>
      <c r="Y549" s="9" t="s">
        <v>117</v>
      </c>
      <c r="Z549" s="11" t="s">
        <v>9</v>
      </c>
      <c r="AA549" s="13">
        <v>1590</v>
      </c>
      <c r="AB549" s="13">
        <v>900</v>
      </c>
      <c r="AC549" s="13">
        <v>0</v>
      </c>
      <c r="AD549" s="13">
        <f t="shared" si="24"/>
        <v>2490</v>
      </c>
      <c r="AE549" s="13">
        <f t="shared" si="25"/>
        <v>-520</v>
      </c>
      <c r="AF549" s="14">
        <f t="shared" si="26"/>
        <v>-0.26395939086294418</v>
      </c>
    </row>
    <row r="550" spans="1:32" ht="25.5" hidden="1">
      <c r="A550" s="48" t="s">
        <v>1269</v>
      </c>
      <c r="B550" s="49" t="s">
        <v>1270</v>
      </c>
      <c r="C550" s="29" t="s">
        <v>79</v>
      </c>
      <c r="D550" s="5" t="s">
        <v>10</v>
      </c>
      <c r="E550" s="5" t="s">
        <v>31</v>
      </c>
      <c r="F550" s="101"/>
      <c r="G550" s="101"/>
      <c r="H550" s="15" t="s">
        <v>1271</v>
      </c>
      <c r="I550" s="16" t="s">
        <v>1272</v>
      </c>
      <c r="J550" s="89"/>
      <c r="K550" s="89"/>
      <c r="L550" s="89"/>
      <c r="M550" s="89"/>
      <c r="N550" s="17"/>
      <c r="O550" s="8">
        <v>55707</v>
      </c>
      <c r="P550" s="9"/>
      <c r="Q550" s="10">
        <v>43997</v>
      </c>
      <c r="R550" s="45"/>
      <c r="S550" s="45"/>
      <c r="T550" s="45"/>
      <c r="U550" s="11">
        <v>2020</v>
      </c>
      <c r="V550" s="12">
        <v>8</v>
      </c>
      <c r="W550" s="12">
        <v>40</v>
      </c>
      <c r="X550" s="11" t="s">
        <v>8</v>
      </c>
      <c r="Y550" s="9" t="s">
        <v>1185</v>
      </c>
      <c r="Z550" s="11" t="s">
        <v>9</v>
      </c>
      <c r="AA550" s="13">
        <v>8689.18</v>
      </c>
      <c r="AB550" s="13">
        <v>33304.589999999997</v>
      </c>
      <c r="AC550" s="13">
        <v>881.84</v>
      </c>
      <c r="AD550" s="13">
        <f t="shared" si="24"/>
        <v>42875.609999999993</v>
      </c>
      <c r="AE550" s="13">
        <f t="shared" si="25"/>
        <v>12831.390000000007</v>
      </c>
      <c r="AF550" s="14">
        <f t="shared" si="26"/>
        <v>0.23033712100813195</v>
      </c>
    </row>
    <row r="551" spans="1:32" ht="51" hidden="1">
      <c r="A551" s="3" t="s">
        <v>1273</v>
      </c>
      <c r="B551" s="49" t="s">
        <v>1274</v>
      </c>
      <c r="C551" s="29" t="s">
        <v>79</v>
      </c>
      <c r="D551" s="5" t="s">
        <v>30</v>
      </c>
      <c r="E551" s="5" t="s">
        <v>11</v>
      </c>
      <c r="F551" s="101"/>
      <c r="G551" s="101"/>
      <c r="H551" s="15" t="s">
        <v>1275</v>
      </c>
      <c r="I551" s="16" t="s">
        <v>1276</v>
      </c>
      <c r="J551" s="89"/>
      <c r="K551" s="89"/>
      <c r="L551" s="89"/>
      <c r="M551" s="89"/>
      <c r="N551" s="17"/>
      <c r="O551" s="8">
        <v>27259</v>
      </c>
      <c r="P551" s="9"/>
      <c r="Q551" s="10">
        <v>43997</v>
      </c>
      <c r="R551" s="45"/>
      <c r="S551" s="45"/>
      <c r="T551" s="45"/>
      <c r="U551" s="11">
        <v>2020</v>
      </c>
      <c r="V551" s="12">
        <v>8</v>
      </c>
      <c r="W551" s="12">
        <v>38</v>
      </c>
      <c r="X551" s="11" t="s">
        <v>8</v>
      </c>
      <c r="Y551" s="9" t="s">
        <v>760</v>
      </c>
      <c r="Z551" s="11" t="s">
        <v>9</v>
      </c>
      <c r="AA551" s="13">
        <v>6363</v>
      </c>
      <c r="AB551" s="13">
        <v>7610.44</v>
      </c>
      <c r="AC551" s="13">
        <v>1282.5999999999999</v>
      </c>
      <c r="AD551" s="13">
        <f t="shared" si="24"/>
        <v>15256.039999999999</v>
      </c>
      <c r="AE551" s="13">
        <f t="shared" si="25"/>
        <v>12002.960000000001</v>
      </c>
      <c r="AF551" s="14">
        <f t="shared" si="26"/>
        <v>0.44033016618364579</v>
      </c>
    </row>
    <row r="552" spans="1:32" ht="25.5" hidden="1">
      <c r="A552" s="48" t="s">
        <v>1277</v>
      </c>
      <c r="B552" s="49" t="s">
        <v>1278</v>
      </c>
      <c r="C552" s="29" t="s">
        <v>79</v>
      </c>
      <c r="D552" s="5" t="s">
        <v>14</v>
      </c>
      <c r="E552" s="5" t="s">
        <v>48</v>
      </c>
      <c r="F552" s="101"/>
      <c r="G552" s="101"/>
      <c r="H552" s="15" t="s">
        <v>153</v>
      </c>
      <c r="I552" s="16" t="s">
        <v>1279</v>
      </c>
      <c r="J552" s="89"/>
      <c r="K552" s="89"/>
      <c r="L552" s="89"/>
      <c r="M552" s="89"/>
      <c r="N552" s="17"/>
      <c r="O552" s="8">
        <v>5050</v>
      </c>
      <c r="P552" s="9"/>
      <c r="Q552" s="10">
        <v>43997</v>
      </c>
      <c r="R552" s="45"/>
      <c r="S552" s="45"/>
      <c r="T552" s="45"/>
      <c r="U552" s="11">
        <v>2020</v>
      </c>
      <c r="V552" s="12">
        <v>7</v>
      </c>
      <c r="W552" s="12">
        <v>34</v>
      </c>
      <c r="X552" s="11" t="s">
        <v>8</v>
      </c>
      <c r="Y552" s="9" t="s">
        <v>117</v>
      </c>
      <c r="Z552" s="11" t="s">
        <v>9</v>
      </c>
      <c r="AA552" s="13">
        <v>265</v>
      </c>
      <c r="AB552" s="13">
        <v>1996.29</v>
      </c>
      <c r="AC552" s="13">
        <v>0</v>
      </c>
      <c r="AD552" s="13">
        <f t="shared" si="24"/>
        <v>2261.29</v>
      </c>
      <c r="AE552" s="13">
        <f t="shared" si="25"/>
        <v>2788.71</v>
      </c>
      <c r="AF552" s="14">
        <f t="shared" si="26"/>
        <v>0.55221980198019804</v>
      </c>
    </row>
    <row r="553" spans="1:32" ht="25.5" hidden="1">
      <c r="A553" s="3" t="s">
        <v>1280</v>
      </c>
      <c r="B553" s="29"/>
      <c r="C553" s="29" t="s">
        <v>79</v>
      </c>
      <c r="D553" s="5" t="s">
        <v>14</v>
      </c>
      <c r="E553" s="5" t="s">
        <v>17</v>
      </c>
      <c r="F553" s="101"/>
      <c r="G553" s="101"/>
      <c r="H553" s="15" t="s">
        <v>1281</v>
      </c>
      <c r="I553" s="16" t="s">
        <v>799</v>
      </c>
      <c r="J553" s="89"/>
      <c r="K553" s="89"/>
      <c r="L553" s="89"/>
      <c r="M553" s="89"/>
      <c r="N553" s="17" t="s">
        <v>1282</v>
      </c>
      <c r="O553" s="8">
        <v>359805</v>
      </c>
      <c r="P553" s="9"/>
      <c r="Q553" s="10">
        <v>43997</v>
      </c>
      <c r="R553" s="45"/>
      <c r="S553" s="45"/>
      <c r="T553" s="45"/>
      <c r="U553" s="11">
        <v>2020</v>
      </c>
      <c r="V553" s="12">
        <v>9</v>
      </c>
      <c r="W553" s="12">
        <v>30</v>
      </c>
      <c r="X553" s="11" t="s">
        <v>8</v>
      </c>
      <c r="Y553" s="9" t="s">
        <v>355</v>
      </c>
      <c r="Z553" s="11" t="s">
        <v>9</v>
      </c>
      <c r="AA553" s="13">
        <v>130525.69</v>
      </c>
      <c r="AB553" s="13">
        <v>47620.94</v>
      </c>
      <c r="AC553" s="13">
        <v>12170.22</v>
      </c>
      <c r="AD553" s="13">
        <f t="shared" si="24"/>
        <v>190316.85</v>
      </c>
      <c r="AE553" s="13">
        <f t="shared" si="25"/>
        <v>169488.15</v>
      </c>
      <c r="AF553" s="14">
        <f t="shared" si="26"/>
        <v>0.47105557176804103</v>
      </c>
    </row>
    <row r="554" spans="1:32" ht="25.5" hidden="1">
      <c r="A554" s="3" t="s">
        <v>1283</v>
      </c>
      <c r="B554" s="29"/>
      <c r="C554" s="29" t="s">
        <v>79</v>
      </c>
      <c r="D554" s="5" t="s">
        <v>54</v>
      </c>
      <c r="E554" s="5" t="s">
        <v>15</v>
      </c>
      <c r="F554" s="101"/>
      <c r="G554" s="101"/>
      <c r="H554" s="15" t="s">
        <v>1284</v>
      </c>
      <c r="I554" s="16" t="s">
        <v>1285</v>
      </c>
      <c r="J554" s="89"/>
      <c r="K554" s="89"/>
      <c r="L554" s="89"/>
      <c r="M554" s="89"/>
      <c r="N554" s="17"/>
      <c r="O554" s="8">
        <v>70075</v>
      </c>
      <c r="P554" s="9"/>
      <c r="Q554" s="10">
        <v>43994</v>
      </c>
      <c r="R554" s="45"/>
      <c r="S554" s="45"/>
      <c r="T554" s="45"/>
      <c r="U554" s="11">
        <v>2020</v>
      </c>
      <c r="V554" s="12">
        <v>9</v>
      </c>
      <c r="W554" s="12">
        <v>87</v>
      </c>
      <c r="X554" s="11" t="s">
        <v>8</v>
      </c>
      <c r="Y554" s="9" t="s">
        <v>491</v>
      </c>
      <c r="Z554" s="11" t="s">
        <v>9</v>
      </c>
      <c r="AA554" s="13">
        <v>24916.45</v>
      </c>
      <c r="AB554" s="13">
        <v>29155.18</v>
      </c>
      <c r="AC554" s="13">
        <v>2251.0100000000002</v>
      </c>
      <c r="AD554" s="13">
        <f t="shared" si="24"/>
        <v>56322.640000000007</v>
      </c>
      <c r="AE554" s="13">
        <f t="shared" si="25"/>
        <v>13752.359999999993</v>
      </c>
      <c r="AF554" s="14">
        <f t="shared" si="26"/>
        <v>0.19625201569746689</v>
      </c>
    </row>
    <row r="555" spans="1:32" ht="25.5" hidden="1">
      <c r="A555" s="48" t="s">
        <v>1286</v>
      </c>
      <c r="B555" s="49" t="s">
        <v>1287</v>
      </c>
      <c r="C555" s="29" t="s">
        <v>79</v>
      </c>
      <c r="D555" s="5" t="s">
        <v>14</v>
      </c>
      <c r="E555" s="5" t="s">
        <v>23</v>
      </c>
      <c r="F555" s="101"/>
      <c r="G555" s="101"/>
      <c r="H555" s="15" t="s">
        <v>1288</v>
      </c>
      <c r="I555" s="16" t="s">
        <v>1289</v>
      </c>
      <c r="J555" s="89"/>
      <c r="K555" s="89"/>
      <c r="L555" s="89"/>
      <c r="M555" s="89"/>
      <c r="N555" s="17"/>
      <c r="O555" s="8">
        <v>16125</v>
      </c>
      <c r="P555" s="9"/>
      <c r="Q555" s="10">
        <v>43994</v>
      </c>
      <c r="R555" s="45"/>
      <c r="S555" s="45"/>
      <c r="T555" s="45"/>
      <c r="U555" s="11">
        <v>2020</v>
      </c>
      <c r="V555" s="12">
        <v>7</v>
      </c>
      <c r="W555" s="12">
        <v>34</v>
      </c>
      <c r="X555" s="11" t="s">
        <v>8</v>
      </c>
      <c r="Y555" s="9" t="s">
        <v>117</v>
      </c>
      <c r="Z555" s="11" t="s">
        <v>9</v>
      </c>
      <c r="AA555" s="13">
        <v>2385</v>
      </c>
      <c r="AB555" s="13">
        <v>5886.92</v>
      </c>
      <c r="AC555" s="13">
        <v>0</v>
      </c>
      <c r="AD555" s="13">
        <f t="shared" si="24"/>
        <v>8271.92</v>
      </c>
      <c r="AE555" s="13">
        <f t="shared" si="25"/>
        <v>7853.08</v>
      </c>
      <c r="AF555" s="14">
        <f t="shared" si="26"/>
        <v>0.48701271317829459</v>
      </c>
    </row>
    <row r="556" spans="1:32" ht="25.5" hidden="1">
      <c r="A556" s="3" t="s">
        <v>1290</v>
      </c>
      <c r="B556" s="49" t="s">
        <v>1291</v>
      </c>
      <c r="C556" s="29" t="s">
        <v>79</v>
      </c>
      <c r="D556" s="5" t="s">
        <v>30</v>
      </c>
      <c r="E556" s="5" t="s">
        <v>15</v>
      </c>
      <c r="F556" s="101"/>
      <c r="G556" s="101"/>
      <c r="H556" s="15" t="s">
        <v>1292</v>
      </c>
      <c r="I556" s="16" t="s">
        <v>1293</v>
      </c>
      <c r="J556" s="89"/>
      <c r="K556" s="89"/>
      <c r="L556" s="89"/>
      <c r="M556" s="89"/>
      <c r="N556" s="17"/>
      <c r="O556" s="8">
        <v>46822.04</v>
      </c>
      <c r="P556" s="9"/>
      <c r="Q556" s="10">
        <v>43994</v>
      </c>
      <c r="R556" s="45"/>
      <c r="S556" s="45"/>
      <c r="T556" s="45"/>
      <c r="U556" s="11">
        <v>2020</v>
      </c>
      <c r="V556" s="12">
        <v>8</v>
      </c>
      <c r="W556" s="12">
        <v>38</v>
      </c>
      <c r="X556" s="11" t="s">
        <v>8</v>
      </c>
      <c r="Y556" s="9" t="s">
        <v>298</v>
      </c>
      <c r="Z556" s="11" t="s">
        <v>9</v>
      </c>
      <c r="AA556" s="13">
        <v>13463.62</v>
      </c>
      <c r="AB556" s="13">
        <v>25126.35</v>
      </c>
      <c r="AC556" s="13">
        <v>832.27</v>
      </c>
      <c r="AD556" s="13">
        <f t="shared" si="24"/>
        <v>39422.239999999998</v>
      </c>
      <c r="AE556" s="13">
        <f t="shared" si="25"/>
        <v>7399.8000000000029</v>
      </c>
      <c r="AF556" s="14">
        <f t="shared" si="26"/>
        <v>0.15804095678018307</v>
      </c>
    </row>
    <row r="557" spans="1:32" ht="12.75" hidden="1">
      <c r="A557" s="48" t="s">
        <v>1294</v>
      </c>
      <c r="B557" s="49" t="s">
        <v>1295</v>
      </c>
      <c r="C557" s="29" t="s">
        <v>79</v>
      </c>
      <c r="D557" s="5" t="s">
        <v>14</v>
      </c>
      <c r="E557" s="5" t="s">
        <v>27</v>
      </c>
      <c r="F557" s="101"/>
      <c r="G557" s="101"/>
      <c r="H557" s="15" t="s">
        <v>1296</v>
      </c>
      <c r="I557" s="16" t="s">
        <v>1297</v>
      </c>
      <c r="J557" s="89"/>
      <c r="K557" s="89"/>
      <c r="L557" s="89"/>
      <c r="M557" s="89"/>
      <c r="N557" s="17"/>
      <c r="O557" s="8">
        <v>320</v>
      </c>
      <c r="P557" s="9"/>
      <c r="Q557" s="10">
        <v>43993</v>
      </c>
      <c r="R557" s="45"/>
      <c r="S557" s="45"/>
      <c r="T557" s="45"/>
      <c r="U557" s="11">
        <v>2020</v>
      </c>
      <c r="V557" s="12">
        <v>6</v>
      </c>
      <c r="W557" s="12">
        <v>34</v>
      </c>
      <c r="X557" s="11" t="s">
        <v>8</v>
      </c>
      <c r="Y557" s="42"/>
      <c r="Z557" s="11" t="s">
        <v>9</v>
      </c>
      <c r="AA557" s="13">
        <v>0</v>
      </c>
      <c r="AB557" s="13">
        <v>272</v>
      </c>
      <c r="AC557" s="13">
        <v>0</v>
      </c>
      <c r="AD557" s="13">
        <f t="shared" si="24"/>
        <v>272</v>
      </c>
      <c r="AE557" s="13">
        <f t="shared" si="25"/>
        <v>48</v>
      </c>
      <c r="AF557" s="14">
        <f t="shared" si="26"/>
        <v>0.15</v>
      </c>
    </row>
    <row r="558" spans="1:32" ht="38.25" hidden="1">
      <c r="A558" s="3" t="s">
        <v>1298</v>
      </c>
      <c r="B558" s="49" t="s">
        <v>1299</v>
      </c>
      <c r="C558" s="29" t="s">
        <v>79</v>
      </c>
      <c r="D558" s="5" t="s">
        <v>36</v>
      </c>
      <c r="E558" s="5" t="s">
        <v>11</v>
      </c>
      <c r="F558" s="101"/>
      <c r="G558" s="101"/>
      <c r="H558" s="15" t="s">
        <v>1300</v>
      </c>
      <c r="I558" s="16" t="s">
        <v>1301</v>
      </c>
      <c r="J558" s="89"/>
      <c r="K558" s="89"/>
      <c r="L558" s="89"/>
      <c r="M558" s="89"/>
      <c r="N558" s="17" t="s">
        <v>1302</v>
      </c>
      <c r="O558" s="8">
        <v>22000</v>
      </c>
      <c r="P558" s="9"/>
      <c r="Q558" s="10">
        <v>43986</v>
      </c>
      <c r="R558" s="45"/>
      <c r="S558" s="45"/>
      <c r="T558" s="45"/>
      <c r="U558" s="11">
        <v>2020</v>
      </c>
      <c r="V558" s="12">
        <v>10</v>
      </c>
      <c r="W558" s="12">
        <v>31</v>
      </c>
      <c r="X558" s="11" t="s">
        <v>8</v>
      </c>
      <c r="Y558" s="9" t="s">
        <v>760</v>
      </c>
      <c r="Z558" s="11" t="s">
        <v>9</v>
      </c>
      <c r="AA558" s="13">
        <v>5954</v>
      </c>
      <c r="AB558" s="13">
        <v>6369.82</v>
      </c>
      <c r="AC558" s="13">
        <v>0</v>
      </c>
      <c r="AD558" s="13">
        <f t="shared" si="24"/>
        <v>12323.82</v>
      </c>
      <c r="AE558" s="13">
        <f t="shared" si="25"/>
        <v>9676.18</v>
      </c>
      <c r="AF558" s="14">
        <f t="shared" si="26"/>
        <v>0.43982636363636363</v>
      </c>
    </row>
    <row r="559" spans="1:32" ht="12.75">
      <c r="A559" s="3"/>
      <c r="B559" s="29"/>
      <c r="C559" s="29" t="s">
        <v>5</v>
      </c>
      <c r="D559" s="5" t="s">
        <v>54</v>
      </c>
      <c r="E559" s="125" t="s">
        <v>31</v>
      </c>
      <c r="F559" s="101"/>
      <c r="G559" s="101"/>
      <c r="H559" s="15"/>
      <c r="I559" s="16"/>
      <c r="J559" s="89"/>
      <c r="K559" s="89"/>
      <c r="L559" s="89"/>
      <c r="M559" s="119" t="s">
        <v>12544</v>
      </c>
      <c r="N559" s="103"/>
      <c r="O559" s="8"/>
      <c r="P559" s="9"/>
      <c r="Q559" s="10"/>
      <c r="R559" s="45"/>
      <c r="S559" s="123"/>
      <c r="T559" s="45"/>
      <c r="U559" s="11"/>
      <c r="V559" s="12"/>
      <c r="W559" s="12"/>
      <c r="X559" s="11"/>
      <c r="Y559" s="42"/>
      <c r="Z559" s="11"/>
      <c r="AA559" s="13"/>
      <c r="AB559" s="13"/>
      <c r="AC559" s="13"/>
      <c r="AD559" s="13"/>
      <c r="AE559" s="13"/>
      <c r="AF559" s="14"/>
    </row>
    <row r="560" spans="1:32" ht="38.25" hidden="1">
      <c r="A560" s="3" t="s">
        <v>1304</v>
      </c>
      <c r="B560" s="49" t="s">
        <v>1305</v>
      </c>
      <c r="C560" s="29" t="s">
        <v>79</v>
      </c>
      <c r="D560" s="5" t="s">
        <v>14</v>
      </c>
      <c r="E560" s="5" t="s">
        <v>15</v>
      </c>
      <c r="F560" s="101"/>
      <c r="G560" s="101"/>
      <c r="H560" s="15" t="s">
        <v>545</v>
      </c>
      <c r="I560" s="16" t="s">
        <v>1306</v>
      </c>
      <c r="J560" s="89"/>
      <c r="K560" s="89"/>
      <c r="L560" s="89"/>
      <c r="M560" s="89"/>
      <c r="N560" s="17" t="s">
        <v>1307</v>
      </c>
      <c r="O560" s="8">
        <v>110592</v>
      </c>
      <c r="P560" s="9" t="s">
        <v>1308</v>
      </c>
      <c r="Q560" s="10">
        <v>43992</v>
      </c>
      <c r="R560" s="45"/>
      <c r="S560" s="45"/>
      <c r="T560" s="45"/>
      <c r="U560" s="11">
        <v>2020</v>
      </c>
      <c r="V560" s="12">
        <v>10</v>
      </c>
      <c r="W560" s="12">
        <v>34</v>
      </c>
      <c r="X560" s="11" t="s">
        <v>8</v>
      </c>
      <c r="Y560" s="9" t="s">
        <v>491</v>
      </c>
      <c r="Z560" s="11" t="s">
        <v>9</v>
      </c>
      <c r="AA560" s="13">
        <v>17910.2</v>
      </c>
      <c r="AB560" s="13">
        <v>50906.09</v>
      </c>
      <c r="AC560" s="13">
        <v>5186.46</v>
      </c>
      <c r="AD560" s="13">
        <f t="shared" si="24"/>
        <v>74002.75</v>
      </c>
      <c r="AE560" s="13">
        <f t="shared" si="25"/>
        <v>36589.25</v>
      </c>
      <c r="AF560" s="14">
        <f t="shared" si="26"/>
        <v>0.33084897641782407</v>
      </c>
    </row>
    <row r="561" spans="1:32" ht="25.5" hidden="1">
      <c r="A561" s="48" t="s">
        <v>1309</v>
      </c>
      <c r="B561" s="49" t="s">
        <v>1310</v>
      </c>
      <c r="C561" s="29" t="s">
        <v>79</v>
      </c>
      <c r="D561" s="5" t="s">
        <v>12</v>
      </c>
      <c r="E561" s="5" t="s">
        <v>13</v>
      </c>
      <c r="F561" s="101"/>
      <c r="G561" s="101"/>
      <c r="H561" s="15" t="s">
        <v>85</v>
      </c>
      <c r="I561" s="16" t="s">
        <v>265</v>
      </c>
      <c r="J561" s="89"/>
      <c r="K561" s="89"/>
      <c r="L561" s="89"/>
      <c r="M561" s="89"/>
      <c r="N561" s="17" t="s">
        <v>1311</v>
      </c>
      <c r="O561" s="8">
        <v>4627.3999999999996</v>
      </c>
      <c r="P561" s="9"/>
      <c r="Q561" s="10">
        <v>43991</v>
      </c>
      <c r="R561" s="45"/>
      <c r="S561" s="45"/>
      <c r="T561" s="45"/>
      <c r="U561" s="11">
        <v>2020</v>
      </c>
      <c r="V561" s="12">
        <v>7</v>
      </c>
      <c r="W561" s="12">
        <v>84</v>
      </c>
      <c r="X561" s="11" t="s">
        <v>8</v>
      </c>
      <c r="Y561" s="9" t="s">
        <v>1312</v>
      </c>
      <c r="Z561" s="11" t="s">
        <v>9</v>
      </c>
      <c r="AA561" s="13">
        <v>1630</v>
      </c>
      <c r="AB561" s="13">
        <v>621.29999999999995</v>
      </c>
      <c r="AC561" s="13">
        <v>0</v>
      </c>
      <c r="AD561" s="13">
        <f t="shared" si="24"/>
        <v>2251.3000000000002</v>
      </c>
      <c r="AE561" s="13">
        <f t="shared" si="25"/>
        <v>2376.0999999999995</v>
      </c>
      <c r="AF561" s="14">
        <f t="shared" si="26"/>
        <v>0.51348489432510691</v>
      </c>
    </row>
    <row r="562" spans="1:32" ht="25.5" hidden="1">
      <c r="A562" s="3" t="s">
        <v>1313</v>
      </c>
      <c r="B562" s="49" t="s">
        <v>1314</v>
      </c>
      <c r="C562" s="29" t="s">
        <v>79</v>
      </c>
      <c r="D562" s="5" t="s">
        <v>30</v>
      </c>
      <c r="E562" s="5" t="s">
        <v>13</v>
      </c>
      <c r="F562" s="101"/>
      <c r="G562" s="101"/>
      <c r="H562" s="15" t="s">
        <v>1315</v>
      </c>
      <c r="I562" s="16" t="s">
        <v>1316</v>
      </c>
      <c r="J562" s="89"/>
      <c r="K562" s="89"/>
      <c r="L562" s="89"/>
      <c r="M562" s="89"/>
      <c r="N562" s="17"/>
      <c r="O562" s="8">
        <v>5755.4</v>
      </c>
      <c r="P562" s="9"/>
      <c r="Q562" s="10">
        <v>43991</v>
      </c>
      <c r="R562" s="45"/>
      <c r="S562" s="45"/>
      <c r="T562" s="45"/>
      <c r="U562" s="11">
        <v>2020</v>
      </c>
      <c r="V562" s="12">
        <v>8</v>
      </c>
      <c r="W562" s="12">
        <v>26</v>
      </c>
      <c r="X562" s="11" t="s">
        <v>8</v>
      </c>
      <c r="Y562" s="9" t="s">
        <v>200</v>
      </c>
      <c r="Z562" s="11" t="s">
        <v>9</v>
      </c>
      <c r="AA562" s="13">
        <v>3401</v>
      </c>
      <c r="AB562" s="13">
        <v>1012.7</v>
      </c>
      <c r="AC562" s="13">
        <v>508.27</v>
      </c>
      <c r="AD562" s="13">
        <f t="shared" si="24"/>
        <v>4921.9699999999993</v>
      </c>
      <c r="AE562" s="13">
        <f t="shared" si="25"/>
        <v>833.43000000000029</v>
      </c>
      <c r="AF562" s="14">
        <f t="shared" si="26"/>
        <v>0.14480835389373464</v>
      </c>
    </row>
    <row r="563" spans="1:32" ht="25.5" hidden="1">
      <c r="A563" s="48" t="s">
        <v>1317</v>
      </c>
      <c r="B563" s="49" t="s">
        <v>1318</v>
      </c>
      <c r="C563" s="29" t="s">
        <v>79</v>
      </c>
      <c r="D563" s="5" t="s">
        <v>25</v>
      </c>
      <c r="E563" s="5" t="s">
        <v>20</v>
      </c>
      <c r="F563" s="101"/>
      <c r="G563" s="101"/>
      <c r="H563" s="15" t="s">
        <v>1319</v>
      </c>
      <c r="I563" s="16" t="s">
        <v>1320</v>
      </c>
      <c r="J563" s="89"/>
      <c r="K563" s="89"/>
      <c r="L563" s="89"/>
      <c r="M563" s="89"/>
      <c r="N563" s="17"/>
      <c r="O563" s="8">
        <v>204</v>
      </c>
      <c r="P563" s="9"/>
      <c r="Q563" s="10">
        <v>43991</v>
      </c>
      <c r="R563" s="45"/>
      <c r="S563" s="45"/>
      <c r="T563" s="45"/>
      <c r="U563" s="11">
        <v>2020</v>
      </c>
      <c r="V563" s="12">
        <v>7</v>
      </c>
      <c r="W563" s="12">
        <v>69</v>
      </c>
      <c r="X563" s="11" t="s">
        <v>8</v>
      </c>
      <c r="Y563" s="42"/>
      <c r="Z563" s="11" t="s">
        <v>9</v>
      </c>
      <c r="AA563" s="13">
        <v>0</v>
      </c>
      <c r="AB563" s="13">
        <v>138.75</v>
      </c>
      <c r="AC563" s="13">
        <v>0</v>
      </c>
      <c r="AD563" s="13">
        <f t="shared" si="24"/>
        <v>138.75</v>
      </c>
      <c r="AE563" s="13">
        <f t="shared" si="25"/>
        <v>65.25</v>
      </c>
      <c r="AF563" s="14">
        <f t="shared" si="26"/>
        <v>0.31985294117647056</v>
      </c>
    </row>
    <row r="564" spans="1:32" ht="25.5" hidden="1">
      <c r="A564" s="48" t="s">
        <v>1321</v>
      </c>
      <c r="B564" s="49" t="s">
        <v>1322</v>
      </c>
      <c r="C564" s="29" t="s">
        <v>79</v>
      </c>
      <c r="D564" s="5" t="s">
        <v>10</v>
      </c>
      <c r="E564" s="5" t="s">
        <v>13</v>
      </c>
      <c r="F564" s="101"/>
      <c r="G564" s="101"/>
      <c r="H564" s="15" t="s">
        <v>1323</v>
      </c>
      <c r="I564" s="16" t="s">
        <v>1324</v>
      </c>
      <c r="J564" s="89"/>
      <c r="K564" s="89"/>
      <c r="L564" s="89"/>
      <c r="M564" s="89"/>
      <c r="N564" s="17"/>
      <c r="O564" s="8">
        <v>1011.2</v>
      </c>
      <c r="P564" s="9"/>
      <c r="Q564" s="10">
        <v>43987</v>
      </c>
      <c r="R564" s="45"/>
      <c r="S564" s="45"/>
      <c r="T564" s="45"/>
      <c r="U564" s="11">
        <v>2020</v>
      </c>
      <c r="V564" s="12">
        <v>6</v>
      </c>
      <c r="W564" s="12">
        <v>40</v>
      </c>
      <c r="X564" s="11" t="s">
        <v>8</v>
      </c>
      <c r="Y564" s="9" t="s">
        <v>592</v>
      </c>
      <c r="Z564" s="11" t="s">
        <v>9</v>
      </c>
      <c r="AA564" s="13">
        <v>1060</v>
      </c>
      <c r="AB564" s="13">
        <v>0</v>
      </c>
      <c r="AC564" s="13">
        <v>196.42</v>
      </c>
      <c r="AD564" s="13">
        <f t="shared" si="24"/>
        <v>1256.42</v>
      </c>
      <c r="AE564" s="13">
        <f t="shared" si="25"/>
        <v>-245.22000000000003</v>
      </c>
      <c r="AF564" s="14">
        <f t="shared" si="26"/>
        <v>-0.24250395569620256</v>
      </c>
    </row>
    <row r="565" spans="1:32" ht="25.5" hidden="1">
      <c r="A565" s="3" t="s">
        <v>1325</v>
      </c>
      <c r="B565" s="29"/>
      <c r="C565" s="29" t="s">
        <v>79</v>
      </c>
      <c r="D565" s="5" t="s">
        <v>40</v>
      </c>
      <c r="E565" s="5" t="s">
        <v>7</v>
      </c>
      <c r="F565" s="101"/>
      <c r="G565" s="101"/>
      <c r="H565" s="15" t="s">
        <v>1326</v>
      </c>
      <c r="I565" s="16" t="s">
        <v>1327</v>
      </c>
      <c r="J565" s="89"/>
      <c r="K565" s="89"/>
      <c r="L565" s="89"/>
      <c r="M565" s="89"/>
      <c r="N565" s="17"/>
      <c r="O565" s="8">
        <v>33402</v>
      </c>
      <c r="P565" s="9"/>
      <c r="Q565" s="10">
        <v>43986</v>
      </c>
      <c r="R565" s="45"/>
      <c r="S565" s="45"/>
      <c r="T565" s="45"/>
      <c r="U565" s="11">
        <v>2020</v>
      </c>
      <c r="V565" s="12">
        <v>9</v>
      </c>
      <c r="W565" s="12">
        <v>11</v>
      </c>
      <c r="X565" s="11" t="s">
        <v>8</v>
      </c>
      <c r="Y565" s="9" t="s">
        <v>108</v>
      </c>
      <c r="Z565" s="11" t="s">
        <v>9</v>
      </c>
      <c r="AA565" s="13">
        <v>10095</v>
      </c>
      <c r="AB565" s="13">
        <v>9521.6200000000008</v>
      </c>
      <c r="AC565" s="13">
        <v>0</v>
      </c>
      <c r="AD565" s="13">
        <f t="shared" si="24"/>
        <v>19616.620000000003</v>
      </c>
      <c r="AE565" s="13">
        <f t="shared" si="25"/>
        <v>13785.379999999997</v>
      </c>
      <c r="AF565" s="14">
        <f t="shared" si="26"/>
        <v>0.41271121489731144</v>
      </c>
    </row>
    <row r="566" spans="1:32" ht="25.5" hidden="1">
      <c r="A566" s="48" t="s">
        <v>1328</v>
      </c>
      <c r="B566" s="49" t="s">
        <v>1329</v>
      </c>
      <c r="C566" s="29" t="s">
        <v>79</v>
      </c>
      <c r="D566" s="5" t="s">
        <v>36</v>
      </c>
      <c r="E566" s="5" t="s">
        <v>23</v>
      </c>
      <c r="F566" s="101"/>
      <c r="G566" s="101"/>
      <c r="H566" s="15" t="s">
        <v>1005</v>
      </c>
      <c r="I566" s="16" t="s">
        <v>1006</v>
      </c>
      <c r="J566" s="89"/>
      <c r="K566" s="89"/>
      <c r="L566" s="89"/>
      <c r="M566" s="89"/>
      <c r="N566" s="17"/>
      <c r="O566" s="8">
        <v>23282.07</v>
      </c>
      <c r="P566" s="9"/>
      <c r="Q566" s="10">
        <v>43986</v>
      </c>
      <c r="R566" s="45"/>
      <c r="S566" s="45"/>
      <c r="T566" s="45"/>
      <c r="U566" s="11">
        <v>2020</v>
      </c>
      <c r="V566" s="12">
        <v>7</v>
      </c>
      <c r="W566" s="12">
        <v>31</v>
      </c>
      <c r="X566" s="11" t="s">
        <v>8</v>
      </c>
      <c r="Y566" s="9" t="s">
        <v>121</v>
      </c>
      <c r="Z566" s="11" t="s">
        <v>9</v>
      </c>
      <c r="AA566" s="13">
        <v>8930</v>
      </c>
      <c r="AB566" s="13">
        <v>8159.59</v>
      </c>
      <c r="AC566" s="13">
        <v>1665.37</v>
      </c>
      <c r="AD566" s="13">
        <f t="shared" si="24"/>
        <v>18754.96</v>
      </c>
      <c r="AE566" s="13">
        <f t="shared" si="25"/>
        <v>4527.1100000000006</v>
      </c>
      <c r="AF566" s="14">
        <f t="shared" si="26"/>
        <v>0.19444619829765999</v>
      </c>
    </row>
    <row r="567" spans="1:32" ht="25.5" hidden="1">
      <c r="A567" s="3" t="s">
        <v>1330</v>
      </c>
      <c r="B567" s="49" t="s">
        <v>1331</v>
      </c>
      <c r="C567" s="29" t="s">
        <v>79</v>
      </c>
      <c r="D567" s="5" t="s">
        <v>25</v>
      </c>
      <c r="E567" s="5" t="s">
        <v>23</v>
      </c>
      <c r="F567" s="101"/>
      <c r="G567" s="101"/>
      <c r="H567" s="15" t="s">
        <v>1332</v>
      </c>
      <c r="I567" s="16" t="s">
        <v>1333</v>
      </c>
      <c r="J567" s="89"/>
      <c r="K567" s="89"/>
      <c r="L567" s="89"/>
      <c r="M567" s="89"/>
      <c r="N567" s="17"/>
      <c r="O567" s="8">
        <v>3000</v>
      </c>
      <c r="P567" s="9"/>
      <c r="Q567" s="10">
        <v>43986</v>
      </c>
      <c r="R567" s="45"/>
      <c r="S567" s="45"/>
      <c r="T567" s="45"/>
      <c r="U567" s="11">
        <v>2020</v>
      </c>
      <c r="V567" s="12">
        <v>8</v>
      </c>
      <c r="W567" s="12">
        <v>71</v>
      </c>
      <c r="X567" s="11" t="s">
        <v>245</v>
      </c>
      <c r="Y567" s="9" t="s">
        <v>121</v>
      </c>
      <c r="Z567" s="11" t="s">
        <v>9</v>
      </c>
      <c r="AA567" s="13">
        <v>0</v>
      </c>
      <c r="AB567" s="13">
        <v>0</v>
      </c>
      <c r="AC567" s="13">
        <v>0</v>
      </c>
      <c r="AD567" s="13">
        <f t="shared" si="24"/>
        <v>0</v>
      </c>
      <c r="AE567" s="13">
        <f t="shared" si="25"/>
        <v>3000</v>
      </c>
      <c r="AF567" s="14">
        <f t="shared" si="26"/>
        <v>1</v>
      </c>
    </row>
    <row r="568" spans="1:32" ht="25.5" hidden="1">
      <c r="A568" s="3" t="s">
        <v>1330</v>
      </c>
      <c r="B568" s="49" t="s">
        <v>1331</v>
      </c>
      <c r="C568" s="29" t="s">
        <v>79</v>
      </c>
      <c r="D568" s="5" t="s">
        <v>25</v>
      </c>
      <c r="E568" s="5" t="s">
        <v>23</v>
      </c>
      <c r="F568" s="101"/>
      <c r="G568" s="101"/>
      <c r="H568" s="15" t="s">
        <v>1332</v>
      </c>
      <c r="I568" s="16" t="s">
        <v>1333</v>
      </c>
      <c r="J568" s="89"/>
      <c r="K568" s="89"/>
      <c r="L568" s="89"/>
      <c r="M568" s="89"/>
      <c r="N568" s="17"/>
      <c r="O568" s="8">
        <v>16000</v>
      </c>
      <c r="P568" s="9"/>
      <c r="Q568" s="10">
        <v>43986</v>
      </c>
      <c r="R568" s="45"/>
      <c r="S568" s="45"/>
      <c r="T568" s="45"/>
      <c r="U568" s="11">
        <v>2020</v>
      </c>
      <c r="V568" s="12">
        <v>8</v>
      </c>
      <c r="W568" s="12">
        <v>71</v>
      </c>
      <c r="X568" s="11" t="s">
        <v>8</v>
      </c>
      <c r="Y568" s="9" t="s">
        <v>121</v>
      </c>
      <c r="Z568" s="11" t="s">
        <v>9</v>
      </c>
      <c r="AA568" s="13">
        <v>6360</v>
      </c>
      <c r="AB568" s="13">
        <v>7517.9</v>
      </c>
      <c r="AC568" s="13">
        <v>1089.69</v>
      </c>
      <c r="AD568" s="13">
        <f t="shared" si="24"/>
        <v>14967.59</v>
      </c>
      <c r="AE568" s="13">
        <f t="shared" si="25"/>
        <v>1032.4099999999999</v>
      </c>
      <c r="AF568" s="14">
        <f t="shared" si="26"/>
        <v>6.4525624999999989E-2</v>
      </c>
    </row>
    <row r="569" spans="1:32" ht="25.5" hidden="1">
      <c r="A569" s="48" t="s">
        <v>1334</v>
      </c>
      <c r="B569" s="49" t="s">
        <v>1335</v>
      </c>
      <c r="C569" s="29" t="s">
        <v>79</v>
      </c>
      <c r="D569" s="5" t="s">
        <v>14</v>
      </c>
      <c r="E569" s="5" t="s">
        <v>11</v>
      </c>
      <c r="F569" s="101"/>
      <c r="G569" s="101"/>
      <c r="H569" s="15" t="s">
        <v>1228</v>
      </c>
      <c r="I569" s="16" t="s">
        <v>1229</v>
      </c>
      <c r="J569" s="89"/>
      <c r="K569" s="89"/>
      <c r="L569" s="89"/>
      <c r="M569" s="89"/>
      <c r="N569" s="17"/>
      <c r="O569" s="8">
        <v>2750</v>
      </c>
      <c r="P569" s="9"/>
      <c r="Q569" s="10">
        <v>43984</v>
      </c>
      <c r="R569" s="45"/>
      <c r="S569" s="45"/>
      <c r="T569" s="45"/>
      <c r="U569" s="11">
        <v>2020</v>
      </c>
      <c r="V569" s="12">
        <v>6</v>
      </c>
      <c r="W569" s="12">
        <v>34</v>
      </c>
      <c r="X569" s="11" t="s">
        <v>8</v>
      </c>
      <c r="Y569" s="9" t="s">
        <v>94</v>
      </c>
      <c r="Z569" s="11" t="s">
        <v>9</v>
      </c>
      <c r="AA569" s="13">
        <v>500</v>
      </c>
      <c r="AB569" s="13">
        <v>430</v>
      </c>
      <c r="AC569" s="13">
        <v>119.59</v>
      </c>
      <c r="AD569" s="13">
        <f t="shared" si="24"/>
        <v>1049.5899999999999</v>
      </c>
      <c r="AE569" s="13">
        <f t="shared" si="25"/>
        <v>1700.41</v>
      </c>
      <c r="AF569" s="14">
        <f t="shared" si="26"/>
        <v>0.61833090909090915</v>
      </c>
    </row>
    <row r="570" spans="1:32" ht="25.5" hidden="1">
      <c r="A570" s="48" t="s">
        <v>1336</v>
      </c>
      <c r="B570" s="49" t="s">
        <v>1337</v>
      </c>
      <c r="C570" s="29" t="s">
        <v>79</v>
      </c>
      <c r="D570" s="5" t="s">
        <v>14</v>
      </c>
      <c r="E570" s="5" t="s">
        <v>27</v>
      </c>
      <c r="F570" s="101"/>
      <c r="G570" s="101"/>
      <c r="H570" s="15" t="s">
        <v>1338</v>
      </c>
      <c r="I570" s="16" t="s">
        <v>389</v>
      </c>
      <c r="J570" s="89"/>
      <c r="K570" s="89"/>
      <c r="L570" s="89"/>
      <c r="M570" s="89"/>
      <c r="N570" s="17"/>
      <c r="O570" s="8">
        <v>4270</v>
      </c>
      <c r="P570" s="9" t="s">
        <v>1339</v>
      </c>
      <c r="Q570" s="10">
        <v>43984</v>
      </c>
      <c r="R570" s="45"/>
      <c r="S570" s="45"/>
      <c r="T570" s="45"/>
      <c r="U570" s="11">
        <v>2020</v>
      </c>
      <c r="V570" s="12">
        <v>6</v>
      </c>
      <c r="W570" s="12">
        <v>34</v>
      </c>
      <c r="X570" s="11" t="s">
        <v>8</v>
      </c>
      <c r="Y570" s="9" t="s">
        <v>375</v>
      </c>
      <c r="Z570" s="11" t="s">
        <v>9</v>
      </c>
      <c r="AA570" s="13">
        <v>1836.24</v>
      </c>
      <c r="AB570" s="13">
        <v>1211.19</v>
      </c>
      <c r="AC570" s="13">
        <v>0</v>
      </c>
      <c r="AD570" s="13">
        <f t="shared" si="24"/>
        <v>3047.4300000000003</v>
      </c>
      <c r="AE570" s="13">
        <f t="shared" si="25"/>
        <v>1222.5699999999997</v>
      </c>
      <c r="AF570" s="14">
        <f t="shared" si="26"/>
        <v>0.2863161592505854</v>
      </c>
    </row>
    <row r="571" spans="1:32" ht="12.75" hidden="1">
      <c r="A571" s="48" t="s">
        <v>1340</v>
      </c>
      <c r="B571" s="49" t="s">
        <v>1341</v>
      </c>
      <c r="C571" s="29" t="s">
        <v>79</v>
      </c>
      <c r="D571" s="5" t="s">
        <v>14</v>
      </c>
      <c r="E571" s="5" t="s">
        <v>27</v>
      </c>
      <c r="F571" s="101"/>
      <c r="G571" s="101"/>
      <c r="H571" s="15" t="s">
        <v>1342</v>
      </c>
      <c r="I571" s="16" t="s">
        <v>1343</v>
      </c>
      <c r="J571" s="89"/>
      <c r="K571" s="89"/>
      <c r="L571" s="89"/>
      <c r="M571" s="89"/>
      <c r="N571" s="17"/>
      <c r="O571" s="8">
        <v>666.67</v>
      </c>
      <c r="P571" s="9"/>
      <c r="Q571" s="10">
        <v>43980</v>
      </c>
      <c r="R571" s="45"/>
      <c r="S571" s="45"/>
      <c r="T571" s="45"/>
      <c r="U571" s="11">
        <v>2020</v>
      </c>
      <c r="V571" s="12">
        <v>6</v>
      </c>
      <c r="W571" s="12">
        <v>34</v>
      </c>
      <c r="X571" s="11" t="s">
        <v>8</v>
      </c>
      <c r="Y571" s="42"/>
      <c r="Z571" s="11" t="s">
        <v>9</v>
      </c>
      <c r="AA571" s="13">
        <v>0</v>
      </c>
      <c r="AB571" s="13">
        <v>442</v>
      </c>
      <c r="AC571" s="13">
        <v>0</v>
      </c>
      <c r="AD571" s="13">
        <f t="shared" si="24"/>
        <v>442</v>
      </c>
      <c r="AE571" s="13">
        <f t="shared" si="25"/>
        <v>224.66999999999996</v>
      </c>
      <c r="AF571" s="14">
        <f t="shared" si="26"/>
        <v>0.33700331498342506</v>
      </c>
    </row>
    <row r="572" spans="1:32" ht="38.25" hidden="1">
      <c r="A572" s="3" t="s">
        <v>1344</v>
      </c>
      <c r="B572" s="4" t="s">
        <v>1345</v>
      </c>
      <c r="C572" s="5" t="s">
        <v>79</v>
      </c>
      <c r="D572" s="5" t="s">
        <v>30</v>
      </c>
      <c r="E572" s="5" t="s">
        <v>26</v>
      </c>
      <c r="F572" s="101"/>
      <c r="G572" s="101"/>
      <c r="H572" s="15" t="s">
        <v>1346</v>
      </c>
      <c r="I572" s="16" t="s">
        <v>1347</v>
      </c>
      <c r="J572" s="89"/>
      <c r="K572" s="89"/>
      <c r="L572" s="89"/>
      <c r="M572" s="89"/>
      <c r="N572" s="17"/>
      <c r="O572" s="8">
        <v>7139.72</v>
      </c>
      <c r="P572" s="9"/>
      <c r="Q572" s="10">
        <v>43979</v>
      </c>
      <c r="R572" s="45"/>
      <c r="S572" s="45"/>
      <c r="T572" s="45"/>
      <c r="U572" s="11">
        <v>2020</v>
      </c>
      <c r="V572" s="12">
        <v>8</v>
      </c>
      <c r="W572" s="12">
        <v>73</v>
      </c>
      <c r="X572" s="11" t="s">
        <v>8</v>
      </c>
      <c r="Y572" s="9" t="s">
        <v>668</v>
      </c>
      <c r="Z572" s="11" t="s">
        <v>9</v>
      </c>
      <c r="AA572" s="13">
        <v>3670</v>
      </c>
      <c r="AB572" s="13">
        <v>141.6</v>
      </c>
      <c r="AC572" s="13">
        <v>0</v>
      </c>
      <c r="AD572" s="13">
        <f t="shared" si="24"/>
        <v>3811.6</v>
      </c>
      <c r="AE572" s="13">
        <f t="shared" si="25"/>
        <v>3328.1200000000003</v>
      </c>
      <c r="AF572" s="14">
        <f t="shared" si="26"/>
        <v>0.46614152935969483</v>
      </c>
    </row>
    <row r="573" spans="1:32" ht="12.75">
      <c r="A573" s="3"/>
      <c r="B573" s="49" t="s">
        <v>1349</v>
      </c>
      <c r="C573" s="29" t="s">
        <v>5</v>
      </c>
      <c r="D573" s="5" t="s">
        <v>12</v>
      </c>
      <c r="E573" s="125" t="s">
        <v>7</v>
      </c>
      <c r="F573" s="101"/>
      <c r="G573" s="101"/>
      <c r="H573" s="15"/>
      <c r="I573" s="16"/>
      <c r="J573" s="89"/>
      <c r="K573" s="89"/>
      <c r="L573" s="89"/>
      <c r="M573" s="119" t="s">
        <v>12544</v>
      </c>
      <c r="N573" s="103"/>
      <c r="O573" s="8"/>
      <c r="P573" s="9"/>
      <c r="Q573" s="10"/>
      <c r="R573" s="45"/>
      <c r="S573" s="123"/>
      <c r="T573" s="45"/>
      <c r="U573" s="11"/>
      <c r="V573" s="12"/>
      <c r="W573" s="12"/>
      <c r="X573" s="11"/>
      <c r="Y573" s="42"/>
      <c r="Z573" s="11"/>
      <c r="AA573" s="13"/>
      <c r="AB573" s="13"/>
      <c r="AC573" s="13"/>
      <c r="AD573" s="13"/>
      <c r="AE573" s="13"/>
      <c r="AF573" s="14"/>
    </row>
    <row r="574" spans="1:32" ht="25.5" hidden="1">
      <c r="A574" s="3" t="s">
        <v>1348</v>
      </c>
      <c r="B574" s="3" t="s">
        <v>1348</v>
      </c>
      <c r="C574" s="29" t="s">
        <v>79</v>
      </c>
      <c r="D574" s="5" t="s">
        <v>12</v>
      </c>
      <c r="E574" s="5" t="s">
        <v>7</v>
      </c>
      <c r="F574" s="101"/>
      <c r="G574" s="101"/>
      <c r="H574" s="15" t="s">
        <v>1350</v>
      </c>
      <c r="I574" s="16" t="s">
        <v>1351</v>
      </c>
      <c r="J574" s="89"/>
      <c r="K574" s="89"/>
      <c r="L574" s="89"/>
      <c r="M574" s="89"/>
      <c r="N574" s="17" t="s">
        <v>1352</v>
      </c>
      <c r="O574" s="8">
        <v>10604</v>
      </c>
      <c r="P574" s="9"/>
      <c r="Q574" s="10">
        <v>44021</v>
      </c>
      <c r="R574" s="45"/>
      <c r="S574" s="45"/>
      <c r="T574" s="45"/>
      <c r="U574" s="11">
        <v>2020</v>
      </c>
      <c r="V574" s="12">
        <v>8</v>
      </c>
      <c r="W574" s="12">
        <v>13</v>
      </c>
      <c r="X574" s="11" t="s">
        <v>8</v>
      </c>
      <c r="Y574" s="9" t="s">
        <v>783</v>
      </c>
      <c r="Z574" s="11" t="s">
        <v>9</v>
      </c>
      <c r="AA574" s="13">
        <v>2650</v>
      </c>
      <c r="AB574" s="13">
        <v>1640.6</v>
      </c>
      <c r="AC574" s="13">
        <v>0</v>
      </c>
      <c r="AD574" s="13">
        <f t="shared" si="24"/>
        <v>4290.6000000000004</v>
      </c>
      <c r="AE574" s="13">
        <f t="shared" si="25"/>
        <v>6313.4</v>
      </c>
      <c r="AF574" s="14">
        <f t="shared" si="26"/>
        <v>0.59537910222557522</v>
      </c>
    </row>
    <row r="575" spans="1:32" ht="25.5" hidden="1">
      <c r="A575" s="3" t="s">
        <v>1353</v>
      </c>
      <c r="B575" s="4" t="s">
        <v>1354</v>
      </c>
      <c r="C575" s="5" t="s">
        <v>79</v>
      </c>
      <c r="D575" s="5" t="s">
        <v>14</v>
      </c>
      <c r="E575" s="5" t="s">
        <v>13</v>
      </c>
      <c r="F575" s="101"/>
      <c r="G575" s="101"/>
      <c r="H575" s="15" t="s">
        <v>85</v>
      </c>
      <c r="I575" s="16" t="s">
        <v>265</v>
      </c>
      <c r="J575" s="89"/>
      <c r="K575" s="89"/>
      <c r="L575" s="89"/>
      <c r="M575" s="89"/>
      <c r="N575" s="17" t="s">
        <v>1355</v>
      </c>
      <c r="O575" s="8">
        <v>6162.8</v>
      </c>
      <c r="P575" s="9"/>
      <c r="Q575" s="10">
        <v>43979</v>
      </c>
      <c r="R575" s="45"/>
      <c r="S575" s="45"/>
      <c r="T575" s="45"/>
      <c r="U575" s="11">
        <v>2020</v>
      </c>
      <c r="V575" s="12">
        <v>9</v>
      </c>
      <c r="W575" s="12">
        <v>17</v>
      </c>
      <c r="X575" s="11" t="s">
        <v>8</v>
      </c>
      <c r="Y575" s="9" t="s">
        <v>284</v>
      </c>
      <c r="Z575" s="11" t="s">
        <v>9</v>
      </c>
      <c r="AA575" s="13">
        <v>3160</v>
      </c>
      <c r="AB575" s="13">
        <v>1573.08</v>
      </c>
      <c r="AC575" s="13">
        <v>0</v>
      </c>
      <c r="AD575" s="13">
        <f t="shared" si="24"/>
        <v>4733.08</v>
      </c>
      <c r="AE575" s="13">
        <f t="shared" si="25"/>
        <v>1429.7200000000003</v>
      </c>
      <c r="AF575" s="14">
        <f t="shared" si="26"/>
        <v>0.2319919517102616</v>
      </c>
    </row>
    <row r="576" spans="1:32" ht="38.25" hidden="1">
      <c r="A576" s="48" t="s">
        <v>1356</v>
      </c>
      <c r="B576" s="4" t="s">
        <v>1357</v>
      </c>
      <c r="C576" s="5" t="s">
        <v>79</v>
      </c>
      <c r="D576" s="5" t="s">
        <v>36</v>
      </c>
      <c r="E576" s="5" t="s">
        <v>27</v>
      </c>
      <c r="F576" s="101"/>
      <c r="G576" s="101"/>
      <c r="H576" s="15" t="s">
        <v>1358</v>
      </c>
      <c r="I576" s="16" t="s">
        <v>1359</v>
      </c>
      <c r="J576" s="89"/>
      <c r="K576" s="89"/>
      <c r="L576" s="89"/>
      <c r="M576" s="89"/>
      <c r="N576" s="17"/>
      <c r="O576" s="8">
        <v>1735</v>
      </c>
      <c r="P576" s="9"/>
      <c r="Q576" s="10">
        <v>43977</v>
      </c>
      <c r="R576" s="45"/>
      <c r="S576" s="45"/>
      <c r="T576" s="45"/>
      <c r="U576" s="11">
        <v>2020</v>
      </c>
      <c r="V576" s="12">
        <v>6</v>
      </c>
      <c r="W576" s="12">
        <v>31</v>
      </c>
      <c r="X576" s="11" t="s">
        <v>8</v>
      </c>
      <c r="Y576" s="42"/>
      <c r="Z576" s="11" t="s">
        <v>9</v>
      </c>
      <c r="AA576" s="13">
        <v>0</v>
      </c>
      <c r="AB576" s="13">
        <v>828.27</v>
      </c>
      <c r="AC576" s="13">
        <v>0</v>
      </c>
      <c r="AD576" s="13">
        <f t="shared" si="24"/>
        <v>828.27</v>
      </c>
      <c r="AE576" s="13">
        <f t="shared" si="25"/>
        <v>906.73</v>
      </c>
      <c r="AF576" s="14">
        <f t="shared" si="26"/>
        <v>0.52261095100864552</v>
      </c>
    </row>
    <row r="577" spans="1:32" ht="25.5" hidden="1">
      <c r="A577" s="48" t="s">
        <v>1360</v>
      </c>
      <c r="B577" s="4" t="s">
        <v>1361</v>
      </c>
      <c r="C577" s="5" t="s">
        <v>79</v>
      </c>
      <c r="D577" s="5" t="s">
        <v>14</v>
      </c>
      <c r="E577" s="5" t="s">
        <v>57</v>
      </c>
      <c r="F577" s="101"/>
      <c r="G577" s="101"/>
      <c r="H577" s="15" t="s">
        <v>1362</v>
      </c>
      <c r="I577" s="16" t="s">
        <v>1363</v>
      </c>
      <c r="J577" s="89"/>
      <c r="K577" s="89"/>
      <c r="L577" s="89"/>
      <c r="M577" s="89"/>
      <c r="N577" s="17"/>
      <c r="O577" s="8">
        <v>1048</v>
      </c>
      <c r="P577" s="9"/>
      <c r="Q577" s="10">
        <v>43977</v>
      </c>
      <c r="R577" s="45"/>
      <c r="S577" s="45"/>
      <c r="T577" s="45"/>
      <c r="U577" s="11">
        <v>2020</v>
      </c>
      <c r="V577" s="12">
        <v>6</v>
      </c>
      <c r="W577" s="12">
        <v>30</v>
      </c>
      <c r="X577" s="11" t="s">
        <v>8</v>
      </c>
      <c r="Y577" s="9" t="s">
        <v>1364</v>
      </c>
      <c r="Z577" s="11" t="s">
        <v>9</v>
      </c>
      <c r="AA577" s="13">
        <v>324</v>
      </c>
      <c r="AB577" s="13">
        <v>649.29999999999995</v>
      </c>
      <c r="AC577" s="13">
        <v>0</v>
      </c>
      <c r="AD577" s="13">
        <f t="shared" si="24"/>
        <v>973.3</v>
      </c>
      <c r="AE577" s="13">
        <f t="shared" si="25"/>
        <v>74.700000000000045</v>
      </c>
      <c r="AF577" s="14">
        <f t="shared" si="26"/>
        <v>7.127862595419851E-2</v>
      </c>
    </row>
    <row r="578" spans="1:32" ht="51" hidden="1">
      <c r="A578" s="48" t="s">
        <v>1365</v>
      </c>
      <c r="B578" s="4" t="s">
        <v>1366</v>
      </c>
      <c r="C578" s="5" t="s">
        <v>79</v>
      </c>
      <c r="D578" s="5" t="s">
        <v>12</v>
      </c>
      <c r="E578" s="5" t="s">
        <v>31</v>
      </c>
      <c r="F578" s="101"/>
      <c r="G578" s="101"/>
      <c r="H578" s="15" t="s">
        <v>1367</v>
      </c>
      <c r="I578" s="16" t="s">
        <v>1368</v>
      </c>
      <c r="J578" s="89"/>
      <c r="K578" s="89"/>
      <c r="L578" s="89"/>
      <c r="M578" s="89"/>
      <c r="N578" s="17" t="s">
        <v>1369</v>
      </c>
      <c r="O578" s="51">
        <v>167162.1</v>
      </c>
      <c r="P578" s="9" t="s">
        <v>1370</v>
      </c>
      <c r="Q578" s="10">
        <v>43976</v>
      </c>
      <c r="R578" s="45"/>
      <c r="S578" s="45"/>
      <c r="T578" s="45"/>
      <c r="U578" s="11">
        <v>2020</v>
      </c>
      <c r="V578" s="12">
        <v>9</v>
      </c>
      <c r="W578" s="12">
        <v>13</v>
      </c>
      <c r="X578" s="11" t="s">
        <v>8</v>
      </c>
      <c r="Y578" s="9" t="s">
        <v>94</v>
      </c>
      <c r="Z578" s="11" t="s">
        <v>9</v>
      </c>
      <c r="AA578" s="13">
        <v>44753.68</v>
      </c>
      <c r="AB578" s="13">
        <v>65034.3</v>
      </c>
      <c r="AC578" s="13">
        <v>6381.46</v>
      </c>
      <c r="AD578" s="13">
        <f t="shared" si="24"/>
        <v>116169.44000000002</v>
      </c>
      <c r="AE578" s="13">
        <f t="shared" si="25"/>
        <v>50992.659999999989</v>
      </c>
      <c r="AF578" s="14">
        <f t="shared" si="26"/>
        <v>0.30504917083477645</v>
      </c>
    </row>
    <row r="579" spans="1:32" ht="25.5" hidden="1">
      <c r="A579" s="3" t="s">
        <v>1371</v>
      </c>
      <c r="B579" s="4"/>
      <c r="C579" s="5" t="s">
        <v>79</v>
      </c>
      <c r="D579" s="5" t="s">
        <v>10</v>
      </c>
      <c r="E579" s="5" t="s">
        <v>31</v>
      </c>
      <c r="F579" s="101"/>
      <c r="G579" s="101"/>
      <c r="H579" s="15" t="s">
        <v>1372</v>
      </c>
      <c r="I579" s="16" t="s">
        <v>1373</v>
      </c>
      <c r="J579" s="89"/>
      <c r="K579" s="89"/>
      <c r="L579" s="89"/>
      <c r="M579" s="89"/>
      <c r="N579" s="17"/>
      <c r="O579" s="8">
        <v>44559.97</v>
      </c>
      <c r="P579" s="9"/>
      <c r="Q579" s="10">
        <v>43976</v>
      </c>
      <c r="R579" s="45"/>
      <c r="S579" s="45"/>
      <c r="T579" s="45"/>
      <c r="U579" s="11">
        <v>2020</v>
      </c>
      <c r="V579" s="12">
        <v>7</v>
      </c>
      <c r="W579" s="12">
        <v>40</v>
      </c>
      <c r="X579" s="11" t="s">
        <v>8</v>
      </c>
      <c r="Y579" s="9" t="s">
        <v>298</v>
      </c>
      <c r="Z579" s="11" t="s">
        <v>9</v>
      </c>
      <c r="AA579" s="13">
        <v>7112</v>
      </c>
      <c r="AB579" s="13">
        <v>22649.85</v>
      </c>
      <c r="AC579" s="13">
        <v>3029.32</v>
      </c>
      <c r="AD579" s="13">
        <f t="shared" ref="AD579:AD642" si="27">AA579+AB579+AC579</f>
        <v>32791.17</v>
      </c>
      <c r="AE579" s="13">
        <f t="shared" ref="AE579:AE642" si="28">O579-AD579</f>
        <v>11768.800000000003</v>
      </c>
      <c r="AF579" s="14">
        <f t="shared" ref="AF579:AF642" si="29">AE579/O579</f>
        <v>0.26411148840540066</v>
      </c>
    </row>
    <row r="580" spans="1:32" ht="25.5" hidden="1">
      <c r="A580" s="3" t="s">
        <v>1374</v>
      </c>
      <c r="B580" s="4" t="s">
        <v>1375</v>
      </c>
      <c r="C580" s="5" t="s">
        <v>79</v>
      </c>
      <c r="D580" s="5" t="s">
        <v>25</v>
      </c>
      <c r="E580" s="5" t="s">
        <v>26</v>
      </c>
      <c r="F580" s="101"/>
      <c r="G580" s="101"/>
      <c r="H580" s="15" t="s">
        <v>1376</v>
      </c>
      <c r="I580" s="16" t="s">
        <v>1377</v>
      </c>
      <c r="J580" s="89"/>
      <c r="K580" s="89"/>
      <c r="L580" s="89"/>
      <c r="M580" s="89"/>
      <c r="N580" s="17"/>
      <c r="O580" s="8">
        <v>37588.36</v>
      </c>
      <c r="P580" s="9"/>
      <c r="Q580" s="10">
        <v>43969</v>
      </c>
      <c r="R580" s="45"/>
      <c r="S580" s="45"/>
      <c r="T580" s="45"/>
      <c r="U580" s="11">
        <v>2020</v>
      </c>
      <c r="V580" s="12">
        <v>9</v>
      </c>
      <c r="W580" s="12">
        <v>69</v>
      </c>
      <c r="X580" s="11" t="s">
        <v>8</v>
      </c>
      <c r="Y580" s="9" t="s">
        <v>668</v>
      </c>
      <c r="Z580" s="11" t="s">
        <v>9</v>
      </c>
      <c r="AA580" s="13">
        <v>10467</v>
      </c>
      <c r="AB580" s="13">
        <v>16052.27</v>
      </c>
      <c r="AC580" s="13">
        <v>714.2</v>
      </c>
      <c r="AD580" s="13">
        <f t="shared" si="27"/>
        <v>27233.47</v>
      </c>
      <c r="AE580" s="13">
        <f t="shared" si="28"/>
        <v>10354.89</v>
      </c>
      <c r="AF580" s="14">
        <f t="shared" si="29"/>
        <v>0.27548129261292592</v>
      </c>
    </row>
    <row r="581" spans="1:32" ht="12.75" hidden="1">
      <c r="A581" s="48" t="s">
        <v>1378</v>
      </c>
      <c r="B581" s="4" t="s">
        <v>1379</v>
      </c>
      <c r="C581" s="5" t="s">
        <v>79</v>
      </c>
      <c r="D581" s="5" t="s">
        <v>14</v>
      </c>
      <c r="E581" s="5" t="s">
        <v>23</v>
      </c>
      <c r="F581" s="101"/>
      <c r="G581" s="101"/>
      <c r="H581" s="15" t="s">
        <v>1380</v>
      </c>
      <c r="I581" s="16" t="s">
        <v>1381</v>
      </c>
      <c r="J581" s="89"/>
      <c r="K581" s="89"/>
      <c r="L581" s="89"/>
      <c r="M581" s="89"/>
      <c r="N581" s="17"/>
      <c r="O581" s="8">
        <v>10000</v>
      </c>
      <c r="P581" s="9"/>
      <c r="Q581" s="10">
        <v>43966</v>
      </c>
      <c r="R581" s="45"/>
      <c r="S581" s="45"/>
      <c r="T581" s="45"/>
      <c r="U581" s="11">
        <v>2020</v>
      </c>
      <c r="V581" s="12">
        <v>6</v>
      </c>
      <c r="W581" s="12">
        <v>30</v>
      </c>
      <c r="X581" s="11" t="s">
        <v>245</v>
      </c>
      <c r="Y581" s="9" t="s">
        <v>117</v>
      </c>
      <c r="Z581" s="11" t="s">
        <v>9</v>
      </c>
      <c r="AA581" s="13">
        <v>3180</v>
      </c>
      <c r="AB581" s="13">
        <v>5392.65</v>
      </c>
      <c r="AC581" s="13">
        <v>0</v>
      </c>
      <c r="AD581" s="13">
        <f t="shared" si="27"/>
        <v>8572.65</v>
      </c>
      <c r="AE581" s="13">
        <f t="shared" si="28"/>
        <v>1427.3500000000004</v>
      </c>
      <c r="AF581" s="14">
        <f t="shared" si="29"/>
        <v>0.14273500000000003</v>
      </c>
    </row>
    <row r="582" spans="1:32" ht="25.5" hidden="1">
      <c r="A582" s="48" t="s">
        <v>1382</v>
      </c>
      <c r="B582" s="4" t="s">
        <v>1383</v>
      </c>
      <c r="C582" s="5" t="s">
        <v>79</v>
      </c>
      <c r="D582" s="5" t="s">
        <v>10</v>
      </c>
      <c r="E582" s="5" t="s">
        <v>13</v>
      </c>
      <c r="F582" s="101"/>
      <c r="G582" s="101"/>
      <c r="H582" s="15" t="s">
        <v>1384</v>
      </c>
      <c r="I582" s="16" t="s">
        <v>1385</v>
      </c>
      <c r="J582" s="89"/>
      <c r="K582" s="89"/>
      <c r="L582" s="89"/>
      <c r="M582" s="89"/>
      <c r="N582" s="17"/>
      <c r="O582" s="8">
        <v>54545.599999999999</v>
      </c>
      <c r="P582" s="9"/>
      <c r="Q582" s="10">
        <v>43966</v>
      </c>
      <c r="R582" s="45"/>
      <c r="S582" s="45"/>
      <c r="T582" s="45"/>
      <c r="U582" s="11">
        <v>2020</v>
      </c>
      <c r="V582" s="12">
        <v>8</v>
      </c>
      <c r="W582" s="12">
        <v>32</v>
      </c>
      <c r="X582" s="11" t="s">
        <v>8</v>
      </c>
      <c r="Y582" s="9" t="s">
        <v>1386</v>
      </c>
      <c r="Z582" s="11" t="s">
        <v>9</v>
      </c>
      <c r="AA582" s="13">
        <v>17379</v>
      </c>
      <c r="AB582" s="13">
        <v>27475.72</v>
      </c>
      <c r="AC582" s="13">
        <v>860</v>
      </c>
      <c r="AD582" s="13">
        <f t="shared" si="27"/>
        <v>45714.720000000001</v>
      </c>
      <c r="AE582" s="13">
        <f t="shared" si="28"/>
        <v>8830.8799999999974</v>
      </c>
      <c r="AF582" s="14">
        <f t="shared" si="29"/>
        <v>0.16189903493590679</v>
      </c>
    </row>
    <row r="583" spans="1:32" ht="25.5" hidden="1">
      <c r="A583" s="48" t="s">
        <v>1387</v>
      </c>
      <c r="B583" s="4" t="s">
        <v>1388</v>
      </c>
      <c r="C583" s="5" t="s">
        <v>79</v>
      </c>
      <c r="D583" s="5" t="s">
        <v>36</v>
      </c>
      <c r="E583" s="5" t="s">
        <v>13</v>
      </c>
      <c r="F583" s="101"/>
      <c r="G583" s="101"/>
      <c r="H583" s="15" t="s">
        <v>1389</v>
      </c>
      <c r="I583" s="16" t="s">
        <v>1390</v>
      </c>
      <c r="J583" s="89"/>
      <c r="K583" s="89"/>
      <c r="L583" s="89"/>
      <c r="M583" s="89"/>
      <c r="N583" s="17" t="s">
        <v>1391</v>
      </c>
      <c r="O583" s="8">
        <v>7264.81</v>
      </c>
      <c r="P583" s="9"/>
      <c r="Q583" s="10">
        <v>43965</v>
      </c>
      <c r="R583" s="45"/>
      <c r="S583" s="45"/>
      <c r="T583" s="45"/>
      <c r="U583" s="11">
        <v>2020</v>
      </c>
      <c r="V583" s="12">
        <v>7</v>
      </c>
      <c r="W583" s="12">
        <v>31</v>
      </c>
      <c r="X583" s="11" t="s">
        <v>8</v>
      </c>
      <c r="Y583" s="9" t="s">
        <v>894</v>
      </c>
      <c r="Z583" s="11" t="s">
        <v>9</v>
      </c>
      <c r="AA583" s="13">
        <v>3200</v>
      </c>
      <c r="AB583" s="13">
        <v>1404.9</v>
      </c>
      <c r="AC583" s="13">
        <v>983.71</v>
      </c>
      <c r="AD583" s="13">
        <f t="shared" si="27"/>
        <v>5588.61</v>
      </c>
      <c r="AE583" s="13">
        <f t="shared" si="28"/>
        <v>1676.2000000000007</v>
      </c>
      <c r="AF583" s="14">
        <f t="shared" si="29"/>
        <v>0.23072867700600574</v>
      </c>
    </row>
    <row r="584" spans="1:32" ht="25.5" hidden="1">
      <c r="A584" s="3" t="s">
        <v>1392</v>
      </c>
      <c r="B584" s="4" t="s">
        <v>1393</v>
      </c>
      <c r="C584" s="5" t="s">
        <v>79</v>
      </c>
      <c r="D584" s="5" t="s">
        <v>10</v>
      </c>
      <c r="E584" s="5" t="s">
        <v>47</v>
      </c>
      <c r="F584" s="101"/>
      <c r="G584" s="101"/>
      <c r="H584" s="15" t="s">
        <v>1394</v>
      </c>
      <c r="I584" s="16" t="s">
        <v>1395</v>
      </c>
      <c r="J584" s="89"/>
      <c r="K584" s="89"/>
      <c r="L584" s="89"/>
      <c r="M584" s="89"/>
      <c r="N584" s="17"/>
      <c r="O584" s="8">
        <v>2500</v>
      </c>
      <c r="P584" s="9"/>
      <c r="Q584" s="10">
        <v>43965</v>
      </c>
      <c r="R584" s="45"/>
      <c r="S584" s="45"/>
      <c r="T584" s="45"/>
      <c r="U584" s="11">
        <v>2020</v>
      </c>
      <c r="V584" s="12">
        <v>8</v>
      </c>
      <c r="W584" s="12">
        <v>33</v>
      </c>
      <c r="X584" s="11" t="s">
        <v>8</v>
      </c>
      <c r="Y584" s="9" t="s">
        <v>94</v>
      </c>
      <c r="Z584" s="11" t="s">
        <v>9</v>
      </c>
      <c r="AA584" s="13">
        <v>938.5</v>
      </c>
      <c r="AB584" s="13">
        <v>468.4</v>
      </c>
      <c r="AC584" s="13">
        <v>0</v>
      </c>
      <c r="AD584" s="13">
        <f t="shared" si="27"/>
        <v>1406.9</v>
      </c>
      <c r="AE584" s="13">
        <f t="shared" si="28"/>
        <v>1093.0999999999999</v>
      </c>
      <c r="AF584" s="14">
        <f t="shared" si="29"/>
        <v>0.43723999999999996</v>
      </c>
    </row>
    <row r="585" spans="1:32" ht="25.5" hidden="1">
      <c r="A585" s="48" t="s">
        <v>1396</v>
      </c>
      <c r="B585" s="4" t="s">
        <v>1397</v>
      </c>
      <c r="C585" s="5" t="s">
        <v>79</v>
      </c>
      <c r="D585" s="5" t="s">
        <v>25</v>
      </c>
      <c r="E585" s="5" t="s">
        <v>31</v>
      </c>
      <c r="F585" s="101"/>
      <c r="G585" s="101"/>
      <c r="H585" s="15" t="s">
        <v>1398</v>
      </c>
      <c r="I585" s="16" t="s">
        <v>1399</v>
      </c>
      <c r="J585" s="89"/>
      <c r="K585" s="89"/>
      <c r="L585" s="89"/>
      <c r="M585" s="89"/>
      <c r="N585" s="17" t="s">
        <v>1400</v>
      </c>
      <c r="O585" s="8">
        <v>69607</v>
      </c>
      <c r="P585" s="9"/>
      <c r="Q585" s="10">
        <v>43965</v>
      </c>
      <c r="R585" s="45"/>
      <c r="S585" s="45"/>
      <c r="T585" s="45"/>
      <c r="U585" s="11">
        <v>2020</v>
      </c>
      <c r="V585" s="12">
        <v>7</v>
      </c>
      <c r="W585" s="12">
        <v>25</v>
      </c>
      <c r="X585" s="11" t="s">
        <v>8</v>
      </c>
      <c r="Y585" s="9" t="s">
        <v>176</v>
      </c>
      <c r="Z585" s="11" t="s">
        <v>9</v>
      </c>
      <c r="AA585" s="13">
        <v>12754</v>
      </c>
      <c r="AB585" s="13">
        <v>32804.42</v>
      </c>
      <c r="AC585" s="13">
        <v>993.46</v>
      </c>
      <c r="AD585" s="13">
        <f t="shared" si="27"/>
        <v>46551.88</v>
      </c>
      <c r="AE585" s="13">
        <f t="shared" si="28"/>
        <v>23055.120000000003</v>
      </c>
      <c r="AF585" s="14">
        <f t="shared" si="29"/>
        <v>0.33121841194132778</v>
      </c>
    </row>
    <row r="586" spans="1:32" ht="25.5" hidden="1">
      <c r="A586" s="48" t="s">
        <v>1401</v>
      </c>
      <c r="B586" s="4" t="s">
        <v>1402</v>
      </c>
      <c r="C586" s="5" t="s">
        <v>79</v>
      </c>
      <c r="D586" s="5" t="s">
        <v>36</v>
      </c>
      <c r="E586" s="5" t="s">
        <v>13</v>
      </c>
      <c r="F586" s="101"/>
      <c r="G586" s="101"/>
      <c r="H586" s="15" t="s">
        <v>1403</v>
      </c>
      <c r="I586" s="16" t="s">
        <v>1404</v>
      </c>
      <c r="J586" s="89"/>
      <c r="K586" s="89"/>
      <c r="L586" s="89"/>
      <c r="M586" s="89"/>
      <c r="N586" s="17"/>
      <c r="O586" s="8">
        <v>11441</v>
      </c>
      <c r="P586" s="9"/>
      <c r="Q586" s="10">
        <v>43964</v>
      </c>
      <c r="R586" s="45"/>
      <c r="S586" s="45"/>
      <c r="T586" s="45"/>
      <c r="U586" s="11">
        <v>2020</v>
      </c>
      <c r="V586" s="12">
        <v>7</v>
      </c>
      <c r="W586" s="12">
        <v>31</v>
      </c>
      <c r="X586" s="11" t="s">
        <v>8</v>
      </c>
      <c r="Y586" s="9" t="s">
        <v>894</v>
      </c>
      <c r="Z586" s="11" t="s">
        <v>9</v>
      </c>
      <c r="AA586" s="13">
        <v>5455</v>
      </c>
      <c r="AB586" s="13">
        <v>1470.9</v>
      </c>
      <c r="AC586" s="13">
        <v>2716.73</v>
      </c>
      <c r="AD586" s="13">
        <f t="shared" si="27"/>
        <v>9642.6299999999992</v>
      </c>
      <c r="AE586" s="13">
        <f t="shared" si="28"/>
        <v>1798.3700000000008</v>
      </c>
      <c r="AF586" s="14">
        <f t="shared" si="29"/>
        <v>0.15718643475220703</v>
      </c>
    </row>
    <row r="587" spans="1:32" ht="25.5" hidden="1">
      <c r="A587" s="48" t="s">
        <v>1405</v>
      </c>
      <c r="B587" s="4" t="s">
        <v>1406</v>
      </c>
      <c r="C587" s="5" t="s">
        <v>79</v>
      </c>
      <c r="D587" s="5" t="s">
        <v>10</v>
      </c>
      <c r="E587" s="5" t="s">
        <v>11</v>
      </c>
      <c r="F587" s="101"/>
      <c r="G587" s="101"/>
      <c r="H587" s="15" t="s">
        <v>1407</v>
      </c>
      <c r="I587" s="16" t="s">
        <v>1408</v>
      </c>
      <c r="J587" s="89"/>
      <c r="K587" s="89"/>
      <c r="L587" s="89"/>
      <c r="M587" s="89"/>
      <c r="N587" s="17"/>
      <c r="O587" s="8">
        <v>15831.2</v>
      </c>
      <c r="P587" s="9"/>
      <c r="Q587" s="10">
        <v>43963</v>
      </c>
      <c r="R587" s="45"/>
      <c r="S587" s="45"/>
      <c r="T587" s="45"/>
      <c r="U587" s="11">
        <v>2020</v>
      </c>
      <c r="V587" s="12">
        <v>6</v>
      </c>
      <c r="W587" s="12">
        <v>32</v>
      </c>
      <c r="X587" s="11" t="s">
        <v>8</v>
      </c>
      <c r="Y587" s="9" t="s">
        <v>284</v>
      </c>
      <c r="Z587" s="11" t="s">
        <v>9</v>
      </c>
      <c r="AA587" s="13">
        <v>4114</v>
      </c>
      <c r="AB587" s="13">
        <v>2101.85</v>
      </c>
      <c r="AC587" s="13">
        <v>1830.24</v>
      </c>
      <c r="AD587" s="13">
        <f t="shared" si="27"/>
        <v>8046.09</v>
      </c>
      <c r="AE587" s="13">
        <f t="shared" si="28"/>
        <v>7785.1100000000006</v>
      </c>
      <c r="AF587" s="14">
        <f t="shared" si="29"/>
        <v>0.49175741573601495</v>
      </c>
    </row>
    <row r="588" spans="1:32" ht="25.5" hidden="1">
      <c r="A588" s="48" t="s">
        <v>1409</v>
      </c>
      <c r="B588" s="4" t="s">
        <v>1410</v>
      </c>
      <c r="C588" s="5" t="s">
        <v>79</v>
      </c>
      <c r="D588" s="5" t="s">
        <v>14</v>
      </c>
      <c r="E588" s="5" t="s">
        <v>15</v>
      </c>
      <c r="F588" s="101"/>
      <c r="G588" s="101"/>
      <c r="H588" s="15" t="s">
        <v>1207</v>
      </c>
      <c r="I588" s="16" t="s">
        <v>1411</v>
      </c>
      <c r="J588" s="89"/>
      <c r="K588" s="89"/>
      <c r="L588" s="89"/>
      <c r="M588" s="89"/>
      <c r="N588" s="17"/>
      <c r="O588" s="8">
        <v>79878</v>
      </c>
      <c r="P588" s="9"/>
      <c r="Q588" s="10">
        <v>43963</v>
      </c>
      <c r="R588" s="45"/>
      <c r="S588" s="45"/>
      <c r="T588" s="45"/>
      <c r="U588" s="11">
        <v>2020</v>
      </c>
      <c r="V588" s="12">
        <v>7</v>
      </c>
      <c r="W588" s="12">
        <v>34</v>
      </c>
      <c r="X588" s="11" t="s">
        <v>8</v>
      </c>
      <c r="Y588" s="9" t="s">
        <v>94</v>
      </c>
      <c r="Z588" s="11" t="s">
        <v>9</v>
      </c>
      <c r="AA588" s="13">
        <v>6444.5</v>
      </c>
      <c r="AB588" s="13">
        <v>38724.15</v>
      </c>
      <c r="AC588" s="13">
        <v>3644.56</v>
      </c>
      <c r="AD588" s="13">
        <f t="shared" si="27"/>
        <v>48813.21</v>
      </c>
      <c r="AE588" s="13">
        <f t="shared" si="28"/>
        <v>31064.79</v>
      </c>
      <c r="AF588" s="14">
        <f t="shared" si="29"/>
        <v>0.38890295200180275</v>
      </c>
    </row>
    <row r="589" spans="1:32" ht="25.5" hidden="1">
      <c r="A589" s="48" t="s">
        <v>1412</v>
      </c>
      <c r="B589" s="4" t="s">
        <v>1413</v>
      </c>
      <c r="C589" s="5" t="s">
        <v>79</v>
      </c>
      <c r="D589" s="5" t="s">
        <v>6</v>
      </c>
      <c r="E589" s="5" t="s">
        <v>7</v>
      </c>
      <c r="F589" s="101"/>
      <c r="G589" s="101"/>
      <c r="H589" s="15" t="s">
        <v>1414</v>
      </c>
      <c r="I589" s="16" t="s">
        <v>1415</v>
      </c>
      <c r="J589" s="89"/>
      <c r="K589" s="89"/>
      <c r="L589" s="89"/>
      <c r="M589" s="89"/>
      <c r="N589" s="17"/>
      <c r="O589" s="8">
        <v>5550</v>
      </c>
      <c r="P589" s="9"/>
      <c r="Q589" s="10">
        <v>43963</v>
      </c>
      <c r="R589" s="45"/>
      <c r="S589" s="45"/>
      <c r="T589" s="45"/>
      <c r="U589" s="11">
        <v>2020</v>
      </c>
      <c r="V589" s="12">
        <v>5</v>
      </c>
      <c r="W589" s="12">
        <v>34</v>
      </c>
      <c r="X589" s="11" t="s">
        <v>8</v>
      </c>
      <c r="Y589" s="9" t="s">
        <v>135</v>
      </c>
      <c r="Z589" s="11" t="s">
        <v>9</v>
      </c>
      <c r="AA589" s="13">
        <v>2400</v>
      </c>
      <c r="AB589" s="13">
        <v>0</v>
      </c>
      <c r="AC589" s="13">
        <v>0</v>
      </c>
      <c r="AD589" s="13">
        <f t="shared" si="27"/>
        <v>2400</v>
      </c>
      <c r="AE589" s="13">
        <f t="shared" si="28"/>
        <v>3150</v>
      </c>
      <c r="AF589" s="14">
        <f t="shared" si="29"/>
        <v>0.56756756756756754</v>
      </c>
    </row>
    <row r="590" spans="1:32" ht="25.5" hidden="1">
      <c r="A590" s="3" t="s">
        <v>1416</v>
      </c>
      <c r="B590" s="4" t="s">
        <v>1417</v>
      </c>
      <c r="C590" s="5" t="s">
        <v>79</v>
      </c>
      <c r="D590" s="5" t="s">
        <v>6</v>
      </c>
      <c r="E590" s="5" t="s">
        <v>99</v>
      </c>
      <c r="F590" s="101"/>
      <c r="G590" s="101"/>
      <c r="H590" s="15" t="s">
        <v>1418</v>
      </c>
      <c r="I590" s="16" t="s">
        <v>1419</v>
      </c>
      <c r="J590" s="89"/>
      <c r="K590" s="89"/>
      <c r="L590" s="89"/>
      <c r="M590" s="89"/>
      <c r="N590" s="17"/>
      <c r="O590" s="8">
        <v>3900</v>
      </c>
      <c r="P590" s="9"/>
      <c r="Q590" s="10">
        <v>43962</v>
      </c>
      <c r="R590" s="45"/>
      <c r="S590" s="45"/>
      <c r="T590" s="45"/>
      <c r="U590" s="11">
        <v>2020</v>
      </c>
      <c r="V590" s="12">
        <v>8</v>
      </c>
      <c r="W590" s="12">
        <v>34</v>
      </c>
      <c r="X590" s="11" t="s">
        <v>8</v>
      </c>
      <c r="Y590" s="9" t="s">
        <v>167</v>
      </c>
      <c r="Z590" s="11" t="s">
        <v>9</v>
      </c>
      <c r="AA590" s="13">
        <v>530</v>
      </c>
      <c r="AB590" s="13">
        <v>1591.55</v>
      </c>
      <c r="AC590" s="13">
        <v>0</v>
      </c>
      <c r="AD590" s="13">
        <f t="shared" si="27"/>
        <v>2121.5500000000002</v>
      </c>
      <c r="AE590" s="13">
        <f t="shared" si="28"/>
        <v>1778.4499999999998</v>
      </c>
      <c r="AF590" s="14">
        <f t="shared" si="29"/>
        <v>0.45601282051282049</v>
      </c>
    </row>
    <row r="591" spans="1:32" ht="25.5" hidden="1">
      <c r="A591" s="48" t="s">
        <v>1420</v>
      </c>
      <c r="B591" s="4" t="s">
        <v>1421</v>
      </c>
      <c r="C591" s="5" t="s">
        <v>79</v>
      </c>
      <c r="D591" s="5" t="s">
        <v>40</v>
      </c>
      <c r="E591" s="5" t="s">
        <v>41</v>
      </c>
      <c r="F591" s="101"/>
      <c r="G591" s="101"/>
      <c r="H591" s="15" t="s">
        <v>1422</v>
      </c>
      <c r="I591" s="16" t="s">
        <v>1423</v>
      </c>
      <c r="J591" s="89"/>
      <c r="K591" s="89"/>
      <c r="L591" s="89"/>
      <c r="M591" s="89"/>
      <c r="N591" s="17" t="s">
        <v>1424</v>
      </c>
      <c r="O591" s="8">
        <v>47412.5</v>
      </c>
      <c r="P591" s="9"/>
      <c r="Q591" s="10">
        <v>43962</v>
      </c>
      <c r="R591" s="45"/>
      <c r="S591" s="45"/>
      <c r="T591" s="45"/>
      <c r="U591" s="11">
        <v>2020</v>
      </c>
      <c r="V591" s="12">
        <v>7</v>
      </c>
      <c r="W591" s="12">
        <v>6</v>
      </c>
      <c r="X591" s="11" t="s">
        <v>8</v>
      </c>
      <c r="Y591" s="9" t="s">
        <v>518</v>
      </c>
      <c r="Z591" s="11" t="s">
        <v>9</v>
      </c>
      <c r="AA591" s="13">
        <v>18000</v>
      </c>
      <c r="AB591" s="13">
        <v>7535.18</v>
      </c>
      <c r="AC591" s="13">
        <v>2332.39</v>
      </c>
      <c r="AD591" s="13">
        <f t="shared" si="27"/>
        <v>27867.57</v>
      </c>
      <c r="AE591" s="13">
        <f t="shared" si="28"/>
        <v>19544.93</v>
      </c>
      <c r="AF591" s="14">
        <f t="shared" si="29"/>
        <v>0.41223158449775904</v>
      </c>
    </row>
    <row r="592" spans="1:32" ht="25.5" hidden="1">
      <c r="A592" s="48" t="s">
        <v>1425</v>
      </c>
      <c r="B592" s="4" t="s">
        <v>1426</v>
      </c>
      <c r="C592" s="5" t="s">
        <v>79</v>
      </c>
      <c r="D592" s="5" t="s">
        <v>14</v>
      </c>
      <c r="E592" s="5" t="s">
        <v>13</v>
      </c>
      <c r="F592" s="101"/>
      <c r="G592" s="101"/>
      <c r="H592" s="15" t="s">
        <v>1427</v>
      </c>
      <c r="I592" s="16" t="s">
        <v>1428</v>
      </c>
      <c r="J592" s="89"/>
      <c r="K592" s="89"/>
      <c r="L592" s="89"/>
      <c r="M592" s="89"/>
      <c r="N592" s="17"/>
      <c r="O592" s="8">
        <v>3464.8</v>
      </c>
      <c r="P592" s="9"/>
      <c r="Q592" s="10">
        <v>43955</v>
      </c>
      <c r="R592" s="45"/>
      <c r="S592" s="45"/>
      <c r="T592" s="45"/>
      <c r="U592" s="11">
        <v>2020</v>
      </c>
      <c r="V592" s="12">
        <v>5</v>
      </c>
      <c r="W592" s="12">
        <v>34</v>
      </c>
      <c r="X592" s="11" t="s">
        <v>8</v>
      </c>
      <c r="Y592" s="9" t="s">
        <v>200</v>
      </c>
      <c r="Z592" s="11" t="s">
        <v>9</v>
      </c>
      <c r="AA592" s="13">
        <v>1292</v>
      </c>
      <c r="AB592" s="13">
        <v>982.8</v>
      </c>
      <c r="AC592" s="13">
        <v>0</v>
      </c>
      <c r="AD592" s="13">
        <f t="shared" si="27"/>
        <v>2274.8000000000002</v>
      </c>
      <c r="AE592" s="13">
        <f t="shared" si="28"/>
        <v>1190</v>
      </c>
      <c r="AF592" s="14">
        <f t="shared" si="29"/>
        <v>0.34345416762872316</v>
      </c>
    </row>
    <row r="593" spans="1:32" ht="25.5" hidden="1">
      <c r="A593" s="48" t="s">
        <v>1429</v>
      </c>
      <c r="B593" s="4" t="s">
        <v>1430</v>
      </c>
      <c r="C593" s="5" t="s">
        <v>79</v>
      </c>
      <c r="D593" s="5" t="s">
        <v>12</v>
      </c>
      <c r="E593" s="5" t="s">
        <v>11</v>
      </c>
      <c r="F593" s="101"/>
      <c r="G593" s="101"/>
      <c r="H593" s="15" t="s">
        <v>1431</v>
      </c>
      <c r="I593" s="16" t="s">
        <v>1432</v>
      </c>
      <c r="J593" s="89"/>
      <c r="K593" s="89"/>
      <c r="L593" s="89"/>
      <c r="M593" s="89"/>
      <c r="N593" s="17" t="s">
        <v>1433</v>
      </c>
      <c r="O593" s="8">
        <v>21680.5</v>
      </c>
      <c r="P593" s="9"/>
      <c r="Q593" s="10">
        <v>43952</v>
      </c>
      <c r="R593" s="45"/>
      <c r="S593" s="45"/>
      <c r="T593" s="45"/>
      <c r="U593" s="11">
        <v>2020</v>
      </c>
      <c r="V593" s="12">
        <v>6</v>
      </c>
      <c r="W593" s="12">
        <v>6</v>
      </c>
      <c r="X593" s="11" t="s">
        <v>8</v>
      </c>
      <c r="Y593" s="9" t="s">
        <v>176</v>
      </c>
      <c r="Z593" s="11" t="s">
        <v>9</v>
      </c>
      <c r="AA593" s="13">
        <v>4464</v>
      </c>
      <c r="AB593" s="13">
        <v>5215.8100000000004</v>
      </c>
      <c r="AC593" s="13">
        <v>160</v>
      </c>
      <c r="AD593" s="13">
        <f t="shared" si="27"/>
        <v>9839.8100000000013</v>
      </c>
      <c r="AE593" s="13">
        <f t="shared" si="28"/>
        <v>11840.689999999999</v>
      </c>
      <c r="AF593" s="14">
        <f t="shared" si="29"/>
        <v>0.54614469223495765</v>
      </c>
    </row>
    <row r="594" spans="1:32" ht="25.5" hidden="1">
      <c r="A594" s="48" t="s">
        <v>1434</v>
      </c>
      <c r="B594" s="4" t="s">
        <v>1435</v>
      </c>
      <c r="C594" s="5" t="s">
        <v>79</v>
      </c>
      <c r="D594" s="5" t="s">
        <v>14</v>
      </c>
      <c r="E594" s="5" t="s">
        <v>13</v>
      </c>
      <c r="F594" s="101"/>
      <c r="G594" s="101"/>
      <c r="H594" s="15" t="s">
        <v>1436</v>
      </c>
      <c r="I594" s="16" t="s">
        <v>1437</v>
      </c>
      <c r="J594" s="89"/>
      <c r="K594" s="89"/>
      <c r="L594" s="89"/>
      <c r="M594" s="89"/>
      <c r="N594" s="17"/>
      <c r="O594" s="8">
        <v>2200</v>
      </c>
      <c r="P594" s="9"/>
      <c r="Q594" s="10">
        <v>43951</v>
      </c>
      <c r="R594" s="45"/>
      <c r="S594" s="45"/>
      <c r="T594" s="45"/>
      <c r="U594" s="11">
        <v>2020</v>
      </c>
      <c r="V594" s="12">
        <v>5</v>
      </c>
      <c r="W594" s="12">
        <v>34</v>
      </c>
      <c r="X594" s="11" t="s">
        <v>8</v>
      </c>
      <c r="Y594" s="9" t="s">
        <v>121</v>
      </c>
      <c r="Z594" s="11" t="s">
        <v>9</v>
      </c>
      <c r="AA594" s="13">
        <v>1590</v>
      </c>
      <c r="AB594" s="13">
        <v>53.32</v>
      </c>
      <c r="AC594" s="13">
        <v>0</v>
      </c>
      <c r="AD594" s="13">
        <f t="shared" si="27"/>
        <v>1643.32</v>
      </c>
      <c r="AE594" s="13">
        <f t="shared" si="28"/>
        <v>556.68000000000006</v>
      </c>
      <c r="AF594" s="14">
        <f t="shared" si="29"/>
        <v>0.25303636363636367</v>
      </c>
    </row>
    <row r="595" spans="1:32" ht="38.25" hidden="1">
      <c r="A595" s="48" t="s">
        <v>1438</v>
      </c>
      <c r="B595" s="4" t="s">
        <v>1439</v>
      </c>
      <c r="C595" s="5" t="s">
        <v>79</v>
      </c>
      <c r="D595" s="5" t="s">
        <v>14</v>
      </c>
      <c r="E595" s="5" t="s">
        <v>48</v>
      </c>
      <c r="F595" s="101"/>
      <c r="G595" s="101"/>
      <c r="H595" s="15" t="s">
        <v>1440</v>
      </c>
      <c r="I595" s="16" t="s">
        <v>1441</v>
      </c>
      <c r="J595" s="89"/>
      <c r="K595" s="89"/>
      <c r="L595" s="89"/>
      <c r="M595" s="89"/>
      <c r="N595" s="17"/>
      <c r="O595" s="8">
        <v>5200</v>
      </c>
      <c r="P595" s="9" t="s">
        <v>1442</v>
      </c>
      <c r="Q595" s="10">
        <v>43950</v>
      </c>
      <c r="R595" s="45"/>
      <c r="S595" s="45"/>
      <c r="T595" s="45"/>
      <c r="U595" s="11">
        <v>2020</v>
      </c>
      <c r="V595" s="12">
        <v>5</v>
      </c>
      <c r="W595" s="12">
        <v>66</v>
      </c>
      <c r="X595" s="11" t="s">
        <v>8</v>
      </c>
      <c r="Y595" s="9" t="s">
        <v>1443</v>
      </c>
      <c r="Z595" s="11" t="s">
        <v>9</v>
      </c>
      <c r="AA595" s="13">
        <v>1236.24</v>
      </c>
      <c r="AB595" s="13">
        <v>411.95</v>
      </c>
      <c r="AC595" s="13">
        <v>0</v>
      </c>
      <c r="AD595" s="13">
        <f t="shared" si="27"/>
        <v>1648.19</v>
      </c>
      <c r="AE595" s="13">
        <f t="shared" si="28"/>
        <v>3551.81</v>
      </c>
      <c r="AF595" s="14">
        <f t="shared" si="29"/>
        <v>0.68304038461538463</v>
      </c>
    </row>
    <row r="596" spans="1:32" ht="51" hidden="1">
      <c r="A596" s="48" t="s">
        <v>1444</v>
      </c>
      <c r="B596" s="4" t="s">
        <v>1445</v>
      </c>
      <c r="C596" s="5" t="s">
        <v>79</v>
      </c>
      <c r="D596" s="5" t="s">
        <v>30</v>
      </c>
      <c r="E596" s="5" t="s">
        <v>31</v>
      </c>
      <c r="F596" s="101"/>
      <c r="G596" s="101"/>
      <c r="H596" s="15" t="s">
        <v>1446</v>
      </c>
      <c r="I596" s="16" t="s">
        <v>1447</v>
      </c>
      <c r="J596" s="89"/>
      <c r="K596" s="89"/>
      <c r="L596" s="89"/>
      <c r="M596" s="89"/>
      <c r="N596" s="17" t="s">
        <v>1448</v>
      </c>
      <c r="O596" s="8">
        <v>3789.15</v>
      </c>
      <c r="P596" s="9"/>
      <c r="Q596" s="10">
        <v>43950</v>
      </c>
      <c r="R596" s="45"/>
      <c r="S596" s="45"/>
      <c r="T596" s="45"/>
      <c r="U596" s="11">
        <v>2020</v>
      </c>
      <c r="V596" s="12">
        <v>6</v>
      </c>
      <c r="W596" s="12">
        <v>38</v>
      </c>
      <c r="X596" s="11" t="s">
        <v>8</v>
      </c>
      <c r="Y596" s="9" t="s">
        <v>82</v>
      </c>
      <c r="Z596" s="11" t="s">
        <v>9</v>
      </c>
      <c r="AA596" s="13">
        <v>1060</v>
      </c>
      <c r="AB596" s="13">
        <v>240</v>
      </c>
      <c r="AC596" s="13">
        <v>0</v>
      </c>
      <c r="AD596" s="13">
        <f t="shared" si="27"/>
        <v>1300</v>
      </c>
      <c r="AE596" s="13">
        <f t="shared" si="28"/>
        <v>2489.15</v>
      </c>
      <c r="AF596" s="14">
        <f t="shared" si="29"/>
        <v>0.65691513927925793</v>
      </c>
    </row>
    <row r="597" spans="1:32" ht="25.5" hidden="1">
      <c r="A597" s="5" t="s">
        <v>1449</v>
      </c>
      <c r="B597" s="4" t="s">
        <v>1450</v>
      </c>
      <c r="C597" s="5" t="s">
        <v>79</v>
      </c>
      <c r="D597" s="5" t="s">
        <v>14</v>
      </c>
      <c r="E597" s="5" t="s">
        <v>57</v>
      </c>
      <c r="F597" s="101"/>
      <c r="G597" s="101"/>
      <c r="H597" s="15" t="s">
        <v>1451</v>
      </c>
      <c r="I597" s="16" t="s">
        <v>1452</v>
      </c>
      <c r="J597" s="89"/>
      <c r="K597" s="89"/>
      <c r="L597" s="89"/>
      <c r="M597" s="89"/>
      <c r="N597" s="17"/>
      <c r="O597" s="8">
        <v>11800</v>
      </c>
      <c r="P597" s="9"/>
      <c r="Q597" s="10">
        <v>43948</v>
      </c>
      <c r="R597" s="45"/>
      <c r="S597" s="45"/>
      <c r="T597" s="45"/>
      <c r="U597" s="11">
        <v>2020</v>
      </c>
      <c r="V597" s="12">
        <v>5</v>
      </c>
      <c r="W597" s="12">
        <v>34</v>
      </c>
      <c r="X597" s="11" t="s">
        <v>8</v>
      </c>
      <c r="Y597" s="9" t="s">
        <v>1364</v>
      </c>
      <c r="Z597" s="11" t="s">
        <v>9</v>
      </c>
      <c r="AA597" s="13">
        <v>3075</v>
      </c>
      <c r="AB597" s="13">
        <v>4204.91</v>
      </c>
      <c r="AC597" s="13">
        <v>0</v>
      </c>
      <c r="AD597" s="13">
        <f t="shared" si="27"/>
        <v>7279.91</v>
      </c>
      <c r="AE597" s="13">
        <f t="shared" si="28"/>
        <v>4520.09</v>
      </c>
      <c r="AF597" s="14">
        <f t="shared" si="29"/>
        <v>0.38305847457627118</v>
      </c>
    </row>
    <row r="598" spans="1:32" ht="38.25" hidden="1">
      <c r="A598" s="21" t="s">
        <v>1453</v>
      </c>
      <c r="B598" s="4" t="s">
        <v>1454</v>
      </c>
      <c r="C598" s="5" t="s">
        <v>79</v>
      </c>
      <c r="D598" s="5" t="s">
        <v>40</v>
      </c>
      <c r="E598" s="5" t="s">
        <v>41</v>
      </c>
      <c r="F598" s="101"/>
      <c r="G598" s="101"/>
      <c r="H598" s="15" t="s">
        <v>850</v>
      </c>
      <c r="I598" s="16" t="s">
        <v>1455</v>
      </c>
      <c r="J598" s="89"/>
      <c r="K598" s="89"/>
      <c r="L598" s="89"/>
      <c r="M598" s="89"/>
      <c r="N598" s="17" t="s">
        <v>1456</v>
      </c>
      <c r="O598" s="8">
        <v>256019</v>
      </c>
      <c r="P598" s="9" t="s">
        <v>1457</v>
      </c>
      <c r="Q598" s="10">
        <v>43945</v>
      </c>
      <c r="R598" s="45"/>
      <c r="S598" s="45"/>
      <c r="T598" s="45"/>
      <c r="U598" s="11">
        <v>2020</v>
      </c>
      <c r="V598" s="12">
        <v>11</v>
      </c>
      <c r="W598" s="12">
        <v>30</v>
      </c>
      <c r="X598" s="11" t="s">
        <v>8</v>
      </c>
      <c r="Y598" s="9" t="s">
        <v>1458</v>
      </c>
      <c r="Z598" s="11" t="s">
        <v>9</v>
      </c>
      <c r="AA598" s="13">
        <v>73525</v>
      </c>
      <c r="AB598" s="13">
        <v>50228.47</v>
      </c>
      <c r="AC598" s="13">
        <v>2307.17</v>
      </c>
      <c r="AD598" s="13">
        <f t="shared" si="27"/>
        <v>126060.64</v>
      </c>
      <c r="AE598" s="13">
        <f t="shared" si="28"/>
        <v>129958.36</v>
      </c>
      <c r="AF598" s="14">
        <f t="shared" si="29"/>
        <v>0.50761216940930165</v>
      </c>
    </row>
    <row r="599" spans="1:32" ht="12.75">
      <c r="A599" s="21"/>
      <c r="B599" s="4"/>
      <c r="C599" s="5" t="s">
        <v>5</v>
      </c>
      <c r="D599" s="5" t="s">
        <v>30</v>
      </c>
      <c r="E599" s="125" t="s">
        <v>27</v>
      </c>
      <c r="F599" s="101"/>
      <c r="G599" s="101"/>
      <c r="H599" s="15"/>
      <c r="I599" s="16"/>
      <c r="J599" s="89"/>
      <c r="K599" s="89"/>
      <c r="L599" s="89"/>
      <c r="M599" s="119" t="s">
        <v>12544</v>
      </c>
      <c r="N599" s="103"/>
      <c r="O599" s="8"/>
      <c r="P599" s="9"/>
      <c r="Q599" s="10"/>
      <c r="R599" s="45"/>
      <c r="S599" s="123"/>
      <c r="T599" s="45"/>
      <c r="U599" s="11"/>
      <c r="V599" s="12"/>
      <c r="W599" s="12"/>
      <c r="X599" s="11"/>
      <c r="Y599" s="9"/>
      <c r="Z599" s="11"/>
      <c r="AA599" s="13"/>
      <c r="AB599" s="13"/>
      <c r="AC599" s="13"/>
      <c r="AD599" s="53"/>
      <c r="AE599" s="53"/>
      <c r="AF599" s="54"/>
    </row>
    <row r="600" spans="1:32" ht="25.5" hidden="1">
      <c r="A600" s="5" t="s">
        <v>1459</v>
      </c>
      <c r="B600" s="4" t="s">
        <v>1460</v>
      </c>
      <c r="C600" s="5" t="s">
        <v>79</v>
      </c>
      <c r="D600" s="5" t="s">
        <v>6</v>
      </c>
      <c r="E600" s="5" t="s">
        <v>7</v>
      </c>
      <c r="F600" s="101"/>
      <c r="G600" s="101"/>
      <c r="H600" s="15" t="s">
        <v>1461</v>
      </c>
      <c r="I600" s="16" t="s">
        <v>1462</v>
      </c>
      <c r="J600" s="89"/>
      <c r="K600" s="89"/>
      <c r="L600" s="89"/>
      <c r="M600" s="89"/>
      <c r="N600" s="17"/>
      <c r="O600" s="8">
        <v>2250</v>
      </c>
      <c r="P600" s="9"/>
      <c r="Q600" s="10">
        <v>43943</v>
      </c>
      <c r="R600" s="45"/>
      <c r="S600" s="45"/>
      <c r="T600" s="45"/>
      <c r="U600" s="11">
        <v>2020</v>
      </c>
      <c r="V600" s="12">
        <v>5</v>
      </c>
      <c r="W600" s="12">
        <v>34</v>
      </c>
      <c r="X600" s="11" t="s">
        <v>8</v>
      </c>
      <c r="Y600" s="9" t="s">
        <v>783</v>
      </c>
      <c r="Z600" s="11" t="s">
        <v>9</v>
      </c>
      <c r="AA600" s="13">
        <v>1855</v>
      </c>
      <c r="AB600" s="13">
        <v>0</v>
      </c>
      <c r="AC600" s="13">
        <v>0</v>
      </c>
      <c r="AD600" s="53">
        <f t="shared" si="27"/>
        <v>1855</v>
      </c>
      <c r="AE600" s="53">
        <f t="shared" si="28"/>
        <v>395</v>
      </c>
      <c r="AF600" s="54">
        <f t="shared" si="29"/>
        <v>0.17555555555555555</v>
      </c>
    </row>
    <row r="601" spans="1:32" ht="25.5" hidden="1">
      <c r="A601" s="5" t="s">
        <v>1463</v>
      </c>
      <c r="B601" s="4" t="s">
        <v>1464</v>
      </c>
      <c r="C601" s="5" t="s">
        <v>79</v>
      </c>
      <c r="D601" s="5" t="s">
        <v>25</v>
      </c>
      <c r="E601" s="5" t="s">
        <v>11</v>
      </c>
      <c r="F601" s="101"/>
      <c r="G601" s="101"/>
      <c r="H601" s="15" t="s">
        <v>1465</v>
      </c>
      <c r="I601" s="16" t="s">
        <v>1466</v>
      </c>
      <c r="J601" s="89"/>
      <c r="K601" s="89"/>
      <c r="L601" s="89"/>
      <c r="M601" s="89"/>
      <c r="N601" s="17"/>
      <c r="O601" s="8">
        <v>11275.2</v>
      </c>
      <c r="P601" s="9"/>
      <c r="Q601" s="10">
        <v>43943</v>
      </c>
      <c r="R601" s="45"/>
      <c r="S601" s="45"/>
      <c r="T601" s="45"/>
      <c r="U601" s="11">
        <v>2020</v>
      </c>
      <c r="V601" s="12">
        <v>5</v>
      </c>
      <c r="W601" s="12">
        <v>1</v>
      </c>
      <c r="X601" s="11" t="s">
        <v>8</v>
      </c>
      <c r="Y601" s="9" t="s">
        <v>176</v>
      </c>
      <c r="Z601" s="11" t="s">
        <v>9</v>
      </c>
      <c r="AA601" s="13">
        <v>3154</v>
      </c>
      <c r="AB601" s="13">
        <v>3975.7</v>
      </c>
      <c r="AC601" s="13">
        <v>661.79</v>
      </c>
      <c r="AD601" s="53">
        <f t="shared" si="27"/>
        <v>7791.49</v>
      </c>
      <c r="AE601" s="53">
        <f t="shared" si="28"/>
        <v>3483.7100000000009</v>
      </c>
      <c r="AF601" s="54">
        <f t="shared" si="29"/>
        <v>0.30897101603519234</v>
      </c>
    </row>
    <row r="602" spans="1:32" ht="12.75">
      <c r="A602" s="21"/>
      <c r="B602" s="4"/>
      <c r="C602" s="5" t="s">
        <v>5</v>
      </c>
      <c r="D602" s="5" t="s">
        <v>54</v>
      </c>
      <c r="E602" s="125" t="s">
        <v>31</v>
      </c>
      <c r="F602" s="101"/>
      <c r="G602" s="101"/>
      <c r="H602" s="15"/>
      <c r="I602" s="16"/>
      <c r="J602" s="89"/>
      <c r="K602" s="89"/>
      <c r="L602" s="89"/>
      <c r="M602" s="119" t="s">
        <v>12544</v>
      </c>
      <c r="N602" s="103"/>
      <c r="O602" s="8"/>
      <c r="P602" s="9"/>
      <c r="Q602" s="10"/>
      <c r="R602" s="45"/>
      <c r="S602" s="123"/>
      <c r="T602" s="45"/>
      <c r="U602" s="11"/>
      <c r="V602" s="12"/>
      <c r="W602" s="12"/>
      <c r="X602" s="11"/>
      <c r="Y602" s="9"/>
      <c r="Z602" s="11"/>
      <c r="AA602" s="13"/>
      <c r="AB602" s="13"/>
      <c r="AC602" s="13"/>
      <c r="AD602" s="13"/>
      <c r="AE602" s="13"/>
      <c r="AF602" s="14"/>
    </row>
    <row r="603" spans="1:32" ht="12.75">
      <c r="A603" s="21"/>
      <c r="B603" s="4"/>
      <c r="C603" s="5" t="s">
        <v>5</v>
      </c>
      <c r="D603" s="5" t="s">
        <v>30</v>
      </c>
      <c r="E603" s="125" t="s">
        <v>31</v>
      </c>
      <c r="F603" s="101"/>
      <c r="G603" s="101"/>
      <c r="H603" s="15"/>
      <c r="I603" s="16"/>
      <c r="J603" s="89"/>
      <c r="K603" s="89"/>
      <c r="L603" s="89"/>
      <c r="M603" s="119" t="s">
        <v>12544</v>
      </c>
      <c r="N603" s="103"/>
      <c r="O603" s="8"/>
      <c r="P603" s="9"/>
      <c r="Q603" s="10"/>
      <c r="R603" s="45"/>
      <c r="S603" s="123"/>
      <c r="T603" s="45"/>
      <c r="U603" s="11"/>
      <c r="V603" s="12"/>
      <c r="W603" s="12"/>
      <c r="X603" s="11"/>
      <c r="Y603" s="9"/>
      <c r="Z603" s="11"/>
      <c r="AA603" s="13"/>
      <c r="AB603" s="13"/>
      <c r="AC603" s="13"/>
      <c r="AD603" s="13"/>
      <c r="AE603" s="13"/>
      <c r="AF603" s="14"/>
    </row>
    <row r="604" spans="1:32" ht="38.25" hidden="1">
      <c r="A604" s="3" t="s">
        <v>1467</v>
      </c>
      <c r="B604" s="4" t="s">
        <v>1468</v>
      </c>
      <c r="C604" s="5" t="s">
        <v>79</v>
      </c>
      <c r="D604" s="5" t="s">
        <v>12</v>
      </c>
      <c r="E604" s="5" t="s">
        <v>13</v>
      </c>
      <c r="F604" s="101"/>
      <c r="G604" s="101"/>
      <c r="H604" s="15" t="s">
        <v>1469</v>
      </c>
      <c r="I604" s="16" t="s">
        <v>1470</v>
      </c>
      <c r="J604" s="89"/>
      <c r="K604" s="89"/>
      <c r="L604" s="89"/>
      <c r="M604" s="89"/>
      <c r="N604" s="17"/>
      <c r="O604" s="8">
        <v>124517.5</v>
      </c>
      <c r="P604" s="9"/>
      <c r="Q604" s="10">
        <v>43943</v>
      </c>
      <c r="R604" s="45"/>
      <c r="S604" s="45"/>
      <c r="T604" s="45"/>
      <c r="U604" s="11">
        <v>2020</v>
      </c>
      <c r="V604" s="12">
        <v>8</v>
      </c>
      <c r="W604" s="12">
        <v>13</v>
      </c>
      <c r="X604" s="11" t="s">
        <v>8</v>
      </c>
      <c r="Y604" s="9" t="s">
        <v>158</v>
      </c>
      <c r="Z604" s="11" t="s">
        <v>9</v>
      </c>
      <c r="AA604" s="13">
        <v>41138</v>
      </c>
      <c r="AB604" s="13">
        <v>33043.21</v>
      </c>
      <c r="AC604" s="13">
        <v>27050.67</v>
      </c>
      <c r="AD604" s="13">
        <f t="shared" si="27"/>
        <v>101231.87999999999</v>
      </c>
      <c r="AE604" s="13">
        <f t="shared" si="28"/>
        <v>23285.62000000001</v>
      </c>
      <c r="AF604" s="14">
        <f t="shared" si="29"/>
        <v>0.18700680627221081</v>
      </c>
    </row>
    <row r="605" spans="1:32" ht="12.75">
      <c r="A605" s="3"/>
      <c r="B605" s="4" t="s">
        <v>1251</v>
      </c>
      <c r="C605" s="5" t="s">
        <v>5</v>
      </c>
      <c r="D605" s="5" t="s">
        <v>14</v>
      </c>
      <c r="E605" s="125" t="s">
        <v>48</v>
      </c>
      <c r="F605" s="101"/>
      <c r="G605" s="101"/>
      <c r="H605" s="15"/>
      <c r="I605" s="16"/>
      <c r="J605" s="89"/>
      <c r="K605" s="89"/>
      <c r="L605" s="89"/>
      <c r="M605" s="119" t="s">
        <v>12544</v>
      </c>
      <c r="N605" s="103"/>
      <c r="O605" s="8"/>
      <c r="P605" s="9"/>
      <c r="Q605" s="10"/>
      <c r="R605" s="45"/>
      <c r="S605" s="123"/>
      <c r="T605" s="45"/>
      <c r="U605" s="11"/>
      <c r="V605" s="55"/>
      <c r="W605" s="12"/>
      <c r="X605" s="11"/>
      <c r="Y605" s="42"/>
      <c r="Z605" s="11"/>
      <c r="AA605" s="13"/>
      <c r="AB605" s="13"/>
      <c r="AC605" s="13"/>
      <c r="AD605" s="13"/>
      <c r="AE605" s="13"/>
      <c r="AF605" s="14"/>
    </row>
    <row r="606" spans="1:32" ht="25.5" hidden="1">
      <c r="A606" s="3" t="s">
        <v>1471</v>
      </c>
      <c r="B606" s="4" t="s">
        <v>1251</v>
      </c>
      <c r="C606" s="5" t="s">
        <v>79</v>
      </c>
      <c r="D606" s="5" t="s">
        <v>14</v>
      </c>
      <c r="E606" s="5" t="s">
        <v>48</v>
      </c>
      <c r="F606" s="101"/>
      <c r="G606" s="101"/>
      <c r="H606" s="15" t="s">
        <v>625</v>
      </c>
      <c r="I606" s="16" t="s">
        <v>962</v>
      </c>
      <c r="J606" s="89"/>
      <c r="K606" s="89"/>
      <c r="L606" s="89"/>
      <c r="M606" s="89"/>
      <c r="N606" s="17"/>
      <c r="O606" s="8">
        <v>661842.64</v>
      </c>
      <c r="P606" s="9"/>
      <c r="Q606" s="10">
        <v>43942</v>
      </c>
      <c r="R606" s="45"/>
      <c r="S606" s="45"/>
      <c r="T606" s="45"/>
      <c r="U606" s="11">
        <v>2020</v>
      </c>
      <c r="V606" s="12">
        <v>12</v>
      </c>
      <c r="W606" s="12">
        <v>30</v>
      </c>
      <c r="X606" s="11" t="s">
        <v>8</v>
      </c>
      <c r="Y606" s="9" t="s">
        <v>117</v>
      </c>
      <c r="Z606" s="11" t="s">
        <v>9</v>
      </c>
      <c r="AA606" s="13">
        <v>78619.86</v>
      </c>
      <c r="AB606" s="13">
        <v>421994.37</v>
      </c>
      <c r="AC606" s="13">
        <v>0</v>
      </c>
      <c r="AD606" s="13">
        <f t="shared" si="27"/>
        <v>500614.23</v>
      </c>
      <c r="AE606" s="13">
        <f t="shared" si="28"/>
        <v>161228.41000000003</v>
      </c>
      <c r="AF606" s="14">
        <f t="shared" si="29"/>
        <v>0.24360535307909451</v>
      </c>
    </row>
    <row r="607" spans="1:32" ht="25.5" hidden="1">
      <c r="A607" s="48" t="s">
        <v>1472</v>
      </c>
      <c r="B607" s="4" t="s">
        <v>1473</v>
      </c>
      <c r="C607" s="5" t="s">
        <v>79</v>
      </c>
      <c r="D607" s="5" t="s">
        <v>25</v>
      </c>
      <c r="E607" s="5" t="s">
        <v>31</v>
      </c>
      <c r="F607" s="101"/>
      <c r="G607" s="101"/>
      <c r="H607" s="15" t="s">
        <v>1474</v>
      </c>
      <c r="I607" s="16" t="s">
        <v>1475</v>
      </c>
      <c r="J607" s="89"/>
      <c r="K607" s="89"/>
      <c r="L607" s="89"/>
      <c r="M607" s="89"/>
      <c r="N607" s="17"/>
      <c r="O607" s="8">
        <v>34910</v>
      </c>
      <c r="P607" s="9"/>
      <c r="Q607" s="10">
        <v>43941</v>
      </c>
      <c r="R607" s="45"/>
      <c r="S607" s="45"/>
      <c r="T607" s="45"/>
      <c r="U607" s="11">
        <v>2020</v>
      </c>
      <c r="V607" s="12">
        <v>5</v>
      </c>
      <c r="W607" s="12">
        <v>1</v>
      </c>
      <c r="X607" s="11" t="s">
        <v>8</v>
      </c>
      <c r="Y607" s="9" t="s">
        <v>491</v>
      </c>
      <c r="Z607" s="11" t="s">
        <v>9</v>
      </c>
      <c r="AA607" s="13">
        <v>9044</v>
      </c>
      <c r="AB607" s="13">
        <v>17642.64</v>
      </c>
      <c r="AC607" s="13">
        <v>1131.76</v>
      </c>
      <c r="AD607" s="53">
        <f t="shared" si="27"/>
        <v>27818.399999999998</v>
      </c>
      <c r="AE607" s="53">
        <f t="shared" si="28"/>
        <v>7091.6000000000022</v>
      </c>
      <c r="AF607" s="54">
        <f t="shared" si="29"/>
        <v>0.20313950157547986</v>
      </c>
    </row>
    <row r="608" spans="1:32" ht="12.75">
      <c r="A608" s="3"/>
      <c r="B608" s="4"/>
      <c r="C608" s="5" t="s">
        <v>5</v>
      </c>
      <c r="D608" s="5" t="s">
        <v>40</v>
      </c>
      <c r="E608" s="125" t="s">
        <v>41</v>
      </c>
      <c r="F608" s="101"/>
      <c r="G608" s="101"/>
      <c r="H608" s="15"/>
      <c r="I608" s="16"/>
      <c r="J608" s="89"/>
      <c r="K608" s="89"/>
      <c r="L608" s="89"/>
      <c r="M608" s="119" t="s">
        <v>12544</v>
      </c>
      <c r="N608" s="103"/>
      <c r="O608" s="8"/>
      <c r="P608" s="9"/>
      <c r="Q608" s="10"/>
      <c r="R608" s="45"/>
      <c r="S608" s="123"/>
      <c r="T608" s="45"/>
      <c r="U608" s="11"/>
      <c r="V608" s="55"/>
      <c r="W608" s="12"/>
      <c r="X608" s="11"/>
      <c r="Y608" s="42"/>
      <c r="Z608" s="11"/>
      <c r="AA608" s="13"/>
      <c r="AB608" s="13"/>
      <c r="AC608" s="13"/>
      <c r="AD608" s="13"/>
      <c r="AE608" s="13"/>
      <c r="AF608" s="14"/>
    </row>
    <row r="609" spans="1:32" ht="25.5" hidden="1">
      <c r="A609" s="5" t="s">
        <v>1476</v>
      </c>
      <c r="B609" s="4" t="s">
        <v>1477</v>
      </c>
      <c r="C609" s="5" t="s">
        <v>79</v>
      </c>
      <c r="D609" s="5" t="s">
        <v>14</v>
      </c>
      <c r="E609" s="5" t="s">
        <v>27</v>
      </c>
      <c r="F609" s="101"/>
      <c r="G609" s="101"/>
      <c r="H609" s="15" t="s">
        <v>1478</v>
      </c>
      <c r="I609" s="15" t="s">
        <v>84</v>
      </c>
      <c r="J609" s="88"/>
      <c r="K609" s="88"/>
      <c r="L609" s="88"/>
      <c r="M609" s="88"/>
      <c r="N609" s="15"/>
      <c r="O609" s="56">
        <v>10154</v>
      </c>
      <c r="P609" s="23" t="s">
        <v>1479</v>
      </c>
      <c r="Q609" s="45">
        <v>43935</v>
      </c>
      <c r="R609" s="45"/>
      <c r="S609" s="45"/>
      <c r="T609" s="45"/>
      <c r="U609" s="23">
        <v>2020</v>
      </c>
      <c r="V609" s="27">
        <v>6</v>
      </c>
      <c r="W609" s="46">
        <v>34</v>
      </c>
      <c r="X609" s="29" t="s">
        <v>8</v>
      </c>
      <c r="Y609" s="23" t="s">
        <v>182</v>
      </c>
      <c r="Z609" s="11" t="s">
        <v>9</v>
      </c>
      <c r="AA609" s="28">
        <v>2880</v>
      </c>
      <c r="AB609" s="28">
        <v>2542.69</v>
      </c>
      <c r="AC609" s="28">
        <v>1109.46</v>
      </c>
      <c r="AD609" s="13">
        <f t="shared" si="27"/>
        <v>6532.1500000000005</v>
      </c>
      <c r="AE609" s="13">
        <f t="shared" si="28"/>
        <v>3621.8499999999995</v>
      </c>
      <c r="AF609" s="14">
        <f t="shared" si="29"/>
        <v>0.35669194406145355</v>
      </c>
    </row>
    <row r="610" spans="1:32" ht="25.5" hidden="1">
      <c r="A610" s="21" t="s">
        <v>1480</v>
      </c>
      <c r="B610" s="4"/>
      <c r="C610" s="5" t="s">
        <v>79</v>
      </c>
      <c r="D610" s="57" t="s">
        <v>36</v>
      </c>
      <c r="E610" s="5" t="s">
        <v>7</v>
      </c>
      <c r="F610" s="101"/>
      <c r="G610" s="101"/>
      <c r="H610" s="15" t="s">
        <v>1481</v>
      </c>
      <c r="I610" s="15" t="s">
        <v>1482</v>
      </c>
      <c r="J610" s="88"/>
      <c r="K610" s="88"/>
      <c r="L610" s="88"/>
      <c r="M610" s="88"/>
      <c r="N610" s="15" t="s">
        <v>1483</v>
      </c>
      <c r="O610" s="56">
        <v>9785</v>
      </c>
      <c r="P610" s="22"/>
      <c r="Q610" s="45">
        <v>43931</v>
      </c>
      <c r="R610" s="45"/>
      <c r="S610" s="45"/>
      <c r="T610" s="45"/>
      <c r="U610" s="23">
        <v>2021</v>
      </c>
      <c r="V610" s="27">
        <v>1</v>
      </c>
      <c r="W610" s="58">
        <v>34</v>
      </c>
      <c r="X610" s="59" t="s">
        <v>8</v>
      </c>
      <c r="Y610" s="23" t="s">
        <v>135</v>
      </c>
      <c r="Z610" s="11" t="s">
        <v>9</v>
      </c>
      <c r="AA610" s="28">
        <v>3000</v>
      </c>
      <c r="AB610" s="28">
        <v>2504.17</v>
      </c>
      <c r="AC610" s="28">
        <v>0</v>
      </c>
      <c r="AD610" s="53">
        <f t="shared" si="27"/>
        <v>5504.17</v>
      </c>
      <c r="AE610" s="53">
        <f t="shared" si="28"/>
        <v>4280.83</v>
      </c>
      <c r="AF610" s="54">
        <f t="shared" si="29"/>
        <v>0.43748901379662747</v>
      </c>
    </row>
    <row r="611" spans="1:32" ht="25.5" hidden="1">
      <c r="A611" s="5" t="s">
        <v>1484</v>
      </c>
      <c r="B611" s="4" t="s">
        <v>1485</v>
      </c>
      <c r="C611" s="5" t="s">
        <v>79</v>
      </c>
      <c r="D611" s="57" t="s">
        <v>36</v>
      </c>
      <c r="E611" s="57" t="s">
        <v>17</v>
      </c>
      <c r="F611" s="101"/>
      <c r="G611" s="101"/>
      <c r="H611" s="24" t="s">
        <v>1486</v>
      </c>
      <c r="I611" s="24" t="s">
        <v>1487</v>
      </c>
      <c r="J611" s="88"/>
      <c r="K611" s="88"/>
      <c r="L611" s="88"/>
      <c r="M611" s="88"/>
      <c r="N611" s="15" t="s">
        <v>1488</v>
      </c>
      <c r="O611" s="56">
        <v>5829</v>
      </c>
      <c r="P611" s="22"/>
      <c r="Q611" s="45">
        <v>43929</v>
      </c>
      <c r="R611" s="45"/>
      <c r="S611" s="45"/>
      <c r="T611" s="45"/>
      <c r="U611" s="23">
        <v>2020</v>
      </c>
      <c r="V611" s="27">
        <v>4</v>
      </c>
      <c r="W611" s="58">
        <v>34</v>
      </c>
      <c r="X611" s="59" t="s">
        <v>8</v>
      </c>
      <c r="Y611" s="23" t="s">
        <v>1489</v>
      </c>
      <c r="Z611" s="59" t="s">
        <v>9</v>
      </c>
      <c r="AA611" s="28">
        <v>1590</v>
      </c>
      <c r="AB611" s="28">
        <v>1938.7</v>
      </c>
      <c r="AC611" s="28">
        <v>366.91</v>
      </c>
      <c r="AD611" s="53">
        <f t="shared" si="27"/>
        <v>3895.6099999999997</v>
      </c>
      <c r="AE611" s="53">
        <f t="shared" si="28"/>
        <v>1933.3900000000003</v>
      </c>
      <c r="AF611" s="54">
        <f t="shared" si="29"/>
        <v>0.33168468004803575</v>
      </c>
    </row>
    <row r="612" spans="1:32" ht="12.75">
      <c r="A612" s="21"/>
      <c r="B612" s="4"/>
      <c r="C612" s="5" t="s">
        <v>5</v>
      </c>
      <c r="D612" s="5" t="s">
        <v>10</v>
      </c>
      <c r="E612" s="125" t="s">
        <v>31</v>
      </c>
      <c r="F612" s="101"/>
      <c r="G612" s="101"/>
      <c r="H612" s="15"/>
      <c r="I612" s="16"/>
      <c r="J612" s="89"/>
      <c r="K612" s="89"/>
      <c r="L612" s="89"/>
      <c r="M612" s="119" t="s">
        <v>12544</v>
      </c>
      <c r="N612" s="103"/>
      <c r="O612" s="8"/>
      <c r="P612" s="9"/>
      <c r="Q612" s="10"/>
      <c r="R612" s="45"/>
      <c r="S612" s="123"/>
      <c r="T612" s="45"/>
      <c r="U612" s="11"/>
      <c r="V612" s="12"/>
      <c r="W612" s="12"/>
      <c r="X612" s="11"/>
      <c r="Y612" s="9"/>
      <c r="Z612" s="11"/>
      <c r="AA612" s="13"/>
      <c r="AB612" s="13"/>
      <c r="AC612" s="13"/>
      <c r="AD612" s="13"/>
      <c r="AE612" s="13"/>
      <c r="AF612" s="14"/>
    </row>
    <row r="613" spans="1:32" ht="25.5" hidden="1">
      <c r="A613" s="48" t="s">
        <v>1490</v>
      </c>
      <c r="B613" s="4" t="s">
        <v>1491</v>
      </c>
      <c r="C613" s="5" t="s">
        <v>79</v>
      </c>
      <c r="D613" s="5" t="s">
        <v>12</v>
      </c>
      <c r="E613" s="5" t="s">
        <v>20</v>
      </c>
      <c r="F613" s="101"/>
      <c r="G613" s="101"/>
      <c r="H613" s="15" t="s">
        <v>1492</v>
      </c>
      <c r="I613" s="16" t="s">
        <v>1493</v>
      </c>
      <c r="J613" s="89"/>
      <c r="K613" s="89"/>
      <c r="L613" s="89"/>
      <c r="M613" s="89"/>
      <c r="N613" s="23"/>
      <c r="O613" s="25">
        <v>640</v>
      </c>
      <c r="P613" s="23" t="s">
        <v>1494</v>
      </c>
      <c r="Q613" s="45">
        <v>43927</v>
      </c>
      <c r="R613" s="45"/>
      <c r="S613" s="45"/>
      <c r="T613" s="45"/>
      <c r="U613" s="23">
        <v>2020</v>
      </c>
      <c r="V613" s="27">
        <v>5</v>
      </c>
      <c r="W613" s="60">
        <v>83</v>
      </c>
      <c r="X613" s="61" t="s">
        <v>8</v>
      </c>
      <c r="Y613" s="22"/>
      <c r="Z613" s="11" t="s">
        <v>9</v>
      </c>
      <c r="AA613" s="28">
        <v>0</v>
      </c>
      <c r="AB613" s="28">
        <v>234.57</v>
      </c>
      <c r="AC613" s="28">
        <v>0</v>
      </c>
      <c r="AD613" s="53">
        <f t="shared" si="27"/>
        <v>234.57</v>
      </c>
      <c r="AE613" s="53">
        <f t="shared" si="28"/>
        <v>405.43</v>
      </c>
      <c r="AF613" s="54">
        <f t="shared" si="29"/>
        <v>0.63348437499999999</v>
      </c>
    </row>
    <row r="614" spans="1:32" ht="25.5" hidden="1">
      <c r="A614" s="48" t="s">
        <v>1495</v>
      </c>
      <c r="B614" s="4" t="s">
        <v>1496</v>
      </c>
      <c r="C614" s="5" t="s">
        <v>79</v>
      </c>
      <c r="D614" s="5" t="s">
        <v>12</v>
      </c>
      <c r="E614" s="5" t="s">
        <v>7</v>
      </c>
      <c r="F614" s="101"/>
      <c r="G614" s="101"/>
      <c r="H614" s="15" t="s">
        <v>1497</v>
      </c>
      <c r="I614" s="16" t="s">
        <v>1498</v>
      </c>
      <c r="J614" s="89"/>
      <c r="K614" s="89"/>
      <c r="L614" s="89"/>
      <c r="M614" s="89"/>
      <c r="N614" s="23"/>
      <c r="O614" s="25">
        <v>14000</v>
      </c>
      <c r="P614" s="23"/>
      <c r="Q614" s="45">
        <v>43922</v>
      </c>
      <c r="R614" s="45"/>
      <c r="S614" s="45"/>
      <c r="T614" s="45"/>
      <c r="U614" s="23">
        <v>2020</v>
      </c>
      <c r="V614" s="27">
        <v>5</v>
      </c>
      <c r="W614" s="60">
        <v>30</v>
      </c>
      <c r="X614" s="61" t="s">
        <v>8</v>
      </c>
      <c r="Y614" s="23" t="s">
        <v>783</v>
      </c>
      <c r="Z614" s="11" t="s">
        <v>9</v>
      </c>
      <c r="AA614" s="28">
        <v>5540</v>
      </c>
      <c r="AB614" s="28">
        <v>1912.5</v>
      </c>
      <c r="AC614" s="28">
        <v>0</v>
      </c>
      <c r="AD614" s="53">
        <f t="shared" si="27"/>
        <v>7452.5</v>
      </c>
      <c r="AE614" s="53">
        <f t="shared" si="28"/>
        <v>6547.5</v>
      </c>
      <c r="AF614" s="54">
        <f t="shared" si="29"/>
        <v>0.46767857142857144</v>
      </c>
    </row>
    <row r="615" spans="1:32" ht="25.5" hidden="1">
      <c r="A615" s="48" t="s">
        <v>1499</v>
      </c>
      <c r="B615" s="4" t="s">
        <v>569</v>
      </c>
      <c r="C615" s="5" t="s">
        <v>79</v>
      </c>
      <c r="D615" s="5" t="s">
        <v>36</v>
      </c>
      <c r="E615" s="5" t="s">
        <v>188</v>
      </c>
      <c r="F615" s="101"/>
      <c r="G615" s="101"/>
      <c r="H615" s="15" t="s">
        <v>928</v>
      </c>
      <c r="I615" s="16" t="s">
        <v>1500</v>
      </c>
      <c r="J615" s="89"/>
      <c r="K615" s="89"/>
      <c r="L615" s="89"/>
      <c r="M615" s="89"/>
      <c r="N615" s="23" t="s">
        <v>188</v>
      </c>
      <c r="O615" s="25">
        <v>198</v>
      </c>
      <c r="P615" s="23"/>
      <c r="Q615" s="45">
        <v>43917</v>
      </c>
      <c r="R615" s="45"/>
      <c r="S615" s="45"/>
      <c r="T615" s="45"/>
      <c r="U615" s="23">
        <v>2020</v>
      </c>
      <c r="V615" s="27">
        <v>5</v>
      </c>
      <c r="W615" s="60">
        <v>81</v>
      </c>
      <c r="X615" s="61" t="s">
        <v>8</v>
      </c>
      <c r="Y615" s="22"/>
      <c r="Z615" s="11" t="s">
        <v>9</v>
      </c>
      <c r="AA615" s="28">
        <v>400</v>
      </c>
      <c r="AB615" s="28">
        <v>360</v>
      </c>
      <c r="AC615" s="28">
        <v>79.25</v>
      </c>
      <c r="AD615" s="53">
        <f t="shared" si="27"/>
        <v>839.25</v>
      </c>
      <c r="AE615" s="53">
        <f t="shared" si="28"/>
        <v>-641.25</v>
      </c>
      <c r="AF615" s="54">
        <f t="shared" si="29"/>
        <v>-3.2386363636363638</v>
      </c>
    </row>
    <row r="616" spans="1:32" ht="25.5" hidden="1">
      <c r="A616" s="3" t="s">
        <v>1501</v>
      </c>
      <c r="B616" s="4"/>
      <c r="C616" s="5" t="s">
        <v>79</v>
      </c>
      <c r="D616" s="5" t="s">
        <v>14</v>
      </c>
      <c r="E616" s="5" t="s">
        <v>31</v>
      </c>
      <c r="F616" s="101"/>
      <c r="G616" s="101"/>
      <c r="H616" s="15" t="s">
        <v>1281</v>
      </c>
      <c r="I616" s="16" t="s">
        <v>1502</v>
      </c>
      <c r="J616" s="89"/>
      <c r="K616" s="89"/>
      <c r="L616" s="89"/>
      <c r="M616" s="89"/>
      <c r="N616" s="23" t="s">
        <v>1503</v>
      </c>
      <c r="O616" s="25">
        <v>25768</v>
      </c>
      <c r="P616" s="23"/>
      <c r="Q616" s="45">
        <v>43913</v>
      </c>
      <c r="R616" s="45"/>
      <c r="S616" s="45"/>
      <c r="T616" s="45"/>
      <c r="U616" s="23">
        <v>2020</v>
      </c>
      <c r="V616" s="27">
        <v>12</v>
      </c>
      <c r="W616" s="60">
        <v>34</v>
      </c>
      <c r="X616" s="61" t="s">
        <v>8</v>
      </c>
      <c r="Y616" s="23" t="s">
        <v>176</v>
      </c>
      <c r="Z616" s="11" t="s">
        <v>9</v>
      </c>
      <c r="AA616" s="28">
        <v>8132</v>
      </c>
      <c r="AB616" s="28">
        <v>9253.2099999999991</v>
      </c>
      <c r="AC616" s="28">
        <v>1238.02</v>
      </c>
      <c r="AD616" s="13">
        <f t="shared" si="27"/>
        <v>18623.23</v>
      </c>
      <c r="AE616" s="13">
        <f t="shared" si="28"/>
        <v>7144.77</v>
      </c>
      <c r="AF616" s="14">
        <f t="shared" si="29"/>
        <v>0.27727297423160513</v>
      </c>
    </row>
    <row r="617" spans="1:32" ht="25.5" hidden="1">
      <c r="A617" s="48" t="s">
        <v>1504</v>
      </c>
      <c r="B617" s="4" t="s">
        <v>1505</v>
      </c>
      <c r="C617" s="5" t="s">
        <v>79</v>
      </c>
      <c r="D617" s="5" t="s">
        <v>30</v>
      </c>
      <c r="E617" s="5" t="s">
        <v>11</v>
      </c>
      <c r="F617" s="101"/>
      <c r="G617" s="101"/>
      <c r="H617" s="15" t="s">
        <v>1506</v>
      </c>
      <c r="I617" s="16" t="s">
        <v>1507</v>
      </c>
      <c r="J617" s="89"/>
      <c r="K617" s="89"/>
      <c r="L617" s="89"/>
      <c r="M617" s="89"/>
      <c r="N617" s="23" t="s">
        <v>1508</v>
      </c>
      <c r="O617" s="25">
        <v>1000</v>
      </c>
      <c r="P617" s="23"/>
      <c r="Q617" s="45">
        <v>43909</v>
      </c>
      <c r="R617" s="45"/>
      <c r="S617" s="45"/>
      <c r="T617" s="45"/>
      <c r="U617" s="23">
        <v>2020</v>
      </c>
      <c r="V617" s="27">
        <v>7</v>
      </c>
      <c r="W617" s="60">
        <v>26</v>
      </c>
      <c r="X617" s="61" t="s">
        <v>8</v>
      </c>
      <c r="Y617" s="23" t="s">
        <v>760</v>
      </c>
      <c r="Z617" s="11" t="s">
        <v>9</v>
      </c>
      <c r="AA617" s="28">
        <v>1000</v>
      </c>
      <c r="AB617" s="28">
        <v>911.85</v>
      </c>
      <c r="AC617" s="28">
        <v>0</v>
      </c>
      <c r="AD617" s="13">
        <f t="shared" si="27"/>
        <v>1911.85</v>
      </c>
      <c r="AE617" s="13">
        <f t="shared" si="28"/>
        <v>-911.84999999999991</v>
      </c>
      <c r="AF617" s="14">
        <f t="shared" si="29"/>
        <v>-0.91184999999999994</v>
      </c>
    </row>
    <row r="618" spans="1:32" ht="38.25" hidden="1">
      <c r="A618" s="48" t="s">
        <v>1509</v>
      </c>
      <c r="B618" s="4" t="s">
        <v>1510</v>
      </c>
      <c r="C618" s="5" t="s">
        <v>79</v>
      </c>
      <c r="D618" s="5" t="s">
        <v>30</v>
      </c>
      <c r="E618" s="5" t="s">
        <v>31</v>
      </c>
      <c r="F618" s="101"/>
      <c r="G618" s="101"/>
      <c r="H618" s="15" t="s">
        <v>598</v>
      </c>
      <c r="I618" s="16" t="s">
        <v>599</v>
      </c>
      <c r="J618" s="89"/>
      <c r="K618" s="89"/>
      <c r="L618" s="89"/>
      <c r="M618" s="89"/>
      <c r="N618" s="23" t="s">
        <v>1511</v>
      </c>
      <c r="O618" s="25">
        <v>21162.5</v>
      </c>
      <c r="P618" s="23"/>
      <c r="Q618" s="45">
        <v>43909</v>
      </c>
      <c r="R618" s="45"/>
      <c r="S618" s="45"/>
      <c r="T618" s="45"/>
      <c r="U618" s="23">
        <v>2020</v>
      </c>
      <c r="V618" s="27">
        <v>7</v>
      </c>
      <c r="W618" s="60">
        <v>5</v>
      </c>
      <c r="X618" s="61" t="s">
        <v>8</v>
      </c>
      <c r="Y618" s="23" t="s">
        <v>176</v>
      </c>
      <c r="Z618" s="11" t="s">
        <v>9</v>
      </c>
      <c r="AA618" s="28">
        <v>4940</v>
      </c>
      <c r="AB618" s="28">
        <v>8186.69</v>
      </c>
      <c r="AC618" s="28">
        <v>292</v>
      </c>
      <c r="AD618" s="13">
        <f t="shared" si="27"/>
        <v>13418.689999999999</v>
      </c>
      <c r="AE618" s="13">
        <f t="shared" si="28"/>
        <v>7743.8100000000013</v>
      </c>
      <c r="AF618" s="14">
        <f t="shared" si="29"/>
        <v>0.36592132309509751</v>
      </c>
    </row>
    <row r="619" spans="1:32" ht="38.25" hidden="1">
      <c r="A619" s="48" t="s">
        <v>1512</v>
      </c>
      <c r="B619" s="4" t="s">
        <v>1513</v>
      </c>
      <c r="C619" s="5" t="s">
        <v>79</v>
      </c>
      <c r="D619" s="5" t="s">
        <v>30</v>
      </c>
      <c r="E619" s="5" t="s">
        <v>27</v>
      </c>
      <c r="F619" s="101"/>
      <c r="G619" s="101"/>
      <c r="H619" s="24" t="s">
        <v>1514</v>
      </c>
      <c r="I619" s="47" t="s">
        <v>1515</v>
      </c>
      <c r="J619" s="89"/>
      <c r="K619" s="89"/>
      <c r="L619" s="89"/>
      <c r="M619" s="89"/>
      <c r="N619" s="23"/>
      <c r="O619" s="25">
        <v>14478</v>
      </c>
      <c r="P619" s="23"/>
      <c r="Q619" s="45">
        <v>43903</v>
      </c>
      <c r="R619" s="45"/>
      <c r="S619" s="45"/>
      <c r="T619" s="45"/>
      <c r="U619" s="23">
        <v>2020</v>
      </c>
      <c r="V619" s="27">
        <v>6</v>
      </c>
      <c r="W619" s="60">
        <v>74</v>
      </c>
      <c r="X619" s="61" t="s">
        <v>8</v>
      </c>
      <c r="Y619" s="23" t="s">
        <v>182</v>
      </c>
      <c r="Z619" s="11" t="s">
        <v>9</v>
      </c>
      <c r="AA619" s="28">
        <v>7800</v>
      </c>
      <c r="AB619" s="28">
        <v>3964.98</v>
      </c>
      <c r="AC619" s="28">
        <v>0</v>
      </c>
      <c r="AD619" s="13">
        <f t="shared" si="27"/>
        <v>11764.98</v>
      </c>
      <c r="AE619" s="13">
        <f t="shared" si="28"/>
        <v>2713.0200000000004</v>
      </c>
      <c r="AF619" s="14">
        <f t="shared" si="29"/>
        <v>0.18738914214670538</v>
      </c>
    </row>
    <row r="620" spans="1:32" ht="12.75">
      <c r="A620" s="21"/>
      <c r="B620" s="4"/>
      <c r="C620" s="5" t="s">
        <v>5</v>
      </c>
      <c r="D620" s="5" t="s">
        <v>10</v>
      </c>
      <c r="E620" s="125" t="s">
        <v>13</v>
      </c>
      <c r="F620" s="101"/>
      <c r="G620" s="101"/>
      <c r="H620" s="15"/>
      <c r="I620" s="16"/>
      <c r="J620" s="89"/>
      <c r="K620" s="89"/>
      <c r="L620" s="89"/>
      <c r="M620" s="119" t="s">
        <v>12544</v>
      </c>
      <c r="N620" s="103"/>
      <c r="O620" s="8"/>
      <c r="P620" s="9"/>
      <c r="Q620" s="10"/>
      <c r="R620" s="45"/>
      <c r="S620" s="123"/>
      <c r="T620" s="45"/>
      <c r="U620" s="11"/>
      <c r="V620" s="12"/>
      <c r="W620" s="12"/>
      <c r="X620" s="11"/>
      <c r="Y620" s="42"/>
      <c r="Z620" s="11"/>
      <c r="AA620" s="13"/>
      <c r="AB620" s="13"/>
      <c r="AC620" s="13"/>
      <c r="AD620" s="13"/>
      <c r="AE620" s="13"/>
      <c r="AF620" s="14"/>
    </row>
    <row r="621" spans="1:32" ht="38.25" hidden="1">
      <c r="A621" s="21" t="s">
        <v>1516</v>
      </c>
      <c r="B621" s="4"/>
      <c r="C621" s="5" t="s">
        <v>79</v>
      </c>
      <c r="D621" s="5" t="s">
        <v>10</v>
      </c>
      <c r="E621" s="5" t="s">
        <v>13</v>
      </c>
      <c r="F621" s="101"/>
      <c r="G621" s="101"/>
      <c r="H621" s="15" t="s">
        <v>1517</v>
      </c>
      <c r="I621" s="16" t="s">
        <v>1518</v>
      </c>
      <c r="J621" s="89"/>
      <c r="K621" s="89"/>
      <c r="L621" s="89"/>
      <c r="M621" s="89"/>
      <c r="N621" s="17"/>
      <c r="O621" s="8">
        <v>5020</v>
      </c>
      <c r="P621" s="9"/>
      <c r="Q621" s="10">
        <v>43903</v>
      </c>
      <c r="R621" s="45"/>
      <c r="S621" s="45"/>
      <c r="T621" s="45"/>
      <c r="U621" s="11">
        <v>2020</v>
      </c>
      <c r="V621" s="12">
        <v>8</v>
      </c>
      <c r="W621" s="12">
        <v>33</v>
      </c>
      <c r="X621" s="11" t="s">
        <v>8</v>
      </c>
      <c r="Y621" s="9" t="s">
        <v>94</v>
      </c>
      <c r="Z621" s="11" t="s">
        <v>9</v>
      </c>
      <c r="AA621" s="13">
        <v>1004.5</v>
      </c>
      <c r="AB621" s="13">
        <v>200</v>
      </c>
      <c r="AC621" s="13">
        <v>0</v>
      </c>
      <c r="AD621" s="13">
        <f t="shared" si="27"/>
        <v>1204.5</v>
      </c>
      <c r="AE621" s="13">
        <f t="shared" si="28"/>
        <v>3815.5</v>
      </c>
      <c r="AF621" s="14">
        <f t="shared" si="29"/>
        <v>0.76005976095617533</v>
      </c>
    </row>
    <row r="622" spans="1:32" ht="25.5" hidden="1">
      <c r="A622" s="31" t="s">
        <v>1519</v>
      </c>
      <c r="B622" s="32"/>
      <c r="C622" s="32" t="s">
        <v>79</v>
      </c>
      <c r="D622" s="5" t="s">
        <v>30</v>
      </c>
      <c r="E622" s="5" t="s">
        <v>15</v>
      </c>
      <c r="F622" s="101"/>
      <c r="G622" s="101"/>
      <c r="H622" s="15" t="s">
        <v>1520</v>
      </c>
      <c r="I622" s="16" t="s">
        <v>1521</v>
      </c>
      <c r="J622" s="89"/>
      <c r="K622" s="89"/>
      <c r="L622" s="89"/>
      <c r="M622" s="89"/>
      <c r="N622" s="15" t="s">
        <v>1522</v>
      </c>
      <c r="O622" s="34">
        <v>110656</v>
      </c>
      <c r="P622" s="9"/>
      <c r="Q622" s="10">
        <v>43903</v>
      </c>
      <c r="R622" s="45"/>
      <c r="S622" s="45"/>
      <c r="T622" s="45"/>
      <c r="U622" s="11">
        <v>2020</v>
      </c>
      <c r="V622" s="12">
        <v>9</v>
      </c>
      <c r="W622" s="12">
        <v>73</v>
      </c>
      <c r="X622" s="11" t="s">
        <v>8</v>
      </c>
      <c r="Y622" s="9" t="s">
        <v>94</v>
      </c>
      <c r="Z622" s="11" t="s">
        <v>9</v>
      </c>
      <c r="AA622" s="13">
        <v>13498.37</v>
      </c>
      <c r="AB622" s="13">
        <v>75250.27</v>
      </c>
      <c r="AC622" s="13">
        <v>2213.87</v>
      </c>
      <c r="AD622" s="13">
        <f t="shared" si="27"/>
        <v>90962.51</v>
      </c>
      <c r="AE622" s="13">
        <f t="shared" si="28"/>
        <v>19693.490000000005</v>
      </c>
      <c r="AF622" s="14">
        <f t="shared" si="29"/>
        <v>0.17797037666281093</v>
      </c>
    </row>
    <row r="623" spans="1:32" ht="25.5" hidden="1">
      <c r="A623" s="32" t="s">
        <v>1523</v>
      </c>
      <c r="B623" s="52" t="s">
        <v>1524</v>
      </c>
      <c r="C623" s="32" t="s">
        <v>79</v>
      </c>
      <c r="D623" s="5" t="s">
        <v>14</v>
      </c>
      <c r="E623" s="5" t="s">
        <v>27</v>
      </c>
      <c r="F623" s="101"/>
      <c r="G623" s="101"/>
      <c r="H623" s="15" t="s">
        <v>1525</v>
      </c>
      <c r="I623" s="16" t="s">
        <v>1526</v>
      </c>
      <c r="J623" s="89"/>
      <c r="K623" s="89"/>
      <c r="L623" s="89"/>
      <c r="M623" s="89"/>
      <c r="N623" s="15"/>
      <c r="O623" s="34">
        <v>835</v>
      </c>
      <c r="P623" s="9"/>
      <c r="Q623" s="10">
        <v>43903</v>
      </c>
      <c r="R623" s="45"/>
      <c r="S623" s="45"/>
      <c r="T623" s="45"/>
      <c r="U623" s="11">
        <v>2020</v>
      </c>
      <c r="V623" s="12">
        <v>6</v>
      </c>
      <c r="W623" s="12">
        <v>34</v>
      </c>
      <c r="X623" s="11" t="s">
        <v>8</v>
      </c>
      <c r="Y623" s="42"/>
      <c r="Z623" s="11" t="s">
        <v>9</v>
      </c>
      <c r="AA623" s="13">
        <v>0</v>
      </c>
      <c r="AB623" s="13">
        <v>650</v>
      </c>
      <c r="AC623" s="13">
        <v>0</v>
      </c>
      <c r="AD623" s="13">
        <f t="shared" si="27"/>
        <v>650</v>
      </c>
      <c r="AE623" s="13">
        <f t="shared" si="28"/>
        <v>185</v>
      </c>
      <c r="AF623" s="14">
        <f t="shared" si="29"/>
        <v>0.22155688622754491</v>
      </c>
    </row>
    <row r="624" spans="1:32" ht="25.5" hidden="1">
      <c r="A624" s="32" t="s">
        <v>1527</v>
      </c>
      <c r="B624" s="52" t="s">
        <v>1528</v>
      </c>
      <c r="C624" s="32" t="s">
        <v>79</v>
      </c>
      <c r="D624" s="5" t="s">
        <v>14</v>
      </c>
      <c r="E624" s="5" t="s">
        <v>11</v>
      </c>
      <c r="F624" s="101"/>
      <c r="G624" s="101"/>
      <c r="H624" s="15" t="s">
        <v>85</v>
      </c>
      <c r="I624" s="16" t="s">
        <v>1529</v>
      </c>
      <c r="J624" s="89"/>
      <c r="K624" s="89"/>
      <c r="L624" s="89"/>
      <c r="M624" s="89"/>
      <c r="N624" s="15" t="s">
        <v>1530</v>
      </c>
      <c r="O624" s="34">
        <v>7500</v>
      </c>
      <c r="P624" s="9"/>
      <c r="Q624" s="10">
        <v>43902</v>
      </c>
      <c r="R624" s="45"/>
      <c r="S624" s="45"/>
      <c r="T624" s="45"/>
      <c r="U624" s="11">
        <v>2020</v>
      </c>
      <c r="V624" s="12">
        <v>4</v>
      </c>
      <c r="W624" s="12">
        <v>13</v>
      </c>
      <c r="X624" s="11" t="s">
        <v>8</v>
      </c>
      <c r="Y624" s="9" t="s">
        <v>94</v>
      </c>
      <c r="Z624" s="11" t="s">
        <v>9</v>
      </c>
      <c r="AA624" s="13">
        <v>1727</v>
      </c>
      <c r="AB624" s="13">
        <v>4230.8999999999996</v>
      </c>
      <c r="AC624" s="13">
        <v>0</v>
      </c>
      <c r="AD624" s="13">
        <f t="shared" si="27"/>
        <v>5957.9</v>
      </c>
      <c r="AE624" s="13">
        <f t="shared" si="28"/>
        <v>1542.1000000000004</v>
      </c>
      <c r="AF624" s="14">
        <f t="shared" si="29"/>
        <v>0.20561333333333337</v>
      </c>
    </row>
    <row r="625" spans="1:32" ht="25.5" hidden="1">
      <c r="A625" s="48" t="s">
        <v>1531</v>
      </c>
      <c r="B625" s="4" t="s">
        <v>1532</v>
      </c>
      <c r="C625" s="5" t="s">
        <v>79</v>
      </c>
      <c r="D625" s="5" t="s">
        <v>30</v>
      </c>
      <c r="E625" s="5" t="s">
        <v>15</v>
      </c>
      <c r="F625" s="101"/>
      <c r="G625" s="101"/>
      <c r="H625" s="15" t="s">
        <v>1533</v>
      </c>
      <c r="I625" s="16" t="s">
        <v>361</v>
      </c>
      <c r="J625" s="89"/>
      <c r="K625" s="89"/>
      <c r="L625" s="89"/>
      <c r="M625" s="89"/>
      <c r="N625" s="17"/>
      <c r="O625" s="8">
        <v>400</v>
      </c>
      <c r="P625" s="9"/>
      <c r="Q625" s="10">
        <v>43902</v>
      </c>
      <c r="R625" s="45"/>
      <c r="S625" s="45"/>
      <c r="T625" s="45"/>
      <c r="U625" s="11">
        <v>2020</v>
      </c>
      <c r="V625" s="12">
        <v>4</v>
      </c>
      <c r="W625" s="12">
        <v>38</v>
      </c>
      <c r="X625" s="11" t="s">
        <v>8</v>
      </c>
      <c r="Y625" s="42"/>
      <c r="Z625" s="11" t="s">
        <v>9</v>
      </c>
      <c r="AA625" s="13">
        <v>0</v>
      </c>
      <c r="AB625" s="13">
        <v>224.9</v>
      </c>
      <c r="AC625" s="13">
        <v>0</v>
      </c>
      <c r="AD625" s="13">
        <f t="shared" si="27"/>
        <v>224.9</v>
      </c>
      <c r="AE625" s="13">
        <f t="shared" si="28"/>
        <v>175.1</v>
      </c>
      <c r="AF625" s="14">
        <f t="shared" si="29"/>
        <v>0.43774999999999997</v>
      </c>
    </row>
    <row r="626" spans="1:32" ht="12.75">
      <c r="A626" s="3"/>
      <c r="B626" s="4" t="s">
        <v>1534</v>
      </c>
      <c r="C626" s="5" t="s">
        <v>5</v>
      </c>
      <c r="D626" s="5" t="s">
        <v>14</v>
      </c>
      <c r="E626" s="125" t="s">
        <v>20</v>
      </c>
      <c r="F626" s="101"/>
      <c r="G626" s="101"/>
      <c r="H626" s="15"/>
      <c r="I626" s="16"/>
      <c r="J626" s="89"/>
      <c r="K626" s="89"/>
      <c r="L626" s="89"/>
      <c r="M626" s="119" t="s">
        <v>12544</v>
      </c>
      <c r="N626" s="103"/>
      <c r="O626" s="8"/>
      <c r="P626" s="9"/>
      <c r="Q626" s="10"/>
      <c r="R626" s="45"/>
      <c r="S626" s="123"/>
      <c r="T626" s="45"/>
      <c r="U626" s="11"/>
      <c r="V626" s="55"/>
      <c r="W626" s="12"/>
      <c r="X626" s="11"/>
      <c r="Y626" s="42"/>
      <c r="Z626" s="11"/>
      <c r="AA626" s="13"/>
      <c r="AB626" s="13"/>
      <c r="AC626" s="13"/>
      <c r="AD626" s="13"/>
      <c r="AE626" s="13"/>
      <c r="AF626" s="14"/>
    </row>
    <row r="627" spans="1:32" ht="38.25" hidden="1">
      <c r="A627" s="3" t="s">
        <v>1536</v>
      </c>
      <c r="B627" s="4"/>
      <c r="C627" s="5" t="s">
        <v>79</v>
      </c>
      <c r="D627" s="5" t="s">
        <v>10</v>
      </c>
      <c r="E627" s="5" t="s">
        <v>160</v>
      </c>
      <c r="F627" s="101"/>
      <c r="G627" s="101"/>
      <c r="H627" s="15" t="s">
        <v>1537</v>
      </c>
      <c r="I627" s="16" t="s">
        <v>1538</v>
      </c>
      <c r="J627" s="89"/>
      <c r="K627" s="89"/>
      <c r="L627" s="89"/>
      <c r="M627" s="89"/>
      <c r="N627" s="17"/>
      <c r="O627" s="8">
        <v>1986.8</v>
      </c>
      <c r="P627" s="9"/>
      <c r="Q627" s="10">
        <v>43901</v>
      </c>
      <c r="R627" s="45"/>
      <c r="S627" s="45"/>
      <c r="T627" s="45"/>
      <c r="U627" s="11">
        <v>2021</v>
      </c>
      <c r="V627" s="12">
        <v>3</v>
      </c>
      <c r="W627" s="12">
        <v>24</v>
      </c>
      <c r="X627" s="11" t="s">
        <v>8</v>
      </c>
      <c r="Y627" s="9" t="s">
        <v>407</v>
      </c>
      <c r="Z627" s="11" t="s">
        <v>9</v>
      </c>
      <c r="AA627" s="13">
        <v>1060</v>
      </c>
      <c r="AB627" s="13">
        <v>270.47000000000003</v>
      </c>
      <c r="AC627" s="13">
        <v>0</v>
      </c>
      <c r="AD627" s="13">
        <f t="shared" si="27"/>
        <v>1330.47</v>
      </c>
      <c r="AE627" s="13">
        <f t="shared" si="28"/>
        <v>656.32999999999993</v>
      </c>
      <c r="AF627" s="14">
        <f t="shared" si="29"/>
        <v>0.33034527884034626</v>
      </c>
    </row>
    <row r="628" spans="1:32" ht="25.5" hidden="1">
      <c r="A628" s="48" t="s">
        <v>1539</v>
      </c>
      <c r="B628" s="4" t="s">
        <v>1540</v>
      </c>
      <c r="C628" s="5" t="s">
        <v>79</v>
      </c>
      <c r="D628" s="5" t="s">
        <v>36</v>
      </c>
      <c r="E628" s="5" t="s">
        <v>27</v>
      </c>
      <c r="F628" s="101"/>
      <c r="G628" s="101"/>
      <c r="H628" s="15" t="s">
        <v>1541</v>
      </c>
      <c r="I628" s="16" t="s">
        <v>1542</v>
      </c>
      <c r="J628" s="89"/>
      <c r="K628" s="89"/>
      <c r="L628" s="89"/>
      <c r="M628" s="89"/>
      <c r="N628" s="17"/>
      <c r="O628" s="8">
        <v>7915</v>
      </c>
      <c r="P628" s="9"/>
      <c r="Q628" s="10">
        <v>43896</v>
      </c>
      <c r="R628" s="45"/>
      <c r="S628" s="45"/>
      <c r="T628" s="45"/>
      <c r="U628" s="11">
        <v>2020</v>
      </c>
      <c r="V628" s="12">
        <v>7</v>
      </c>
      <c r="W628" s="12">
        <v>31</v>
      </c>
      <c r="X628" s="11" t="s">
        <v>8</v>
      </c>
      <c r="Y628" s="9" t="s">
        <v>182</v>
      </c>
      <c r="Z628" s="11" t="s">
        <v>9</v>
      </c>
      <c r="AA628" s="13">
        <v>2940</v>
      </c>
      <c r="AB628" s="13">
        <v>2221.4699999999998</v>
      </c>
      <c r="AC628" s="13">
        <v>180</v>
      </c>
      <c r="AD628" s="53">
        <f t="shared" si="27"/>
        <v>5341.4699999999993</v>
      </c>
      <c r="AE628" s="53">
        <f t="shared" si="28"/>
        <v>2573.5300000000007</v>
      </c>
      <c r="AF628" s="54">
        <f t="shared" si="29"/>
        <v>0.32514592545799126</v>
      </c>
    </row>
    <row r="629" spans="1:32" ht="25.5" hidden="1">
      <c r="A629" s="48" t="s">
        <v>1543</v>
      </c>
      <c r="B629" s="4" t="s">
        <v>1544</v>
      </c>
      <c r="C629" s="5" t="s">
        <v>79</v>
      </c>
      <c r="D629" s="5" t="s">
        <v>14</v>
      </c>
      <c r="E629" s="5" t="s">
        <v>27</v>
      </c>
      <c r="F629" s="101"/>
      <c r="G629" s="101"/>
      <c r="H629" s="15" t="s">
        <v>1545</v>
      </c>
      <c r="I629" s="16" t="s">
        <v>1546</v>
      </c>
      <c r="J629" s="89"/>
      <c r="K629" s="89"/>
      <c r="L629" s="89"/>
      <c r="M629" s="89"/>
      <c r="N629" s="17"/>
      <c r="O629" s="8">
        <v>1756.5</v>
      </c>
      <c r="P629" s="9"/>
      <c r="Q629" s="10">
        <v>43899</v>
      </c>
      <c r="R629" s="45"/>
      <c r="S629" s="45"/>
      <c r="T629" s="45"/>
      <c r="U629" s="11">
        <v>2020</v>
      </c>
      <c r="V629" s="12">
        <v>3</v>
      </c>
      <c r="W629" s="12">
        <v>34</v>
      </c>
      <c r="X629" s="11" t="s">
        <v>8</v>
      </c>
      <c r="Y629" s="42"/>
      <c r="Z629" s="11" t="s">
        <v>9</v>
      </c>
      <c r="AA629" s="13">
        <v>0</v>
      </c>
      <c r="AB629" s="13">
        <v>873</v>
      </c>
      <c r="AC629" s="13">
        <v>0</v>
      </c>
      <c r="AD629" s="13">
        <f t="shared" si="27"/>
        <v>873</v>
      </c>
      <c r="AE629" s="13">
        <f t="shared" si="28"/>
        <v>883.5</v>
      </c>
      <c r="AF629" s="14">
        <f t="shared" si="29"/>
        <v>0.5029888983774552</v>
      </c>
    </row>
    <row r="630" spans="1:32" ht="25.5" hidden="1">
      <c r="A630" s="48" t="s">
        <v>1547</v>
      </c>
      <c r="B630" s="4" t="s">
        <v>1548</v>
      </c>
      <c r="C630" s="5" t="s">
        <v>79</v>
      </c>
      <c r="D630" s="5" t="s">
        <v>40</v>
      </c>
      <c r="E630" s="5" t="s">
        <v>41</v>
      </c>
      <c r="F630" s="101"/>
      <c r="G630" s="101"/>
      <c r="H630" s="15" t="s">
        <v>1549</v>
      </c>
      <c r="I630" s="16" t="s">
        <v>1550</v>
      </c>
      <c r="J630" s="89"/>
      <c r="K630" s="89"/>
      <c r="L630" s="89"/>
      <c r="M630" s="89"/>
      <c r="N630" s="17" t="s">
        <v>1551</v>
      </c>
      <c r="O630" s="8">
        <v>5000</v>
      </c>
      <c r="P630" s="9"/>
      <c r="Q630" s="10">
        <v>43899</v>
      </c>
      <c r="R630" s="45"/>
      <c r="S630" s="45"/>
      <c r="T630" s="45"/>
      <c r="U630" s="11">
        <v>2020</v>
      </c>
      <c r="V630" s="12">
        <v>4</v>
      </c>
      <c r="W630" s="12">
        <v>69</v>
      </c>
      <c r="X630" s="11" t="s">
        <v>8</v>
      </c>
      <c r="Y630" s="9" t="s">
        <v>1552</v>
      </c>
      <c r="Z630" s="11" t="s">
        <v>9</v>
      </c>
      <c r="AA630" s="13">
        <v>1800</v>
      </c>
      <c r="AB630" s="13">
        <v>189.6</v>
      </c>
      <c r="AC630" s="13">
        <v>0</v>
      </c>
      <c r="AD630" s="13">
        <f t="shared" si="27"/>
        <v>1989.6</v>
      </c>
      <c r="AE630" s="13">
        <f t="shared" si="28"/>
        <v>3010.4</v>
      </c>
      <c r="AF630" s="14">
        <f t="shared" si="29"/>
        <v>0.60208000000000006</v>
      </c>
    </row>
    <row r="631" spans="1:32" ht="25.5" hidden="1">
      <c r="A631" s="48" t="s">
        <v>1553</v>
      </c>
      <c r="B631" s="4" t="s">
        <v>1554</v>
      </c>
      <c r="C631" s="5" t="s">
        <v>79</v>
      </c>
      <c r="D631" s="5" t="s">
        <v>14</v>
      </c>
      <c r="E631" s="5" t="s">
        <v>48</v>
      </c>
      <c r="F631" s="101"/>
      <c r="G631" s="101"/>
      <c r="H631" s="15" t="s">
        <v>1555</v>
      </c>
      <c r="I631" s="16" t="s">
        <v>1556</v>
      </c>
      <c r="J631" s="89"/>
      <c r="K631" s="89"/>
      <c r="L631" s="89"/>
      <c r="M631" s="89"/>
      <c r="N631" s="17"/>
      <c r="O631" s="8">
        <v>2970</v>
      </c>
      <c r="P631" s="9"/>
      <c r="Q631" s="10">
        <v>43899</v>
      </c>
      <c r="R631" s="45"/>
      <c r="S631" s="45"/>
      <c r="T631" s="45"/>
      <c r="U631" s="11">
        <v>2020</v>
      </c>
      <c r="V631" s="12">
        <v>4</v>
      </c>
      <c r="W631" s="12">
        <v>30</v>
      </c>
      <c r="X631" s="11" t="s">
        <v>8</v>
      </c>
      <c r="Y631" s="9" t="s">
        <v>121</v>
      </c>
      <c r="Z631" s="11" t="s">
        <v>9</v>
      </c>
      <c r="AA631" s="13">
        <v>1060</v>
      </c>
      <c r="AB631" s="13">
        <v>1694.2</v>
      </c>
      <c r="AC631" s="13">
        <v>0</v>
      </c>
      <c r="AD631" s="13">
        <f t="shared" si="27"/>
        <v>2754.2</v>
      </c>
      <c r="AE631" s="13">
        <f t="shared" si="28"/>
        <v>215.80000000000018</v>
      </c>
      <c r="AF631" s="14">
        <f t="shared" si="29"/>
        <v>7.2659932659932716E-2</v>
      </c>
    </row>
    <row r="632" spans="1:32" ht="51" hidden="1">
      <c r="A632" s="32" t="s">
        <v>1557</v>
      </c>
      <c r="B632" s="52" t="s">
        <v>1558</v>
      </c>
      <c r="C632" s="32" t="s">
        <v>79</v>
      </c>
      <c r="D632" s="57" t="s">
        <v>14</v>
      </c>
      <c r="E632" s="57" t="s">
        <v>27</v>
      </c>
      <c r="F632" s="101"/>
      <c r="G632" s="101"/>
      <c r="H632" s="24" t="s">
        <v>1252</v>
      </c>
      <c r="I632" s="24" t="s">
        <v>1559</v>
      </c>
      <c r="J632" s="88"/>
      <c r="K632" s="88"/>
      <c r="L632" s="88"/>
      <c r="M632" s="88"/>
      <c r="N632" s="36"/>
      <c r="O632" s="13">
        <v>4400</v>
      </c>
      <c r="P632" s="9"/>
      <c r="Q632" s="10">
        <v>43896</v>
      </c>
      <c r="R632" s="45"/>
      <c r="S632" s="45"/>
      <c r="T632" s="45"/>
      <c r="U632" s="11">
        <v>2020</v>
      </c>
      <c r="V632" s="12">
        <v>4</v>
      </c>
      <c r="W632" s="12">
        <v>34</v>
      </c>
      <c r="X632" s="11" t="s">
        <v>8</v>
      </c>
      <c r="Y632" s="9" t="s">
        <v>375</v>
      </c>
      <c r="Z632" s="11" t="s">
        <v>9</v>
      </c>
      <c r="AA632" s="13">
        <v>1300</v>
      </c>
      <c r="AB632" s="13">
        <v>687.59</v>
      </c>
      <c r="AC632" s="13">
        <v>1072.3</v>
      </c>
      <c r="AD632" s="13">
        <f t="shared" si="27"/>
        <v>3059.8900000000003</v>
      </c>
      <c r="AE632" s="13">
        <f t="shared" si="28"/>
        <v>1340.1099999999997</v>
      </c>
      <c r="AF632" s="14">
        <f t="shared" si="29"/>
        <v>0.30457045454545445</v>
      </c>
    </row>
    <row r="633" spans="1:32" ht="38.25" hidden="1">
      <c r="A633" s="48" t="s">
        <v>1560</v>
      </c>
      <c r="B633" s="4" t="s">
        <v>1561</v>
      </c>
      <c r="C633" s="5" t="s">
        <v>79</v>
      </c>
      <c r="D633" s="5" t="s">
        <v>14</v>
      </c>
      <c r="E633" s="5" t="s">
        <v>48</v>
      </c>
      <c r="F633" s="101"/>
      <c r="G633" s="101"/>
      <c r="H633" s="15" t="s">
        <v>1562</v>
      </c>
      <c r="I633" s="16" t="s">
        <v>1563</v>
      </c>
      <c r="J633" s="89"/>
      <c r="K633" s="89"/>
      <c r="L633" s="89"/>
      <c r="M633" s="89"/>
      <c r="N633" s="17"/>
      <c r="O633" s="8">
        <v>7500</v>
      </c>
      <c r="P633" s="9"/>
      <c r="Q633" s="10">
        <v>43896</v>
      </c>
      <c r="R633" s="45"/>
      <c r="S633" s="45"/>
      <c r="T633" s="45"/>
      <c r="U633" s="11">
        <v>2020</v>
      </c>
      <c r="V633" s="12">
        <v>3</v>
      </c>
      <c r="W633" s="12">
        <v>30</v>
      </c>
      <c r="X633" s="11" t="s">
        <v>8</v>
      </c>
      <c r="Y633" s="9" t="s">
        <v>98</v>
      </c>
      <c r="Z633" s="11" t="s">
        <v>9</v>
      </c>
      <c r="AA633" s="13">
        <v>530</v>
      </c>
      <c r="AB633" s="13">
        <v>0</v>
      </c>
      <c r="AC633" s="13">
        <v>0</v>
      </c>
      <c r="AD633" s="13">
        <f t="shared" si="27"/>
        <v>530</v>
      </c>
      <c r="AE633" s="13">
        <f t="shared" si="28"/>
        <v>6970</v>
      </c>
      <c r="AF633" s="14">
        <f t="shared" si="29"/>
        <v>0.92933333333333334</v>
      </c>
    </row>
    <row r="634" spans="1:32" ht="38.25" hidden="1">
      <c r="A634" s="3" t="s">
        <v>1564</v>
      </c>
      <c r="B634" s="4"/>
      <c r="C634" s="5" t="s">
        <v>79</v>
      </c>
      <c r="D634" s="5" t="s">
        <v>10</v>
      </c>
      <c r="E634" s="5" t="s">
        <v>23</v>
      </c>
      <c r="F634" s="101"/>
      <c r="G634" s="101"/>
      <c r="H634" s="15" t="s">
        <v>1565</v>
      </c>
      <c r="I634" s="16" t="s">
        <v>1566</v>
      </c>
      <c r="J634" s="89"/>
      <c r="K634" s="89"/>
      <c r="L634" s="89"/>
      <c r="M634" s="89"/>
      <c r="N634" s="17" t="s">
        <v>1567</v>
      </c>
      <c r="O634" s="8">
        <v>41374.699999999997</v>
      </c>
      <c r="P634" s="9" t="s">
        <v>1568</v>
      </c>
      <c r="Q634" s="10">
        <v>43895</v>
      </c>
      <c r="R634" s="45"/>
      <c r="S634" s="45"/>
      <c r="T634" s="45"/>
      <c r="U634" s="11">
        <v>2021</v>
      </c>
      <c r="V634" s="12">
        <v>3</v>
      </c>
      <c r="W634" s="12">
        <v>33</v>
      </c>
      <c r="X634" s="11" t="s">
        <v>8</v>
      </c>
      <c r="Y634" s="9" t="s">
        <v>121</v>
      </c>
      <c r="Z634" s="11" t="s">
        <v>9</v>
      </c>
      <c r="AA634" s="13">
        <v>22530.98</v>
      </c>
      <c r="AB634" s="13">
        <v>15413.9</v>
      </c>
      <c r="AC634" s="13">
        <v>2179</v>
      </c>
      <c r="AD634" s="13">
        <f t="shared" si="27"/>
        <v>40123.879999999997</v>
      </c>
      <c r="AE634" s="13">
        <f t="shared" si="28"/>
        <v>1250.8199999999997</v>
      </c>
      <c r="AF634" s="14">
        <f t="shared" si="29"/>
        <v>3.0231518294996696E-2</v>
      </c>
    </row>
    <row r="635" spans="1:32" ht="38.25" hidden="1">
      <c r="A635" s="3" t="s">
        <v>1564</v>
      </c>
      <c r="B635" s="4"/>
      <c r="C635" s="5" t="s">
        <v>79</v>
      </c>
      <c r="D635" s="5" t="s">
        <v>10</v>
      </c>
      <c r="E635" s="5" t="s">
        <v>23</v>
      </c>
      <c r="F635" s="101"/>
      <c r="G635" s="101"/>
      <c r="H635" s="15" t="s">
        <v>1565</v>
      </c>
      <c r="I635" s="16" t="s">
        <v>1566</v>
      </c>
      <c r="J635" s="89"/>
      <c r="K635" s="89"/>
      <c r="L635" s="89"/>
      <c r="M635" s="89"/>
      <c r="N635" s="17" t="s">
        <v>1567</v>
      </c>
      <c r="O635" s="8">
        <v>87261.3</v>
      </c>
      <c r="P635" s="9"/>
      <c r="Q635" s="10">
        <v>43895</v>
      </c>
      <c r="R635" s="45"/>
      <c r="S635" s="45"/>
      <c r="T635" s="45"/>
      <c r="U635" s="11">
        <v>2020</v>
      </c>
      <c r="V635" s="12">
        <v>12</v>
      </c>
      <c r="W635" s="12">
        <v>33</v>
      </c>
      <c r="X635" s="11" t="s">
        <v>8</v>
      </c>
      <c r="Y635" s="9" t="s">
        <v>126</v>
      </c>
      <c r="Z635" s="11" t="s">
        <v>9</v>
      </c>
      <c r="AA635" s="13">
        <v>21127.8</v>
      </c>
      <c r="AB635" s="13">
        <v>40095.58</v>
      </c>
      <c r="AC635" s="13">
        <v>2027.32</v>
      </c>
      <c r="AD635" s="13">
        <f t="shared" si="27"/>
        <v>63250.700000000004</v>
      </c>
      <c r="AE635" s="13">
        <f t="shared" si="28"/>
        <v>24010.6</v>
      </c>
      <c r="AF635" s="14">
        <f t="shared" si="29"/>
        <v>0.27515748676675683</v>
      </c>
    </row>
    <row r="636" spans="1:32" ht="51" hidden="1">
      <c r="A636" s="48" t="s">
        <v>1569</v>
      </c>
      <c r="B636" s="4" t="s">
        <v>1570</v>
      </c>
      <c r="C636" s="5" t="s">
        <v>79</v>
      </c>
      <c r="D636" s="5" t="s">
        <v>6</v>
      </c>
      <c r="E636" s="5" t="s">
        <v>7</v>
      </c>
      <c r="F636" s="101"/>
      <c r="G636" s="101"/>
      <c r="H636" s="15" t="s">
        <v>732</v>
      </c>
      <c r="I636" s="16" t="s">
        <v>733</v>
      </c>
      <c r="J636" s="89"/>
      <c r="K636" s="89"/>
      <c r="L636" s="89"/>
      <c r="M636" s="89"/>
      <c r="N636" s="17" t="s">
        <v>1571</v>
      </c>
      <c r="O636" s="8">
        <v>20856</v>
      </c>
      <c r="P636" s="9"/>
      <c r="Q636" s="10">
        <v>43895</v>
      </c>
      <c r="R636" s="45"/>
      <c r="S636" s="45"/>
      <c r="T636" s="45"/>
      <c r="U636" s="11">
        <v>2020</v>
      </c>
      <c r="V636" s="12">
        <v>6</v>
      </c>
      <c r="W636" s="12">
        <v>83</v>
      </c>
      <c r="X636" s="11" t="s">
        <v>8</v>
      </c>
      <c r="Y636" s="9" t="s">
        <v>783</v>
      </c>
      <c r="Z636" s="11" t="s">
        <v>9</v>
      </c>
      <c r="AA636" s="13">
        <v>6800</v>
      </c>
      <c r="AB636" s="13">
        <v>8030.32</v>
      </c>
      <c r="AC636" s="13">
        <v>0</v>
      </c>
      <c r="AD636" s="13">
        <f t="shared" si="27"/>
        <v>14830.32</v>
      </c>
      <c r="AE636" s="13">
        <f t="shared" si="28"/>
        <v>6025.68</v>
      </c>
      <c r="AF636" s="14">
        <f t="shared" si="29"/>
        <v>0.28891829689298043</v>
      </c>
    </row>
    <row r="637" spans="1:32" ht="25.5" hidden="1">
      <c r="A637" s="48" t="s">
        <v>1572</v>
      </c>
      <c r="B637" s="4" t="s">
        <v>1573</v>
      </c>
      <c r="C637" s="5" t="s">
        <v>79</v>
      </c>
      <c r="D637" s="5" t="s">
        <v>25</v>
      </c>
      <c r="E637" s="5" t="s">
        <v>23</v>
      </c>
      <c r="F637" s="101"/>
      <c r="G637" s="101"/>
      <c r="H637" s="15" t="s">
        <v>607</v>
      </c>
      <c r="I637" s="16" t="s">
        <v>608</v>
      </c>
      <c r="J637" s="89"/>
      <c r="K637" s="89"/>
      <c r="L637" s="89"/>
      <c r="M637" s="89"/>
      <c r="N637" s="17" t="s">
        <v>609</v>
      </c>
      <c r="O637" s="8">
        <v>1494</v>
      </c>
      <c r="P637" s="9"/>
      <c r="Q637" s="10">
        <v>43895</v>
      </c>
      <c r="R637" s="45"/>
      <c r="S637" s="45"/>
      <c r="T637" s="45"/>
      <c r="U637" s="11">
        <v>2020</v>
      </c>
      <c r="V637" s="12">
        <v>3</v>
      </c>
      <c r="W637" s="12">
        <v>71</v>
      </c>
      <c r="X637" s="11" t="s">
        <v>8</v>
      </c>
      <c r="Y637" s="9"/>
      <c r="Z637" s="11" t="s">
        <v>9</v>
      </c>
      <c r="AA637" s="13">
        <v>0</v>
      </c>
      <c r="AB637" s="13">
        <v>988.5</v>
      </c>
      <c r="AC637" s="13">
        <v>168.59</v>
      </c>
      <c r="AD637" s="13">
        <f t="shared" si="27"/>
        <v>1157.0899999999999</v>
      </c>
      <c r="AE637" s="13">
        <f t="shared" si="28"/>
        <v>336.91000000000008</v>
      </c>
      <c r="AF637" s="14">
        <f t="shared" si="29"/>
        <v>0.22550870147255694</v>
      </c>
    </row>
    <row r="638" spans="1:32" ht="25.5" hidden="1">
      <c r="A638" s="48" t="s">
        <v>1574</v>
      </c>
      <c r="B638" s="4" t="s">
        <v>1575</v>
      </c>
      <c r="C638" s="5" t="s">
        <v>79</v>
      </c>
      <c r="D638" s="5" t="s">
        <v>30</v>
      </c>
      <c r="E638" s="5" t="s">
        <v>23</v>
      </c>
      <c r="F638" s="101"/>
      <c r="G638" s="101"/>
      <c r="H638" s="15" t="s">
        <v>312</v>
      </c>
      <c r="I638" s="16" t="s">
        <v>1576</v>
      </c>
      <c r="J638" s="89"/>
      <c r="K638" s="89"/>
      <c r="L638" s="89"/>
      <c r="M638" s="89"/>
      <c r="N638" s="17" t="s">
        <v>609</v>
      </c>
      <c r="O638" s="8">
        <v>5262.93</v>
      </c>
      <c r="P638" s="9"/>
      <c r="Q638" s="10">
        <v>43895</v>
      </c>
      <c r="R638" s="45"/>
      <c r="S638" s="45"/>
      <c r="T638" s="45"/>
      <c r="U638" s="11">
        <v>2020</v>
      </c>
      <c r="V638" s="12">
        <v>3</v>
      </c>
      <c r="W638" s="12">
        <v>38</v>
      </c>
      <c r="X638" s="11" t="s">
        <v>8</v>
      </c>
      <c r="Y638" s="42"/>
      <c r="Z638" s="11" t="s">
        <v>9</v>
      </c>
      <c r="AA638" s="13">
        <v>643.59</v>
      </c>
      <c r="AB638" s="13">
        <v>2992.8</v>
      </c>
      <c r="AC638" s="13">
        <v>195</v>
      </c>
      <c r="AD638" s="13">
        <f t="shared" si="27"/>
        <v>3831.3900000000003</v>
      </c>
      <c r="AE638" s="13">
        <f t="shared" si="28"/>
        <v>1431.54</v>
      </c>
      <c r="AF638" s="14">
        <f t="shared" si="29"/>
        <v>0.27200437778955827</v>
      </c>
    </row>
    <row r="639" spans="1:32" ht="38.25" hidden="1">
      <c r="A639" s="48" t="s">
        <v>1577</v>
      </c>
      <c r="B639" s="4" t="s">
        <v>1578</v>
      </c>
      <c r="C639" s="5" t="s">
        <v>79</v>
      </c>
      <c r="D639" s="5" t="s">
        <v>54</v>
      </c>
      <c r="E639" s="5" t="s">
        <v>31</v>
      </c>
      <c r="F639" s="101"/>
      <c r="G639" s="101"/>
      <c r="H639" s="15" t="s">
        <v>1579</v>
      </c>
      <c r="I639" s="16" t="s">
        <v>1580</v>
      </c>
      <c r="J639" s="89"/>
      <c r="K639" s="89"/>
      <c r="L639" s="89"/>
      <c r="M639" s="89"/>
      <c r="N639" s="17" t="s">
        <v>1581</v>
      </c>
      <c r="O639" s="8">
        <v>66948</v>
      </c>
      <c r="P639" s="9"/>
      <c r="Q639" s="10">
        <v>43894</v>
      </c>
      <c r="R639" s="45"/>
      <c r="S639" s="45"/>
      <c r="T639" s="45"/>
      <c r="U639" s="11">
        <v>2020</v>
      </c>
      <c r="V639" s="12">
        <v>5</v>
      </c>
      <c r="W639" s="12">
        <v>18</v>
      </c>
      <c r="X639" s="11" t="s">
        <v>8</v>
      </c>
      <c r="Y639" s="9" t="s">
        <v>82</v>
      </c>
      <c r="Z639" s="11" t="s">
        <v>9</v>
      </c>
      <c r="AA639" s="13">
        <v>13069.6</v>
      </c>
      <c r="AB639" s="13">
        <v>31508.76</v>
      </c>
      <c r="AC639" s="13">
        <v>1831.12</v>
      </c>
      <c r="AD639" s="13">
        <f t="shared" si="27"/>
        <v>46409.48</v>
      </c>
      <c r="AE639" s="13">
        <f t="shared" si="28"/>
        <v>20538.519999999997</v>
      </c>
      <c r="AF639" s="14">
        <f t="shared" si="29"/>
        <v>0.30678317500149366</v>
      </c>
    </row>
    <row r="640" spans="1:32" ht="51" hidden="1">
      <c r="A640" s="48" t="s">
        <v>1582</v>
      </c>
      <c r="B640" s="4" t="s">
        <v>1583</v>
      </c>
      <c r="C640" s="5" t="s">
        <v>79</v>
      </c>
      <c r="D640" s="5" t="s">
        <v>14</v>
      </c>
      <c r="E640" s="5" t="s">
        <v>11</v>
      </c>
      <c r="F640" s="101"/>
      <c r="G640" s="101"/>
      <c r="H640" s="15" t="s">
        <v>340</v>
      </c>
      <c r="I640" s="16" t="s">
        <v>1584</v>
      </c>
      <c r="J640" s="89"/>
      <c r="K640" s="89"/>
      <c r="L640" s="89"/>
      <c r="M640" s="89"/>
      <c r="N640" s="17" t="s">
        <v>1585</v>
      </c>
      <c r="O640" s="8">
        <v>12762.75</v>
      </c>
      <c r="P640" s="9"/>
      <c r="Q640" s="10">
        <v>43894</v>
      </c>
      <c r="R640" s="45"/>
      <c r="S640" s="45"/>
      <c r="T640" s="45"/>
      <c r="U640" s="11">
        <v>2020</v>
      </c>
      <c r="V640" s="12">
        <v>5</v>
      </c>
      <c r="W640" s="12">
        <v>34</v>
      </c>
      <c r="X640" s="11" t="s">
        <v>8</v>
      </c>
      <c r="Y640" s="9" t="s">
        <v>94</v>
      </c>
      <c r="Z640" s="11" t="s">
        <v>9</v>
      </c>
      <c r="AA640" s="13">
        <v>3093.5</v>
      </c>
      <c r="AB640" s="13">
        <v>3699.99</v>
      </c>
      <c r="AC640" s="13">
        <v>350</v>
      </c>
      <c r="AD640" s="53">
        <f t="shared" si="27"/>
        <v>7143.49</v>
      </c>
      <c r="AE640" s="53">
        <f t="shared" si="28"/>
        <v>5619.26</v>
      </c>
      <c r="AF640" s="54">
        <f t="shared" si="29"/>
        <v>0.44028598852128265</v>
      </c>
    </row>
    <row r="641" spans="1:32" ht="25.5" hidden="1">
      <c r="A641" s="48" t="s">
        <v>1586</v>
      </c>
      <c r="B641" s="4" t="s">
        <v>1587</v>
      </c>
      <c r="C641" s="5" t="s">
        <v>79</v>
      </c>
      <c r="D641" s="5" t="s">
        <v>40</v>
      </c>
      <c r="E641" s="5" t="s">
        <v>41</v>
      </c>
      <c r="F641" s="101"/>
      <c r="G641" s="101"/>
      <c r="H641" s="15" t="s">
        <v>230</v>
      </c>
      <c r="I641" s="16" t="s">
        <v>1074</v>
      </c>
      <c r="J641" s="89"/>
      <c r="K641" s="89"/>
      <c r="L641" s="89"/>
      <c r="M641" s="89"/>
      <c r="N641" s="17" t="s">
        <v>1456</v>
      </c>
      <c r="O641" s="8">
        <v>1500</v>
      </c>
      <c r="P641" s="9"/>
      <c r="Q641" s="10">
        <v>43893</v>
      </c>
      <c r="R641" s="45"/>
      <c r="S641" s="45"/>
      <c r="T641" s="45"/>
      <c r="U641" s="11">
        <v>2020</v>
      </c>
      <c r="V641" s="12">
        <v>3</v>
      </c>
      <c r="W641" s="12">
        <v>30</v>
      </c>
      <c r="X641" s="11" t="s">
        <v>8</v>
      </c>
      <c r="Y641" s="42"/>
      <c r="Z641" s="11" t="s">
        <v>9</v>
      </c>
      <c r="AA641" s="13">
        <v>0</v>
      </c>
      <c r="AB641" s="13">
        <v>405</v>
      </c>
      <c r="AC641" s="13">
        <v>0</v>
      </c>
      <c r="AD641" s="13">
        <f t="shared" si="27"/>
        <v>405</v>
      </c>
      <c r="AE641" s="13">
        <f t="shared" si="28"/>
        <v>1095</v>
      </c>
      <c r="AF641" s="14">
        <f t="shared" si="29"/>
        <v>0.73</v>
      </c>
    </row>
    <row r="642" spans="1:32" ht="12.75">
      <c r="A642" s="21"/>
      <c r="B642" s="4" t="s">
        <v>1588</v>
      </c>
      <c r="C642" s="5" t="s">
        <v>5</v>
      </c>
      <c r="D642" s="5" t="s">
        <v>14</v>
      </c>
      <c r="E642" s="125" t="s">
        <v>15</v>
      </c>
      <c r="F642" s="101"/>
      <c r="G642" s="101"/>
      <c r="H642" s="15"/>
      <c r="I642" s="16"/>
      <c r="J642" s="89"/>
      <c r="K642" s="89"/>
      <c r="L642" s="89"/>
      <c r="M642" s="119" t="s">
        <v>12544</v>
      </c>
      <c r="N642" s="103"/>
      <c r="O642" s="62"/>
      <c r="P642" s="22"/>
      <c r="Q642" s="45"/>
      <c r="R642" s="45"/>
      <c r="S642" s="123"/>
      <c r="T642" s="45"/>
      <c r="U642" s="22"/>
      <c r="V642" s="63"/>
      <c r="W642" s="60"/>
      <c r="X642" s="61"/>
      <c r="Y642" s="22"/>
      <c r="Z642" s="11"/>
      <c r="AA642" s="64"/>
      <c r="AB642" s="64"/>
      <c r="AC642" s="64"/>
      <c r="AD642" s="53"/>
      <c r="AE642" s="53"/>
      <c r="AF642" s="54"/>
    </row>
    <row r="643" spans="1:32" ht="25.5" hidden="1">
      <c r="A643" s="5" t="s">
        <v>1589</v>
      </c>
      <c r="B643" s="4" t="s">
        <v>1590</v>
      </c>
      <c r="C643" s="5" t="s">
        <v>79</v>
      </c>
      <c r="D643" s="5" t="s">
        <v>12</v>
      </c>
      <c r="E643" s="5" t="s">
        <v>27</v>
      </c>
      <c r="F643" s="101"/>
      <c r="G643" s="101"/>
      <c r="H643" s="15" t="s">
        <v>951</v>
      </c>
      <c r="I643" s="16" t="s">
        <v>1591</v>
      </c>
      <c r="J643" s="89"/>
      <c r="K643" s="89"/>
      <c r="L643" s="89"/>
      <c r="M643" s="89"/>
      <c r="N643" s="15"/>
      <c r="O643" s="62">
        <v>8000</v>
      </c>
      <c r="P643" s="22"/>
      <c r="Q643" s="45">
        <v>43893</v>
      </c>
      <c r="R643" s="45"/>
      <c r="S643" s="45"/>
      <c r="T643" s="45"/>
      <c r="U643" s="61">
        <v>2020</v>
      </c>
      <c r="V643" s="46">
        <v>5</v>
      </c>
      <c r="W643" s="60">
        <v>84</v>
      </c>
      <c r="X643" s="61" t="s">
        <v>8</v>
      </c>
      <c r="Y643" s="23" t="s">
        <v>375</v>
      </c>
      <c r="Z643" s="11" t="s">
        <v>9</v>
      </c>
      <c r="AA643" s="28">
        <v>2600</v>
      </c>
      <c r="AB643" s="28">
        <v>1616.88</v>
      </c>
      <c r="AC643" s="28">
        <v>1373.92</v>
      </c>
      <c r="AD643" s="53">
        <f t="shared" ref="AD643:AD694" si="30">AA643+AB643+AC643</f>
        <v>5590.8</v>
      </c>
      <c r="AE643" s="53">
        <f t="shared" ref="AE643:AE706" si="31">O643-AD643</f>
        <v>2409.1999999999998</v>
      </c>
      <c r="AF643" s="54">
        <f t="shared" ref="AF643:AF706" si="32">AE643/O643</f>
        <v>0.30114999999999997</v>
      </c>
    </row>
    <row r="644" spans="1:32" ht="25.5" hidden="1">
      <c r="A644" s="5" t="s">
        <v>1592</v>
      </c>
      <c r="B644" s="4" t="s">
        <v>1593</v>
      </c>
      <c r="C644" s="5" t="s">
        <v>79</v>
      </c>
      <c r="D644" s="5" t="s">
        <v>12</v>
      </c>
      <c r="E644" s="5" t="s">
        <v>27</v>
      </c>
      <c r="F644" s="101"/>
      <c r="G644" s="101"/>
      <c r="H644" s="15" t="s">
        <v>1594</v>
      </c>
      <c r="I644" s="16" t="s">
        <v>1595</v>
      </c>
      <c r="J644" s="89"/>
      <c r="K644" s="89"/>
      <c r="L644" s="89"/>
      <c r="M644" s="89"/>
      <c r="N644" s="15"/>
      <c r="O644" s="62">
        <v>8290</v>
      </c>
      <c r="P644" s="22"/>
      <c r="Q644" s="45">
        <v>43893</v>
      </c>
      <c r="R644" s="45"/>
      <c r="S644" s="45"/>
      <c r="T644" s="45"/>
      <c r="U644" s="61">
        <v>2020</v>
      </c>
      <c r="V644" s="46">
        <v>5</v>
      </c>
      <c r="W644" s="60">
        <v>83</v>
      </c>
      <c r="X644" s="61" t="s">
        <v>8</v>
      </c>
      <c r="Y644" s="23" t="s">
        <v>117</v>
      </c>
      <c r="Z644" s="11" t="s">
        <v>9</v>
      </c>
      <c r="AA644" s="28">
        <v>3445</v>
      </c>
      <c r="AB644" s="28">
        <v>890</v>
      </c>
      <c r="AC644" s="28">
        <v>71.5</v>
      </c>
      <c r="AD644" s="53">
        <f t="shared" si="30"/>
        <v>4406.5</v>
      </c>
      <c r="AE644" s="53">
        <f t="shared" si="31"/>
        <v>3883.5</v>
      </c>
      <c r="AF644" s="54">
        <f t="shared" si="32"/>
        <v>0.46845597104945719</v>
      </c>
    </row>
    <row r="645" spans="1:32" ht="25.5" hidden="1">
      <c r="A645" s="5" t="s">
        <v>1596</v>
      </c>
      <c r="B645" s="4" t="s">
        <v>1597</v>
      </c>
      <c r="C645" s="5" t="s">
        <v>79</v>
      </c>
      <c r="D645" s="5" t="s">
        <v>12</v>
      </c>
      <c r="E645" s="5" t="s">
        <v>23</v>
      </c>
      <c r="F645" s="101"/>
      <c r="G645" s="101"/>
      <c r="H645" s="15" t="s">
        <v>1598</v>
      </c>
      <c r="I645" s="16" t="s">
        <v>1599</v>
      </c>
      <c r="J645" s="89"/>
      <c r="K645" s="89"/>
      <c r="L645" s="89"/>
      <c r="M645" s="89"/>
      <c r="N645" s="15"/>
      <c r="O645" s="62">
        <v>25672</v>
      </c>
      <c r="P645" s="23" t="s">
        <v>1600</v>
      </c>
      <c r="Q645" s="45">
        <v>43893</v>
      </c>
      <c r="R645" s="45"/>
      <c r="S645" s="45"/>
      <c r="T645" s="45"/>
      <c r="U645" s="61">
        <v>2020</v>
      </c>
      <c r="V645" s="46">
        <v>6</v>
      </c>
      <c r="W645" s="60">
        <v>13</v>
      </c>
      <c r="X645" s="61" t="s">
        <v>8</v>
      </c>
      <c r="Y645" s="23" t="s">
        <v>117</v>
      </c>
      <c r="Z645" s="11" t="s">
        <v>9</v>
      </c>
      <c r="AA645" s="28">
        <v>4770</v>
      </c>
      <c r="AB645" s="28">
        <v>9106.57</v>
      </c>
      <c r="AC645" s="28">
        <v>1323.91</v>
      </c>
      <c r="AD645" s="53">
        <f t="shared" si="30"/>
        <v>15200.48</v>
      </c>
      <c r="AE645" s="53">
        <f t="shared" si="31"/>
        <v>10471.52</v>
      </c>
      <c r="AF645" s="54">
        <f t="shared" si="32"/>
        <v>0.40789654097849798</v>
      </c>
    </row>
    <row r="646" spans="1:32" ht="25.5" hidden="1">
      <c r="A646" s="5" t="s">
        <v>1601</v>
      </c>
      <c r="B646" s="4" t="s">
        <v>1602</v>
      </c>
      <c r="C646" s="5" t="s">
        <v>79</v>
      </c>
      <c r="D646" s="5" t="s">
        <v>36</v>
      </c>
      <c r="E646" s="5" t="s">
        <v>17</v>
      </c>
      <c r="F646" s="101"/>
      <c r="G646" s="101"/>
      <c r="H646" s="15" t="s">
        <v>1603</v>
      </c>
      <c r="I646" s="16" t="s">
        <v>45</v>
      </c>
      <c r="J646" s="89"/>
      <c r="K646" s="89"/>
      <c r="L646" s="89"/>
      <c r="M646" s="89"/>
      <c r="N646" s="15" t="s">
        <v>1604</v>
      </c>
      <c r="O646" s="62">
        <v>50845</v>
      </c>
      <c r="P646" s="22"/>
      <c r="Q646" s="45">
        <v>43893</v>
      </c>
      <c r="R646" s="45"/>
      <c r="S646" s="45"/>
      <c r="T646" s="45"/>
      <c r="U646" s="23">
        <v>2020</v>
      </c>
      <c r="V646" s="27">
        <v>4</v>
      </c>
      <c r="W646" s="60">
        <v>30</v>
      </c>
      <c r="X646" s="61" t="s">
        <v>8</v>
      </c>
      <c r="Y646" s="23" t="s">
        <v>135</v>
      </c>
      <c r="Z646" s="11" t="s">
        <v>9</v>
      </c>
      <c r="AA646" s="28">
        <v>11000</v>
      </c>
      <c r="AB646" s="28">
        <v>21195.96</v>
      </c>
      <c r="AC646" s="28">
        <v>0</v>
      </c>
      <c r="AD646" s="53">
        <f t="shared" si="30"/>
        <v>32195.96</v>
      </c>
      <c r="AE646" s="53">
        <f t="shared" si="31"/>
        <v>18649.04</v>
      </c>
      <c r="AF646" s="54">
        <f t="shared" si="32"/>
        <v>0.36678218113875505</v>
      </c>
    </row>
    <row r="647" spans="1:32" ht="25.5" hidden="1">
      <c r="A647" s="21" t="s">
        <v>1605</v>
      </c>
      <c r="B647" s="4"/>
      <c r="C647" s="5" t="s">
        <v>841</v>
      </c>
      <c r="D647" s="5" t="s">
        <v>54</v>
      </c>
      <c r="E647" s="5" t="s">
        <v>31</v>
      </c>
      <c r="F647" s="101"/>
      <c r="G647" s="101"/>
      <c r="H647" s="15" t="s">
        <v>1606</v>
      </c>
      <c r="I647" s="16" t="s">
        <v>1607</v>
      </c>
      <c r="J647" s="89"/>
      <c r="K647" s="89"/>
      <c r="L647" s="89"/>
      <c r="M647" s="89"/>
      <c r="N647" s="15"/>
      <c r="O647" s="62">
        <v>57626.400000000001</v>
      </c>
      <c r="P647" s="23" t="s">
        <v>1608</v>
      </c>
      <c r="Q647" s="45">
        <v>43889</v>
      </c>
      <c r="R647" s="45"/>
      <c r="S647" s="45"/>
      <c r="T647" s="45"/>
      <c r="U647" s="22"/>
      <c r="V647" s="63"/>
      <c r="W647" s="60">
        <v>58</v>
      </c>
      <c r="X647" s="61" t="s">
        <v>8</v>
      </c>
      <c r="Y647" s="22"/>
      <c r="Z647" s="11" t="s">
        <v>9</v>
      </c>
      <c r="AA647" s="64"/>
      <c r="AB647" s="64"/>
      <c r="AC647" s="64"/>
      <c r="AD647" s="13">
        <f t="shared" si="30"/>
        <v>0</v>
      </c>
      <c r="AE647" s="13">
        <f t="shared" si="31"/>
        <v>57626.400000000001</v>
      </c>
      <c r="AF647" s="14">
        <f t="shared" si="32"/>
        <v>1</v>
      </c>
    </row>
    <row r="648" spans="1:32" ht="12.75" hidden="1">
      <c r="A648" s="5" t="s">
        <v>1609</v>
      </c>
      <c r="B648" s="4" t="s">
        <v>1610</v>
      </c>
      <c r="C648" s="5" t="s">
        <v>79</v>
      </c>
      <c r="D648" s="5" t="s">
        <v>25</v>
      </c>
      <c r="E648" s="5" t="s">
        <v>27</v>
      </c>
      <c r="F648" s="101"/>
      <c r="G648" s="101"/>
      <c r="H648" s="15" t="s">
        <v>373</v>
      </c>
      <c r="I648" s="16" t="s">
        <v>374</v>
      </c>
      <c r="J648" s="89"/>
      <c r="K648" s="89"/>
      <c r="L648" s="89"/>
      <c r="M648" s="89"/>
      <c r="N648" s="15"/>
      <c r="O648" s="62">
        <v>15400</v>
      </c>
      <c r="P648" s="23" t="s">
        <v>1611</v>
      </c>
      <c r="Q648" s="45">
        <v>43889</v>
      </c>
      <c r="R648" s="45"/>
      <c r="S648" s="45"/>
      <c r="T648" s="45"/>
      <c r="U648" s="23">
        <v>2020</v>
      </c>
      <c r="V648" s="27">
        <v>6</v>
      </c>
      <c r="W648" s="60">
        <v>1</v>
      </c>
      <c r="X648" s="61" t="s">
        <v>8</v>
      </c>
      <c r="Y648" s="23" t="s">
        <v>182</v>
      </c>
      <c r="Z648" s="11" t="s">
        <v>9</v>
      </c>
      <c r="AA648" s="28">
        <v>6500</v>
      </c>
      <c r="AB648" s="28">
        <v>2434.09</v>
      </c>
      <c r="AC648" s="28">
        <v>1070.8</v>
      </c>
      <c r="AD648" s="53">
        <f t="shared" si="30"/>
        <v>10004.89</v>
      </c>
      <c r="AE648" s="53">
        <f t="shared" si="31"/>
        <v>5395.1100000000006</v>
      </c>
      <c r="AF648" s="54">
        <f t="shared" si="32"/>
        <v>0.35033181818181824</v>
      </c>
    </row>
    <row r="649" spans="1:32" ht="25.5" hidden="1">
      <c r="A649" s="5" t="s">
        <v>1612</v>
      </c>
      <c r="B649" s="4" t="s">
        <v>1613</v>
      </c>
      <c r="C649" s="5" t="s">
        <v>79</v>
      </c>
      <c r="D649" s="5" t="s">
        <v>10</v>
      </c>
      <c r="E649" s="5" t="s">
        <v>27</v>
      </c>
      <c r="F649" s="101"/>
      <c r="G649" s="101"/>
      <c r="H649" s="15" t="s">
        <v>1614</v>
      </c>
      <c r="I649" s="16" t="s">
        <v>1615</v>
      </c>
      <c r="J649" s="89"/>
      <c r="K649" s="89"/>
      <c r="L649" s="89"/>
      <c r="M649" s="89"/>
      <c r="N649" s="15"/>
      <c r="O649" s="62">
        <v>6570</v>
      </c>
      <c r="P649" s="22"/>
      <c r="Q649" s="45">
        <v>43888</v>
      </c>
      <c r="R649" s="45"/>
      <c r="S649" s="45"/>
      <c r="T649" s="45"/>
      <c r="U649" s="23">
        <v>2020</v>
      </c>
      <c r="V649" s="27">
        <v>4</v>
      </c>
      <c r="W649" s="60">
        <v>40</v>
      </c>
      <c r="X649" s="61" t="s">
        <v>8</v>
      </c>
      <c r="Y649" s="23" t="s">
        <v>182</v>
      </c>
      <c r="Z649" s="11" t="s">
        <v>9</v>
      </c>
      <c r="AA649" s="28">
        <v>2600</v>
      </c>
      <c r="AB649" s="28">
        <v>1340.59</v>
      </c>
      <c r="AC649" s="28">
        <v>1543.08</v>
      </c>
      <c r="AD649" s="53">
        <f t="shared" si="30"/>
        <v>5483.67</v>
      </c>
      <c r="AE649" s="53">
        <f t="shared" si="31"/>
        <v>1086.33</v>
      </c>
      <c r="AF649" s="54">
        <f t="shared" si="32"/>
        <v>0.16534703196347031</v>
      </c>
    </row>
    <row r="650" spans="1:32" ht="25.5" hidden="1">
      <c r="A650" s="5" t="s">
        <v>1616</v>
      </c>
      <c r="B650" s="4" t="s">
        <v>1617</v>
      </c>
      <c r="C650" s="5" t="s">
        <v>79</v>
      </c>
      <c r="D650" s="5" t="s">
        <v>12</v>
      </c>
      <c r="E650" s="5" t="s">
        <v>13</v>
      </c>
      <c r="F650" s="101"/>
      <c r="G650" s="101"/>
      <c r="H650" s="15" t="s">
        <v>1618</v>
      </c>
      <c r="I650" s="16" t="s">
        <v>1619</v>
      </c>
      <c r="J650" s="89"/>
      <c r="K650" s="89"/>
      <c r="L650" s="89"/>
      <c r="M650" s="89"/>
      <c r="N650" s="15"/>
      <c r="O650" s="62">
        <v>3999</v>
      </c>
      <c r="P650" s="22"/>
      <c r="Q650" s="45">
        <v>43888</v>
      </c>
      <c r="R650" s="45"/>
      <c r="S650" s="45"/>
      <c r="T650" s="45"/>
      <c r="U650" s="61">
        <v>2020</v>
      </c>
      <c r="V650" s="46">
        <v>4</v>
      </c>
      <c r="W650" s="60">
        <v>83</v>
      </c>
      <c r="X650" s="61" t="s">
        <v>8</v>
      </c>
      <c r="Y650" s="23" t="s">
        <v>200</v>
      </c>
      <c r="Z650" s="11" t="s">
        <v>9</v>
      </c>
      <c r="AA650" s="28">
        <v>2113</v>
      </c>
      <c r="AB650" s="28">
        <v>809.05</v>
      </c>
      <c r="AC650" s="28">
        <v>0</v>
      </c>
      <c r="AD650" s="53">
        <f t="shared" si="30"/>
        <v>2922.05</v>
      </c>
      <c r="AE650" s="53">
        <f t="shared" si="31"/>
        <v>1076.9499999999998</v>
      </c>
      <c r="AF650" s="54">
        <f t="shared" si="32"/>
        <v>0.26930482620655161</v>
      </c>
    </row>
    <row r="651" spans="1:32" ht="25.5" hidden="1">
      <c r="A651" s="5" t="s">
        <v>1620</v>
      </c>
      <c r="B651" s="4" t="s">
        <v>1621</v>
      </c>
      <c r="C651" s="5" t="s">
        <v>79</v>
      </c>
      <c r="D651" s="5" t="s">
        <v>36</v>
      </c>
      <c r="E651" s="5" t="s">
        <v>13</v>
      </c>
      <c r="F651" s="101"/>
      <c r="G651" s="101"/>
      <c r="H651" s="15" t="s">
        <v>1622</v>
      </c>
      <c r="I651" s="16" t="s">
        <v>1623</v>
      </c>
      <c r="J651" s="89"/>
      <c r="K651" s="89"/>
      <c r="L651" s="89"/>
      <c r="M651" s="89"/>
      <c r="N651" s="15" t="s">
        <v>1624</v>
      </c>
      <c r="O651" s="62">
        <v>29642.2</v>
      </c>
      <c r="P651" s="22"/>
      <c r="Q651" s="45">
        <v>43887</v>
      </c>
      <c r="R651" s="45"/>
      <c r="S651" s="45"/>
      <c r="T651" s="45"/>
      <c r="U651" s="23">
        <v>2020</v>
      </c>
      <c r="V651" s="27">
        <v>6</v>
      </c>
      <c r="W651" s="60">
        <v>65</v>
      </c>
      <c r="X651" s="61" t="s">
        <v>8</v>
      </c>
      <c r="Y651" s="23" t="s">
        <v>1386</v>
      </c>
      <c r="Z651" s="11" t="s">
        <v>9</v>
      </c>
      <c r="AA651" s="28">
        <v>10132.200000000001</v>
      </c>
      <c r="AB651" s="28">
        <v>13965.57</v>
      </c>
      <c r="AC651" s="28">
        <v>1352.58</v>
      </c>
      <c r="AD651" s="53">
        <f t="shared" si="30"/>
        <v>25450.35</v>
      </c>
      <c r="AE651" s="53">
        <f t="shared" si="31"/>
        <v>4191.8500000000022</v>
      </c>
      <c r="AF651" s="54">
        <f t="shared" si="32"/>
        <v>0.14141494221076714</v>
      </c>
    </row>
    <row r="652" spans="1:32" ht="12.75" hidden="1">
      <c r="A652" s="5" t="s">
        <v>1625</v>
      </c>
      <c r="B652" s="4" t="s">
        <v>1626</v>
      </c>
      <c r="C652" s="5" t="s">
        <v>79</v>
      </c>
      <c r="D652" s="5" t="s">
        <v>25</v>
      </c>
      <c r="E652" s="5" t="s">
        <v>13</v>
      </c>
      <c r="F652" s="101"/>
      <c r="G652" s="101"/>
      <c r="H652" s="15" t="s">
        <v>1627</v>
      </c>
      <c r="I652" s="16" t="s">
        <v>1628</v>
      </c>
      <c r="J652" s="89"/>
      <c r="K652" s="89"/>
      <c r="L652" s="89"/>
      <c r="M652" s="89"/>
      <c r="N652" s="15"/>
      <c r="O652" s="62">
        <v>1620</v>
      </c>
      <c r="P652" s="22"/>
      <c r="Q652" s="45">
        <v>43887</v>
      </c>
      <c r="R652" s="45"/>
      <c r="S652" s="45"/>
      <c r="T652" s="45"/>
      <c r="U652" s="23">
        <v>2020</v>
      </c>
      <c r="V652" s="27">
        <v>3</v>
      </c>
      <c r="W652" s="60">
        <v>69</v>
      </c>
      <c r="X652" s="23" t="s">
        <v>8</v>
      </c>
      <c r="Y652" s="23" t="s">
        <v>82</v>
      </c>
      <c r="Z652" s="11" t="s">
        <v>9</v>
      </c>
      <c r="AA652" s="28">
        <v>1060</v>
      </c>
      <c r="AB652" s="28">
        <v>283.04000000000002</v>
      </c>
      <c r="AC652" s="28">
        <v>0</v>
      </c>
      <c r="AD652" s="13">
        <f t="shared" si="30"/>
        <v>1343.04</v>
      </c>
      <c r="AE652" s="13">
        <f t="shared" si="31"/>
        <v>276.96000000000004</v>
      </c>
      <c r="AF652" s="14">
        <f t="shared" si="32"/>
        <v>0.17096296296296298</v>
      </c>
    </row>
    <row r="653" spans="1:32" ht="25.5" hidden="1">
      <c r="A653" s="5" t="s">
        <v>1629</v>
      </c>
      <c r="B653" s="4" t="s">
        <v>1630</v>
      </c>
      <c r="C653" s="5" t="s">
        <v>79</v>
      </c>
      <c r="D653" s="5" t="s">
        <v>14</v>
      </c>
      <c r="E653" s="5" t="s">
        <v>11</v>
      </c>
      <c r="F653" s="101"/>
      <c r="G653" s="101"/>
      <c r="H653" s="15" t="s">
        <v>1631</v>
      </c>
      <c r="I653" s="16" t="s">
        <v>1632</v>
      </c>
      <c r="J653" s="89"/>
      <c r="K653" s="89"/>
      <c r="L653" s="89"/>
      <c r="M653" s="89"/>
      <c r="N653" s="15"/>
      <c r="O653" s="62">
        <v>9000</v>
      </c>
      <c r="P653" s="22"/>
      <c r="Q653" s="45">
        <v>43887</v>
      </c>
      <c r="R653" s="45"/>
      <c r="S653" s="45"/>
      <c r="T653" s="45"/>
      <c r="U653" s="23">
        <v>2020</v>
      </c>
      <c r="V653" s="27">
        <v>5</v>
      </c>
      <c r="W653" s="60">
        <v>34</v>
      </c>
      <c r="X653" s="61" t="s">
        <v>8</v>
      </c>
      <c r="Y653" s="23" t="s">
        <v>94</v>
      </c>
      <c r="Z653" s="11" t="s">
        <v>9</v>
      </c>
      <c r="AA653" s="28">
        <v>1914</v>
      </c>
      <c r="AB653" s="28">
        <v>1847</v>
      </c>
      <c r="AC653" s="28">
        <v>712.19</v>
      </c>
      <c r="AD653" s="53">
        <f t="shared" si="30"/>
        <v>4473.1900000000005</v>
      </c>
      <c r="AE653" s="53">
        <f t="shared" si="31"/>
        <v>4526.8099999999995</v>
      </c>
      <c r="AF653" s="54">
        <f t="shared" si="32"/>
        <v>0.50297888888888886</v>
      </c>
    </row>
    <row r="654" spans="1:32" ht="25.5" hidden="1">
      <c r="A654" s="21" t="s">
        <v>1633</v>
      </c>
      <c r="B654" s="4" t="s">
        <v>1634</v>
      </c>
      <c r="C654" s="5" t="s">
        <v>79</v>
      </c>
      <c r="D654" s="5" t="s">
        <v>12</v>
      </c>
      <c r="E654" s="5" t="s">
        <v>11</v>
      </c>
      <c r="F654" s="101"/>
      <c r="G654" s="101"/>
      <c r="H654" s="15" t="s">
        <v>1635</v>
      </c>
      <c r="I654" s="16" t="s">
        <v>1636</v>
      </c>
      <c r="J654" s="89"/>
      <c r="K654" s="89"/>
      <c r="L654" s="89"/>
      <c r="M654" s="89"/>
      <c r="N654" s="15"/>
      <c r="O654" s="62">
        <v>6801</v>
      </c>
      <c r="P654" s="22"/>
      <c r="Q654" s="45">
        <v>43886</v>
      </c>
      <c r="R654" s="45"/>
      <c r="S654" s="45"/>
      <c r="T654" s="45"/>
      <c r="U654" s="61">
        <v>2020</v>
      </c>
      <c r="V654" s="46">
        <v>3</v>
      </c>
      <c r="W654" s="60">
        <v>6</v>
      </c>
      <c r="X654" s="61" t="s">
        <v>8</v>
      </c>
      <c r="Y654" s="23" t="s">
        <v>94</v>
      </c>
      <c r="Z654" s="11" t="s">
        <v>9</v>
      </c>
      <c r="AA654" s="28">
        <v>3745</v>
      </c>
      <c r="AB654" s="28">
        <v>488.38</v>
      </c>
      <c r="AC654" s="28">
        <v>2859.4</v>
      </c>
      <c r="AD654" s="53">
        <f t="shared" si="30"/>
        <v>7092.7800000000007</v>
      </c>
      <c r="AE654" s="53">
        <f t="shared" si="31"/>
        <v>-291.78000000000065</v>
      </c>
      <c r="AF654" s="54">
        <f t="shared" si="32"/>
        <v>-4.2902514336127136E-2</v>
      </c>
    </row>
    <row r="655" spans="1:32" ht="38.25" hidden="1">
      <c r="A655" s="5" t="s">
        <v>1637</v>
      </c>
      <c r="B655" s="4" t="s">
        <v>1638</v>
      </c>
      <c r="C655" s="5" t="s">
        <v>79</v>
      </c>
      <c r="D655" s="5" t="s">
        <v>12</v>
      </c>
      <c r="E655" s="5" t="s">
        <v>31</v>
      </c>
      <c r="F655" s="101"/>
      <c r="G655" s="101"/>
      <c r="H655" s="15" t="s">
        <v>1639</v>
      </c>
      <c r="I655" s="16" t="s">
        <v>1640</v>
      </c>
      <c r="J655" s="89"/>
      <c r="K655" s="89"/>
      <c r="L655" s="89"/>
      <c r="M655" s="89"/>
      <c r="N655" s="15"/>
      <c r="O655" s="62">
        <v>1850</v>
      </c>
      <c r="P655" s="22"/>
      <c r="Q655" s="45">
        <v>43885</v>
      </c>
      <c r="R655" s="45"/>
      <c r="S655" s="45"/>
      <c r="T655" s="45"/>
      <c r="U655" s="61">
        <v>2020</v>
      </c>
      <c r="V655" s="46">
        <v>3</v>
      </c>
      <c r="W655" s="60">
        <v>13</v>
      </c>
      <c r="X655" s="23" t="s">
        <v>8</v>
      </c>
      <c r="Y655" s="23" t="s">
        <v>1641</v>
      </c>
      <c r="Z655" s="11" t="s">
        <v>9</v>
      </c>
      <c r="AA655" s="28">
        <v>530</v>
      </c>
      <c r="AB655" s="28">
        <v>0</v>
      </c>
      <c r="AC655" s="28">
        <v>0</v>
      </c>
      <c r="AD655" s="13">
        <f t="shared" si="30"/>
        <v>530</v>
      </c>
      <c r="AE655" s="53">
        <f t="shared" si="31"/>
        <v>1320</v>
      </c>
      <c r="AF655" s="54">
        <f t="shared" si="32"/>
        <v>0.71351351351351355</v>
      </c>
    </row>
    <row r="656" spans="1:32" ht="38.25" hidden="1">
      <c r="A656" s="5" t="s">
        <v>1642</v>
      </c>
      <c r="B656" s="4" t="s">
        <v>1643</v>
      </c>
      <c r="C656" s="5" t="s">
        <v>79</v>
      </c>
      <c r="D656" s="5" t="s">
        <v>12</v>
      </c>
      <c r="E656" s="5" t="s">
        <v>7</v>
      </c>
      <c r="F656" s="101"/>
      <c r="G656" s="101"/>
      <c r="H656" s="15" t="s">
        <v>1644</v>
      </c>
      <c r="I656" s="16" t="s">
        <v>1645</v>
      </c>
      <c r="J656" s="89"/>
      <c r="K656" s="89"/>
      <c r="L656" s="89"/>
      <c r="M656" s="89"/>
      <c r="N656" s="15"/>
      <c r="O656" s="62">
        <v>6570</v>
      </c>
      <c r="P656" s="22"/>
      <c r="Q656" s="45">
        <v>43885</v>
      </c>
      <c r="R656" s="45"/>
      <c r="S656" s="45"/>
      <c r="T656" s="45"/>
      <c r="U656" s="23">
        <v>2020</v>
      </c>
      <c r="V656" s="27">
        <v>3</v>
      </c>
      <c r="W656" s="60">
        <v>30</v>
      </c>
      <c r="X656" s="23" t="s">
        <v>8</v>
      </c>
      <c r="Y656" s="23" t="s">
        <v>783</v>
      </c>
      <c r="Z656" s="11" t="s">
        <v>9</v>
      </c>
      <c r="AA656" s="28">
        <v>2650</v>
      </c>
      <c r="AB656" s="28">
        <v>2099.3000000000002</v>
      </c>
      <c r="AC656" s="28">
        <v>560.04</v>
      </c>
      <c r="AD656" s="53">
        <f t="shared" si="30"/>
        <v>5309.34</v>
      </c>
      <c r="AE656" s="53">
        <f t="shared" si="31"/>
        <v>1260.6599999999999</v>
      </c>
      <c r="AF656" s="54">
        <f t="shared" si="32"/>
        <v>0.19188127853881276</v>
      </c>
    </row>
    <row r="657" spans="1:32" ht="25.5" hidden="1">
      <c r="A657" s="5" t="s">
        <v>1646</v>
      </c>
      <c r="B657" s="4" t="s">
        <v>1647</v>
      </c>
      <c r="C657" s="5" t="s">
        <v>79</v>
      </c>
      <c r="D657" s="5" t="s">
        <v>6</v>
      </c>
      <c r="E657" s="5" t="s">
        <v>7</v>
      </c>
      <c r="F657" s="101"/>
      <c r="G657" s="101"/>
      <c r="H657" s="15" t="s">
        <v>1648</v>
      </c>
      <c r="I657" s="16" t="s">
        <v>1649</v>
      </c>
      <c r="J657" s="89"/>
      <c r="K657" s="89"/>
      <c r="L657" s="89"/>
      <c r="M657" s="89"/>
      <c r="N657" s="15" t="s">
        <v>1650</v>
      </c>
      <c r="O657" s="62">
        <v>12000</v>
      </c>
      <c r="P657" s="22"/>
      <c r="Q657" s="45">
        <v>43882</v>
      </c>
      <c r="R657" s="45"/>
      <c r="S657" s="45"/>
      <c r="T657" s="45"/>
      <c r="U657" s="23">
        <v>2020</v>
      </c>
      <c r="V657" s="27">
        <v>3</v>
      </c>
      <c r="W657" s="60">
        <v>34</v>
      </c>
      <c r="X657" s="23" t="s">
        <v>8</v>
      </c>
      <c r="Y657" s="23" t="s">
        <v>1458</v>
      </c>
      <c r="Z657" s="23" t="s">
        <v>9</v>
      </c>
      <c r="AA657" s="28">
        <v>3180</v>
      </c>
      <c r="AB657" s="28">
        <v>1708</v>
      </c>
      <c r="AC657" s="28">
        <v>984.37</v>
      </c>
      <c r="AD657" s="13">
        <f t="shared" si="30"/>
        <v>5872.37</v>
      </c>
      <c r="AE657" s="13">
        <f t="shared" si="31"/>
        <v>6127.63</v>
      </c>
      <c r="AF657" s="14">
        <f t="shared" si="32"/>
        <v>0.51063583333333329</v>
      </c>
    </row>
    <row r="658" spans="1:32" ht="25.5" hidden="1">
      <c r="A658" s="5" t="s">
        <v>1651</v>
      </c>
      <c r="B658" s="4" t="s">
        <v>1652</v>
      </c>
      <c r="C658" s="5" t="s">
        <v>79</v>
      </c>
      <c r="D658" s="57" t="s">
        <v>14</v>
      </c>
      <c r="E658" s="57" t="s">
        <v>11</v>
      </c>
      <c r="F658" s="101"/>
      <c r="G658" s="101"/>
      <c r="H658" s="24" t="s">
        <v>85</v>
      </c>
      <c r="I658" s="47" t="s">
        <v>1529</v>
      </c>
      <c r="J658" s="89"/>
      <c r="K658" s="89"/>
      <c r="L658" s="89"/>
      <c r="M658" s="89"/>
      <c r="N658" s="15" t="s">
        <v>1653</v>
      </c>
      <c r="O658" s="62">
        <v>7500</v>
      </c>
      <c r="P658" s="22"/>
      <c r="Q658" s="45">
        <v>43881</v>
      </c>
      <c r="R658" s="45"/>
      <c r="S658" s="45"/>
      <c r="T658" s="45"/>
      <c r="U658" s="23">
        <v>2020</v>
      </c>
      <c r="V658" s="27">
        <v>4</v>
      </c>
      <c r="W658" s="60">
        <v>30</v>
      </c>
      <c r="X658" s="65" t="s">
        <v>8</v>
      </c>
      <c r="Y658" s="23" t="s">
        <v>94</v>
      </c>
      <c r="Z658" s="11" t="s">
        <v>9</v>
      </c>
      <c r="AA658" s="28">
        <v>1408</v>
      </c>
      <c r="AB658" s="28">
        <v>5162.9399999999996</v>
      </c>
      <c r="AC658" s="28">
        <v>0</v>
      </c>
      <c r="AD658" s="53">
        <f t="shared" si="30"/>
        <v>6570.94</v>
      </c>
      <c r="AE658" s="53">
        <f t="shared" si="31"/>
        <v>929.0600000000004</v>
      </c>
      <c r="AF658" s="54">
        <f t="shared" si="32"/>
        <v>0.12387466666666672</v>
      </c>
    </row>
    <row r="659" spans="1:32" ht="12.75">
      <c r="A659" s="31"/>
      <c r="B659" s="32"/>
      <c r="C659" s="32" t="s">
        <v>5</v>
      </c>
      <c r="D659" s="5" t="s">
        <v>6</v>
      </c>
      <c r="E659" s="125" t="s">
        <v>99</v>
      </c>
      <c r="F659" s="101"/>
      <c r="G659" s="101"/>
      <c r="H659" s="24"/>
      <c r="I659" s="47"/>
      <c r="J659" s="89"/>
      <c r="K659" s="89"/>
      <c r="L659" s="89"/>
      <c r="M659" s="119" t="s">
        <v>12544</v>
      </c>
      <c r="N659" s="103"/>
      <c r="O659" s="34"/>
      <c r="P659" s="9"/>
      <c r="Q659" s="10"/>
      <c r="R659" s="45"/>
      <c r="S659" s="123"/>
      <c r="T659" s="45"/>
      <c r="U659" s="11"/>
      <c r="V659" s="55"/>
      <c r="W659" s="12"/>
      <c r="X659" s="11"/>
      <c r="Y659" s="42"/>
      <c r="Z659" s="11"/>
      <c r="AA659" s="13"/>
      <c r="AB659" s="13"/>
      <c r="AC659" s="13"/>
      <c r="AD659" s="13"/>
      <c r="AE659" s="13"/>
      <c r="AF659" s="14"/>
    </row>
    <row r="660" spans="1:32" ht="51" hidden="1">
      <c r="A660" s="31" t="s">
        <v>1654</v>
      </c>
      <c r="B660" s="32"/>
      <c r="C660" s="32" t="s">
        <v>79</v>
      </c>
      <c r="D660" s="5" t="s">
        <v>6</v>
      </c>
      <c r="E660" s="5" t="s">
        <v>99</v>
      </c>
      <c r="F660" s="101"/>
      <c r="G660" s="101"/>
      <c r="H660" s="24" t="s">
        <v>1655</v>
      </c>
      <c r="I660" s="47" t="s">
        <v>1656</v>
      </c>
      <c r="J660" s="89"/>
      <c r="K660" s="89"/>
      <c r="L660" s="89"/>
      <c r="M660" s="89"/>
      <c r="N660" s="15" t="s">
        <v>1657</v>
      </c>
      <c r="O660" s="34">
        <v>22310.95</v>
      </c>
      <c r="P660" s="9"/>
      <c r="Q660" s="10">
        <v>43881</v>
      </c>
      <c r="R660" s="45"/>
      <c r="S660" s="45"/>
      <c r="T660" s="45"/>
      <c r="U660" s="11">
        <v>2020</v>
      </c>
      <c r="V660" s="12">
        <v>12</v>
      </c>
      <c r="W660" s="12">
        <v>34</v>
      </c>
      <c r="X660" s="11" t="s">
        <v>8</v>
      </c>
      <c r="Y660" s="9" t="s">
        <v>135</v>
      </c>
      <c r="Z660" s="11" t="s">
        <v>9</v>
      </c>
      <c r="AA660" s="13">
        <v>8268</v>
      </c>
      <c r="AB660" s="13">
        <v>4933.5</v>
      </c>
      <c r="AC660" s="13">
        <v>0</v>
      </c>
      <c r="AD660" s="13">
        <f t="shared" si="30"/>
        <v>13201.5</v>
      </c>
      <c r="AE660" s="13">
        <f t="shared" si="31"/>
        <v>9109.4500000000007</v>
      </c>
      <c r="AF660" s="14">
        <f t="shared" si="32"/>
        <v>0.40829503001889211</v>
      </c>
    </row>
    <row r="661" spans="1:32" ht="25.5" hidden="1">
      <c r="A661" s="32" t="s">
        <v>1658</v>
      </c>
      <c r="B661" s="52" t="s">
        <v>1659</v>
      </c>
      <c r="C661" s="32" t="s">
        <v>79</v>
      </c>
      <c r="D661" s="5" t="s">
        <v>25</v>
      </c>
      <c r="E661" s="5" t="s">
        <v>11</v>
      </c>
      <c r="F661" s="101"/>
      <c r="G661" s="101"/>
      <c r="H661" s="15" t="s">
        <v>1660</v>
      </c>
      <c r="I661" s="16" t="s">
        <v>1661</v>
      </c>
      <c r="J661" s="89"/>
      <c r="K661" s="89"/>
      <c r="L661" s="89"/>
      <c r="M661" s="89"/>
      <c r="N661" s="15"/>
      <c r="O661" s="34">
        <v>11210.4</v>
      </c>
      <c r="P661" s="9"/>
      <c r="Q661" s="10">
        <v>43881</v>
      </c>
      <c r="R661" s="45"/>
      <c r="S661" s="45"/>
      <c r="T661" s="45"/>
      <c r="U661" s="11">
        <v>2020</v>
      </c>
      <c r="V661" s="12">
        <v>2</v>
      </c>
      <c r="W661" s="12">
        <v>69</v>
      </c>
      <c r="X661" s="11" t="s">
        <v>8</v>
      </c>
      <c r="Y661" s="9" t="s">
        <v>1662</v>
      </c>
      <c r="Z661" s="11" t="s">
        <v>9</v>
      </c>
      <c r="AA661" s="13">
        <v>3154</v>
      </c>
      <c r="AB661" s="13">
        <v>3087</v>
      </c>
      <c r="AC661" s="13">
        <v>831.18</v>
      </c>
      <c r="AD661" s="13">
        <f t="shared" si="30"/>
        <v>7072.18</v>
      </c>
      <c r="AE661" s="13">
        <f t="shared" si="31"/>
        <v>4138.2199999999993</v>
      </c>
      <c r="AF661" s="14">
        <f t="shared" si="32"/>
        <v>0.369141154642118</v>
      </c>
    </row>
    <row r="662" spans="1:32" ht="25.5" hidden="1">
      <c r="A662" s="32" t="s">
        <v>1663</v>
      </c>
      <c r="B662" s="52" t="s">
        <v>1664</v>
      </c>
      <c r="C662" s="32" t="s">
        <v>79</v>
      </c>
      <c r="D662" s="5" t="s">
        <v>14</v>
      </c>
      <c r="E662" s="5" t="s">
        <v>11</v>
      </c>
      <c r="F662" s="101"/>
      <c r="G662" s="101"/>
      <c r="H662" s="15" t="s">
        <v>85</v>
      </c>
      <c r="I662" s="16" t="s">
        <v>1529</v>
      </c>
      <c r="J662" s="89"/>
      <c r="K662" s="89"/>
      <c r="L662" s="89"/>
      <c r="M662" s="89"/>
      <c r="N662" s="15" t="s">
        <v>1665</v>
      </c>
      <c r="O662" s="34">
        <v>15725</v>
      </c>
      <c r="P662" s="9"/>
      <c r="Q662" s="10">
        <v>43880</v>
      </c>
      <c r="R662" s="45"/>
      <c r="S662" s="45"/>
      <c r="T662" s="45"/>
      <c r="U662" s="11">
        <v>2020</v>
      </c>
      <c r="V662" s="12">
        <v>4</v>
      </c>
      <c r="W662" s="12">
        <v>39</v>
      </c>
      <c r="X662" s="11" t="s">
        <v>8</v>
      </c>
      <c r="Y662" s="9" t="s">
        <v>176</v>
      </c>
      <c r="Z662" s="11" t="s">
        <v>9</v>
      </c>
      <c r="AA662" s="13">
        <v>4319</v>
      </c>
      <c r="AB662" s="13">
        <v>4042.19</v>
      </c>
      <c r="AC662" s="13">
        <v>245</v>
      </c>
      <c r="AD662" s="13">
        <f t="shared" si="30"/>
        <v>8606.19</v>
      </c>
      <c r="AE662" s="13">
        <f t="shared" si="31"/>
        <v>7118.8099999999995</v>
      </c>
      <c r="AF662" s="14">
        <f t="shared" si="32"/>
        <v>0.45270651828298886</v>
      </c>
    </row>
    <row r="663" spans="1:32" ht="38.25" hidden="1">
      <c r="A663" s="32" t="s">
        <v>1666</v>
      </c>
      <c r="B663" s="52" t="s">
        <v>1667</v>
      </c>
      <c r="C663" s="32" t="s">
        <v>79</v>
      </c>
      <c r="D663" s="5" t="s">
        <v>12</v>
      </c>
      <c r="E663" s="5" t="s">
        <v>11</v>
      </c>
      <c r="F663" s="101"/>
      <c r="G663" s="101"/>
      <c r="H663" s="15" t="s">
        <v>1668</v>
      </c>
      <c r="I663" s="16" t="s">
        <v>1669</v>
      </c>
      <c r="J663" s="89"/>
      <c r="K663" s="89"/>
      <c r="L663" s="89"/>
      <c r="M663" s="89"/>
      <c r="N663" s="15" t="s">
        <v>1670</v>
      </c>
      <c r="O663" s="34">
        <v>27768.75</v>
      </c>
      <c r="P663" s="9"/>
      <c r="Q663" s="10">
        <v>43879</v>
      </c>
      <c r="R663" s="45"/>
      <c r="S663" s="45"/>
      <c r="T663" s="45"/>
      <c r="U663" s="11">
        <v>2020</v>
      </c>
      <c r="V663" s="12">
        <v>6</v>
      </c>
      <c r="W663" s="12">
        <v>13</v>
      </c>
      <c r="X663" s="11" t="s">
        <v>8</v>
      </c>
      <c r="Y663" s="9" t="s">
        <v>760</v>
      </c>
      <c r="Z663" s="11" t="s">
        <v>9</v>
      </c>
      <c r="AA663" s="13">
        <v>6377</v>
      </c>
      <c r="AB663" s="13">
        <v>6371.19</v>
      </c>
      <c r="AC663" s="13">
        <v>906.6</v>
      </c>
      <c r="AD663" s="13">
        <f t="shared" si="30"/>
        <v>13654.789999999999</v>
      </c>
      <c r="AE663" s="13">
        <f t="shared" si="31"/>
        <v>14113.960000000001</v>
      </c>
      <c r="AF663" s="14">
        <f t="shared" si="32"/>
        <v>0.50826774701778077</v>
      </c>
    </row>
    <row r="664" spans="1:32" ht="38.25" hidden="1">
      <c r="A664" s="32" t="s">
        <v>1671</v>
      </c>
      <c r="B664" s="52" t="s">
        <v>1672</v>
      </c>
      <c r="C664" s="32" t="s">
        <v>79</v>
      </c>
      <c r="D664" s="5" t="s">
        <v>12</v>
      </c>
      <c r="E664" s="5" t="s">
        <v>11</v>
      </c>
      <c r="F664" s="101"/>
      <c r="G664" s="101"/>
      <c r="H664" s="15" t="s">
        <v>1673</v>
      </c>
      <c r="I664" s="16" t="s">
        <v>1674</v>
      </c>
      <c r="J664" s="89"/>
      <c r="K664" s="89"/>
      <c r="L664" s="89"/>
      <c r="M664" s="89"/>
      <c r="N664" s="15" t="s">
        <v>1675</v>
      </c>
      <c r="O664" s="34">
        <v>69498</v>
      </c>
      <c r="P664" s="66"/>
      <c r="Q664" s="10">
        <v>43879</v>
      </c>
      <c r="R664" s="45"/>
      <c r="S664" s="45"/>
      <c r="T664" s="45"/>
      <c r="U664" s="11">
        <v>2020</v>
      </c>
      <c r="V664" s="12">
        <v>6</v>
      </c>
      <c r="W664" s="12">
        <v>84</v>
      </c>
      <c r="X664" s="11" t="s">
        <v>8</v>
      </c>
      <c r="Y664" s="9" t="s">
        <v>94</v>
      </c>
      <c r="Z664" s="11" t="s">
        <v>9</v>
      </c>
      <c r="AA664" s="13">
        <v>15758.33</v>
      </c>
      <c r="AB664" s="13">
        <v>24515.7</v>
      </c>
      <c r="AC664" s="13">
        <v>0</v>
      </c>
      <c r="AD664" s="13">
        <f t="shared" si="30"/>
        <v>40274.03</v>
      </c>
      <c r="AE664" s="13">
        <f t="shared" si="31"/>
        <v>29223.97</v>
      </c>
      <c r="AF664" s="14">
        <f t="shared" si="32"/>
        <v>0.42050087772309996</v>
      </c>
    </row>
    <row r="665" spans="1:32" ht="25.5" hidden="1">
      <c r="A665" s="31" t="s">
        <v>1676</v>
      </c>
      <c r="B665" s="52" t="s">
        <v>1677</v>
      </c>
      <c r="C665" s="32" t="s">
        <v>79</v>
      </c>
      <c r="D665" s="5" t="s">
        <v>10</v>
      </c>
      <c r="E665" s="5" t="s">
        <v>11</v>
      </c>
      <c r="F665" s="101"/>
      <c r="G665" s="101"/>
      <c r="H665" s="15" t="s">
        <v>1678</v>
      </c>
      <c r="I665" s="15" t="s">
        <v>1678</v>
      </c>
      <c r="J665" s="88"/>
      <c r="K665" s="88"/>
      <c r="L665" s="88"/>
      <c r="M665" s="88"/>
      <c r="N665" s="15"/>
      <c r="O665" s="34">
        <v>4259.8599999999997</v>
      </c>
      <c r="P665" s="9"/>
      <c r="Q665" s="10">
        <v>43879</v>
      </c>
      <c r="R665" s="45"/>
      <c r="S665" s="45"/>
      <c r="T665" s="45"/>
      <c r="U665" s="11">
        <v>2021</v>
      </c>
      <c r="V665" s="12">
        <v>1</v>
      </c>
      <c r="W665" s="12">
        <v>33</v>
      </c>
      <c r="X665" s="11" t="s">
        <v>8</v>
      </c>
      <c r="Y665" s="9" t="s">
        <v>760</v>
      </c>
      <c r="Z665" s="11" t="s">
        <v>9</v>
      </c>
      <c r="AA665" s="13">
        <v>0</v>
      </c>
      <c r="AB665" s="13">
        <v>0</v>
      </c>
      <c r="AC665" s="13">
        <v>0</v>
      </c>
      <c r="AD665" s="13">
        <f t="shared" si="30"/>
        <v>0</v>
      </c>
      <c r="AE665" s="13">
        <f t="shared" si="31"/>
        <v>4259.8599999999997</v>
      </c>
      <c r="AF665" s="14">
        <f t="shared" si="32"/>
        <v>1</v>
      </c>
    </row>
    <row r="666" spans="1:32" ht="51" hidden="1">
      <c r="A666" s="31" t="s">
        <v>1676</v>
      </c>
      <c r="B666" s="52" t="s">
        <v>1677</v>
      </c>
      <c r="C666" s="32" t="s">
        <v>79</v>
      </c>
      <c r="D666" s="5" t="s">
        <v>10</v>
      </c>
      <c r="E666" s="5" t="s">
        <v>11</v>
      </c>
      <c r="F666" s="101"/>
      <c r="G666" s="101"/>
      <c r="H666" s="15" t="s">
        <v>1678</v>
      </c>
      <c r="I666" s="16" t="s">
        <v>1679</v>
      </c>
      <c r="J666" s="89"/>
      <c r="K666" s="89"/>
      <c r="L666" s="89"/>
      <c r="M666" s="89"/>
      <c r="N666" s="15"/>
      <c r="O666" s="34">
        <v>17545.060000000001</v>
      </c>
      <c r="P666" s="9" t="s">
        <v>1680</v>
      </c>
      <c r="Q666" s="10">
        <v>43879</v>
      </c>
      <c r="R666" s="45"/>
      <c r="S666" s="45"/>
      <c r="T666" s="45"/>
      <c r="U666" s="11">
        <v>2020</v>
      </c>
      <c r="V666" s="55"/>
      <c r="W666" s="12">
        <v>33</v>
      </c>
      <c r="X666" s="11" t="s">
        <v>8</v>
      </c>
      <c r="Y666" s="9" t="s">
        <v>760</v>
      </c>
      <c r="Z666" s="11" t="s">
        <v>9</v>
      </c>
      <c r="AA666" s="13">
        <v>5707</v>
      </c>
      <c r="AB666" s="13">
        <v>4831.13</v>
      </c>
      <c r="AC666" s="13">
        <v>1080.96</v>
      </c>
      <c r="AD666" s="13">
        <f t="shared" si="30"/>
        <v>11619.09</v>
      </c>
      <c r="AE666" s="13">
        <f t="shared" si="31"/>
        <v>5925.9700000000012</v>
      </c>
      <c r="AF666" s="14">
        <f t="shared" si="32"/>
        <v>0.3377571806536997</v>
      </c>
    </row>
    <row r="667" spans="1:32" ht="25.5" hidden="1">
      <c r="A667" s="32" t="s">
        <v>1681</v>
      </c>
      <c r="B667" s="52" t="s">
        <v>1682</v>
      </c>
      <c r="C667" s="32" t="s">
        <v>79</v>
      </c>
      <c r="D667" s="5" t="s">
        <v>36</v>
      </c>
      <c r="E667" s="5" t="s">
        <v>23</v>
      </c>
      <c r="F667" s="101"/>
      <c r="G667" s="101"/>
      <c r="H667" s="15" t="s">
        <v>1683</v>
      </c>
      <c r="I667" s="16" t="s">
        <v>1684</v>
      </c>
      <c r="J667" s="89"/>
      <c r="K667" s="89"/>
      <c r="L667" s="89"/>
      <c r="M667" s="89"/>
      <c r="N667" s="15"/>
      <c r="O667" s="34">
        <v>1800</v>
      </c>
      <c r="P667" s="9"/>
      <c r="Q667" s="10">
        <v>43875</v>
      </c>
      <c r="R667" s="45"/>
      <c r="S667" s="45"/>
      <c r="T667" s="45"/>
      <c r="U667" s="11">
        <v>2020</v>
      </c>
      <c r="V667" s="12">
        <v>4</v>
      </c>
      <c r="W667" s="12">
        <v>31</v>
      </c>
      <c r="X667" s="11" t="s">
        <v>8</v>
      </c>
      <c r="Y667" s="9" t="s">
        <v>121</v>
      </c>
      <c r="Z667" s="11" t="s">
        <v>9</v>
      </c>
      <c r="AA667" s="13">
        <v>1325</v>
      </c>
      <c r="AB667" s="13">
        <v>300</v>
      </c>
      <c r="AC667" s="13">
        <v>0</v>
      </c>
      <c r="AD667" s="13">
        <f t="shared" si="30"/>
        <v>1625</v>
      </c>
      <c r="AE667" s="13">
        <f t="shared" si="31"/>
        <v>175</v>
      </c>
      <c r="AF667" s="14">
        <f t="shared" si="32"/>
        <v>9.7222222222222224E-2</v>
      </c>
    </row>
    <row r="668" spans="1:32" ht="25.5" hidden="1">
      <c r="A668" s="32" t="s">
        <v>1685</v>
      </c>
      <c r="B668" s="52" t="s">
        <v>1686</v>
      </c>
      <c r="C668" s="32" t="s">
        <v>79</v>
      </c>
      <c r="D668" s="5" t="s">
        <v>12</v>
      </c>
      <c r="E668" s="5" t="s">
        <v>23</v>
      </c>
      <c r="F668" s="101"/>
      <c r="G668" s="101"/>
      <c r="H668" s="15" t="s">
        <v>1687</v>
      </c>
      <c r="I668" s="16" t="s">
        <v>1688</v>
      </c>
      <c r="J668" s="89"/>
      <c r="K668" s="89"/>
      <c r="L668" s="89"/>
      <c r="M668" s="89"/>
      <c r="N668" s="15"/>
      <c r="O668" s="34">
        <v>16400</v>
      </c>
      <c r="P668" s="9"/>
      <c r="Q668" s="10">
        <v>43873</v>
      </c>
      <c r="R668" s="45"/>
      <c r="S668" s="45"/>
      <c r="T668" s="45"/>
      <c r="U668" s="11">
        <v>2020</v>
      </c>
      <c r="V668" s="12">
        <v>3</v>
      </c>
      <c r="W668" s="12">
        <v>13</v>
      </c>
      <c r="X668" s="11" t="s">
        <v>8</v>
      </c>
      <c r="Y668" s="9" t="s">
        <v>117</v>
      </c>
      <c r="Z668" s="11" t="s">
        <v>9</v>
      </c>
      <c r="AA668" s="13">
        <v>3220</v>
      </c>
      <c r="AB668" s="13">
        <v>2283.12</v>
      </c>
      <c r="AC668" s="13">
        <v>982</v>
      </c>
      <c r="AD668" s="13">
        <f t="shared" si="30"/>
        <v>6485.12</v>
      </c>
      <c r="AE668" s="13">
        <f t="shared" si="31"/>
        <v>9914.880000000001</v>
      </c>
      <c r="AF668" s="14">
        <f t="shared" si="32"/>
        <v>0.60456585365853666</v>
      </c>
    </row>
    <row r="669" spans="1:32" ht="25.5" hidden="1">
      <c r="A669" s="32" t="s">
        <v>1689</v>
      </c>
      <c r="B669" s="52" t="s">
        <v>1690</v>
      </c>
      <c r="C669" s="32" t="s">
        <v>79</v>
      </c>
      <c r="D669" s="5" t="s">
        <v>12</v>
      </c>
      <c r="E669" s="5" t="s">
        <v>11</v>
      </c>
      <c r="F669" s="101"/>
      <c r="G669" s="101"/>
      <c r="H669" s="15" t="s">
        <v>85</v>
      </c>
      <c r="I669" s="16" t="s">
        <v>1529</v>
      </c>
      <c r="J669" s="89"/>
      <c r="K669" s="89"/>
      <c r="L669" s="89"/>
      <c r="M669" s="89"/>
      <c r="N669" s="15" t="s">
        <v>1691</v>
      </c>
      <c r="O669" s="34">
        <v>3336.8</v>
      </c>
      <c r="P669" s="9"/>
      <c r="Q669" s="10">
        <v>43873</v>
      </c>
      <c r="R669" s="45"/>
      <c r="S669" s="45"/>
      <c r="T669" s="45"/>
      <c r="U669" s="11">
        <v>2020</v>
      </c>
      <c r="V669" s="12">
        <v>3</v>
      </c>
      <c r="W669" s="12">
        <v>13</v>
      </c>
      <c r="X669" s="11" t="s">
        <v>8</v>
      </c>
      <c r="Y669" s="9" t="s">
        <v>176</v>
      </c>
      <c r="Z669" s="11" t="s">
        <v>9</v>
      </c>
      <c r="AA669" s="13">
        <v>1600</v>
      </c>
      <c r="AB669" s="13">
        <v>591.80999999999995</v>
      </c>
      <c r="AC669" s="13">
        <v>0</v>
      </c>
      <c r="AD669" s="13">
        <f t="shared" si="30"/>
        <v>2191.81</v>
      </c>
      <c r="AE669" s="13">
        <f t="shared" si="31"/>
        <v>1144.9900000000002</v>
      </c>
      <c r="AF669" s="14">
        <f t="shared" si="32"/>
        <v>0.34314013426036927</v>
      </c>
    </row>
    <row r="670" spans="1:32" ht="25.5" hidden="1">
      <c r="A670" s="32" t="s">
        <v>1692</v>
      </c>
      <c r="B670" s="52" t="s">
        <v>1693</v>
      </c>
      <c r="C670" s="32" t="s">
        <v>79</v>
      </c>
      <c r="D670" s="5" t="s">
        <v>30</v>
      </c>
      <c r="E670" s="5" t="s">
        <v>27</v>
      </c>
      <c r="F670" s="101"/>
      <c r="G670" s="101"/>
      <c r="H670" s="15" t="s">
        <v>360</v>
      </c>
      <c r="I670" s="16" t="s">
        <v>361</v>
      </c>
      <c r="J670" s="89"/>
      <c r="K670" s="89"/>
      <c r="L670" s="89"/>
      <c r="M670" s="89"/>
      <c r="N670" s="15"/>
      <c r="O670" s="34">
        <v>13734.4</v>
      </c>
      <c r="P670" s="9"/>
      <c r="Q670" s="10">
        <v>43873</v>
      </c>
      <c r="R670" s="45"/>
      <c r="S670" s="45"/>
      <c r="T670" s="45"/>
      <c r="U670" s="11">
        <v>2020</v>
      </c>
      <c r="V670" s="12">
        <v>5</v>
      </c>
      <c r="W670" s="12">
        <v>38</v>
      </c>
      <c r="X670" s="11" t="s">
        <v>8</v>
      </c>
      <c r="Y670" s="9" t="s">
        <v>182</v>
      </c>
      <c r="Z670" s="11" t="s">
        <v>9</v>
      </c>
      <c r="AA670" s="13">
        <v>6500</v>
      </c>
      <c r="AB670" s="13">
        <v>2690</v>
      </c>
      <c r="AC670" s="13">
        <v>1025.1300000000001</v>
      </c>
      <c r="AD670" s="13">
        <f t="shared" si="30"/>
        <v>10215.130000000001</v>
      </c>
      <c r="AE670" s="13">
        <f t="shared" si="31"/>
        <v>3519.2699999999986</v>
      </c>
      <c r="AF670" s="14">
        <f t="shared" si="32"/>
        <v>0.25623762232059638</v>
      </c>
    </row>
    <row r="671" spans="1:32" ht="25.5" hidden="1">
      <c r="A671" s="31" t="s">
        <v>1694</v>
      </c>
      <c r="B671" s="52" t="s">
        <v>1695</v>
      </c>
      <c r="C671" s="32" t="s">
        <v>79</v>
      </c>
      <c r="D671" s="5" t="s">
        <v>10</v>
      </c>
      <c r="E671" s="5" t="s">
        <v>11</v>
      </c>
      <c r="F671" s="101"/>
      <c r="G671" s="101"/>
      <c r="H671" s="15" t="s">
        <v>1696</v>
      </c>
      <c r="I671" s="16" t="s">
        <v>1697</v>
      </c>
      <c r="J671" s="89"/>
      <c r="K671" s="89"/>
      <c r="L671" s="89"/>
      <c r="M671" s="89"/>
      <c r="N671" s="15" t="s">
        <v>1698</v>
      </c>
      <c r="O671" s="34">
        <v>13215.6</v>
      </c>
      <c r="P671" s="9" t="s">
        <v>1699</v>
      </c>
      <c r="Q671" s="10">
        <v>43872</v>
      </c>
      <c r="R671" s="45"/>
      <c r="S671" s="45"/>
      <c r="T671" s="45"/>
      <c r="U671" s="11">
        <v>2020</v>
      </c>
      <c r="V671" s="12">
        <v>9</v>
      </c>
      <c r="W671" s="12">
        <v>40</v>
      </c>
      <c r="X671" s="11" t="s">
        <v>8</v>
      </c>
      <c r="Y671" s="9" t="s">
        <v>1700</v>
      </c>
      <c r="Z671" s="11" t="s">
        <v>9</v>
      </c>
      <c r="AA671" s="13">
        <v>3221</v>
      </c>
      <c r="AB671" s="13">
        <v>6497.12</v>
      </c>
      <c r="AC671" s="13">
        <v>240</v>
      </c>
      <c r="AD671" s="13">
        <f t="shared" si="30"/>
        <v>9958.119999999999</v>
      </c>
      <c r="AE671" s="13">
        <f t="shared" si="31"/>
        <v>3257.4800000000014</v>
      </c>
      <c r="AF671" s="14">
        <f t="shared" si="32"/>
        <v>0.2464874844880294</v>
      </c>
    </row>
    <row r="672" spans="1:32" ht="25.5" hidden="1">
      <c r="A672" s="32" t="s">
        <v>1701</v>
      </c>
      <c r="B672" s="52" t="s">
        <v>1702</v>
      </c>
      <c r="C672" s="32" t="s">
        <v>79</v>
      </c>
      <c r="D672" s="5" t="s">
        <v>6</v>
      </c>
      <c r="E672" s="5" t="s">
        <v>41</v>
      </c>
      <c r="F672" s="101"/>
      <c r="G672" s="101"/>
      <c r="H672" s="15" t="s">
        <v>1703</v>
      </c>
      <c r="I672" s="16" t="s">
        <v>1704</v>
      </c>
      <c r="J672" s="89"/>
      <c r="K672" s="89"/>
      <c r="L672" s="89"/>
      <c r="M672" s="89"/>
      <c r="N672" s="15"/>
      <c r="O672" s="34">
        <v>7500</v>
      </c>
      <c r="P672" s="9" t="s">
        <v>1705</v>
      </c>
      <c r="Q672" s="10">
        <v>43872</v>
      </c>
      <c r="R672" s="45"/>
      <c r="S672" s="45"/>
      <c r="T672" s="45"/>
      <c r="U672" s="11">
        <v>2020</v>
      </c>
      <c r="V672" s="12">
        <v>3</v>
      </c>
      <c r="W672" s="12">
        <v>30</v>
      </c>
      <c r="X672" s="11" t="s">
        <v>8</v>
      </c>
      <c r="Y672" s="9" t="s">
        <v>783</v>
      </c>
      <c r="Z672" s="11" t="s">
        <v>9</v>
      </c>
      <c r="AA672" s="13">
        <v>2120</v>
      </c>
      <c r="AB672" s="13">
        <v>917</v>
      </c>
      <c r="AC672" s="13">
        <v>0</v>
      </c>
      <c r="AD672" s="13">
        <f t="shared" si="30"/>
        <v>3037</v>
      </c>
      <c r="AE672" s="13">
        <f t="shared" si="31"/>
        <v>4463</v>
      </c>
      <c r="AF672" s="14">
        <f t="shared" si="32"/>
        <v>0.59506666666666663</v>
      </c>
    </row>
    <row r="673" spans="1:32" ht="25.5" hidden="1">
      <c r="A673" s="32" t="s">
        <v>1706</v>
      </c>
      <c r="B673" s="52" t="s">
        <v>1707</v>
      </c>
      <c r="C673" s="32" t="s">
        <v>79</v>
      </c>
      <c r="D673" s="5" t="s">
        <v>40</v>
      </c>
      <c r="E673" s="5" t="s">
        <v>41</v>
      </c>
      <c r="F673" s="101"/>
      <c r="G673" s="101"/>
      <c r="H673" s="15" t="s">
        <v>369</v>
      </c>
      <c r="I673" s="16" t="s">
        <v>1708</v>
      </c>
      <c r="J673" s="89"/>
      <c r="K673" s="89"/>
      <c r="L673" s="89"/>
      <c r="M673" s="89"/>
      <c r="N673" s="15" t="s">
        <v>1709</v>
      </c>
      <c r="O673" s="34">
        <v>5068</v>
      </c>
      <c r="P673" s="9"/>
      <c r="Q673" s="10">
        <v>43871</v>
      </c>
      <c r="R673" s="45"/>
      <c r="S673" s="45"/>
      <c r="T673" s="45"/>
      <c r="U673" s="11">
        <v>2020</v>
      </c>
      <c r="V673" s="12">
        <v>2</v>
      </c>
      <c r="W673" s="12">
        <v>30</v>
      </c>
      <c r="X673" s="11" t="s">
        <v>8</v>
      </c>
      <c r="Y673" s="9" t="s">
        <v>135</v>
      </c>
      <c r="Z673" s="11" t="s">
        <v>9</v>
      </c>
      <c r="AA673" s="13">
        <v>1200</v>
      </c>
      <c r="AB673" s="13">
        <v>467.51</v>
      </c>
      <c r="AC673" s="13">
        <v>0</v>
      </c>
      <c r="AD673" s="13">
        <f t="shared" si="30"/>
        <v>1667.51</v>
      </c>
      <c r="AE673" s="13">
        <f t="shared" si="31"/>
        <v>3400.49</v>
      </c>
      <c r="AF673" s="14">
        <f t="shared" si="32"/>
        <v>0.67097277032359903</v>
      </c>
    </row>
    <row r="674" spans="1:32" ht="38.25" hidden="1">
      <c r="A674" s="5" t="s">
        <v>1710</v>
      </c>
      <c r="B674" s="4" t="s">
        <v>1711</v>
      </c>
      <c r="C674" s="5" t="s">
        <v>79</v>
      </c>
      <c r="D674" s="5" t="s">
        <v>14</v>
      </c>
      <c r="E674" s="5" t="s">
        <v>15</v>
      </c>
      <c r="F674" s="101"/>
      <c r="G674" s="101"/>
      <c r="H674" s="15" t="s">
        <v>1712</v>
      </c>
      <c r="I674" s="16" t="s">
        <v>1713</v>
      </c>
      <c r="J674" s="89"/>
      <c r="K674" s="89"/>
      <c r="L674" s="89"/>
      <c r="M674" s="89"/>
      <c r="N674" s="17" t="s">
        <v>1714</v>
      </c>
      <c r="O674" s="8">
        <v>421.65</v>
      </c>
      <c r="P674" s="9"/>
      <c r="Q674" s="10">
        <v>43871</v>
      </c>
      <c r="R674" s="45"/>
      <c r="S674" s="45"/>
      <c r="T674" s="45"/>
      <c r="U674" s="11">
        <v>2020</v>
      </c>
      <c r="V674" s="12">
        <v>2</v>
      </c>
      <c r="W674" s="12">
        <v>30</v>
      </c>
      <c r="X674" s="11" t="s">
        <v>8</v>
      </c>
      <c r="Y674" s="42"/>
      <c r="Z674" s="11" t="s">
        <v>9</v>
      </c>
      <c r="AA674" s="13">
        <v>0</v>
      </c>
      <c r="AB674" s="13">
        <v>268.58</v>
      </c>
      <c r="AC674" s="13">
        <v>0</v>
      </c>
      <c r="AD674" s="13">
        <f t="shared" si="30"/>
        <v>268.58</v>
      </c>
      <c r="AE674" s="13">
        <f t="shared" si="31"/>
        <v>153.07</v>
      </c>
      <c r="AF674" s="14">
        <f t="shared" si="32"/>
        <v>0.36302620656942963</v>
      </c>
    </row>
    <row r="675" spans="1:32" ht="25.5" hidden="1">
      <c r="A675" s="5" t="s">
        <v>1715</v>
      </c>
      <c r="B675" s="4" t="s">
        <v>1716</v>
      </c>
      <c r="C675" s="5" t="s">
        <v>79</v>
      </c>
      <c r="D675" s="5" t="s">
        <v>30</v>
      </c>
      <c r="E675" s="5" t="s">
        <v>15</v>
      </c>
      <c r="F675" s="101"/>
      <c r="G675" s="101"/>
      <c r="H675" s="15" t="s">
        <v>1717</v>
      </c>
      <c r="I675" s="16" t="s">
        <v>1718</v>
      </c>
      <c r="J675" s="89"/>
      <c r="K675" s="89"/>
      <c r="L675" s="89"/>
      <c r="M675" s="89"/>
      <c r="N675" s="17"/>
      <c r="O675" s="8">
        <v>2379.56</v>
      </c>
      <c r="P675" s="9"/>
      <c r="Q675" s="10">
        <v>43868</v>
      </c>
      <c r="R675" s="45"/>
      <c r="S675" s="45"/>
      <c r="T675" s="45"/>
      <c r="U675" s="11">
        <v>2020</v>
      </c>
      <c r="V675" s="12">
        <v>3</v>
      </c>
      <c r="W675" s="12">
        <v>38</v>
      </c>
      <c r="X675" s="11" t="s">
        <v>8</v>
      </c>
      <c r="Y675" s="9" t="s">
        <v>82</v>
      </c>
      <c r="Z675" s="11" t="s">
        <v>9</v>
      </c>
      <c r="AA675" s="13">
        <v>1060</v>
      </c>
      <c r="AB675" s="13">
        <v>575.4</v>
      </c>
      <c r="AC675" s="13">
        <v>0</v>
      </c>
      <c r="AD675" s="13">
        <f t="shared" si="30"/>
        <v>1635.4</v>
      </c>
      <c r="AE675" s="13">
        <f t="shared" si="31"/>
        <v>744.15999999999985</v>
      </c>
      <c r="AF675" s="14">
        <f t="shared" si="32"/>
        <v>0.31273008455344681</v>
      </c>
    </row>
    <row r="676" spans="1:32" ht="25.5" hidden="1">
      <c r="A676" s="5" t="s">
        <v>1719</v>
      </c>
      <c r="B676" s="4" t="s">
        <v>1720</v>
      </c>
      <c r="C676" s="5" t="s">
        <v>79</v>
      </c>
      <c r="D676" s="5" t="s">
        <v>30</v>
      </c>
      <c r="E676" s="5" t="s">
        <v>15</v>
      </c>
      <c r="F676" s="101"/>
      <c r="G676" s="101"/>
      <c r="H676" s="15" t="s">
        <v>201</v>
      </c>
      <c r="I676" s="16" t="s">
        <v>1721</v>
      </c>
      <c r="J676" s="89"/>
      <c r="K676" s="89"/>
      <c r="L676" s="89"/>
      <c r="M676" s="89"/>
      <c r="N676" s="17"/>
      <c r="O676" s="8">
        <v>4500</v>
      </c>
      <c r="P676" s="9"/>
      <c r="Q676" s="10">
        <v>43868</v>
      </c>
      <c r="R676" s="45"/>
      <c r="S676" s="45"/>
      <c r="T676" s="45"/>
      <c r="U676" s="11">
        <v>2020</v>
      </c>
      <c r="V676" s="12">
        <v>5</v>
      </c>
      <c r="W676" s="12">
        <v>38</v>
      </c>
      <c r="X676" s="11" t="s">
        <v>8</v>
      </c>
      <c r="Y676" s="9" t="s">
        <v>82</v>
      </c>
      <c r="Z676" s="11" t="s">
        <v>9</v>
      </c>
      <c r="AA676" s="13">
        <v>530</v>
      </c>
      <c r="AB676" s="13">
        <v>639.65</v>
      </c>
      <c r="AC676" s="13">
        <v>0</v>
      </c>
      <c r="AD676" s="13">
        <f t="shared" si="30"/>
        <v>1169.6500000000001</v>
      </c>
      <c r="AE676" s="13">
        <f t="shared" si="31"/>
        <v>3330.35</v>
      </c>
      <c r="AF676" s="14">
        <f t="shared" si="32"/>
        <v>0.74007777777777772</v>
      </c>
    </row>
    <row r="677" spans="1:32" ht="25.5" hidden="1">
      <c r="A677" s="21" t="s">
        <v>1722</v>
      </c>
      <c r="B677" s="4"/>
      <c r="C677" s="5" t="s">
        <v>79</v>
      </c>
      <c r="D677" s="5" t="s">
        <v>36</v>
      </c>
      <c r="E677" s="5" t="s">
        <v>13</v>
      </c>
      <c r="F677" s="101"/>
      <c r="G677" s="101"/>
      <c r="H677" s="15" t="s">
        <v>1723</v>
      </c>
      <c r="I677" s="16" t="s">
        <v>1724</v>
      </c>
      <c r="J677" s="89"/>
      <c r="K677" s="89"/>
      <c r="L677" s="89"/>
      <c r="M677" s="89"/>
      <c r="N677" s="17"/>
      <c r="O677" s="8">
        <v>4410</v>
      </c>
      <c r="P677" s="9" t="s">
        <v>1725</v>
      </c>
      <c r="Q677" s="10">
        <v>43868</v>
      </c>
      <c r="R677" s="45"/>
      <c r="S677" s="45"/>
      <c r="T677" s="45"/>
      <c r="U677" s="11">
        <v>2021</v>
      </c>
      <c r="V677" s="12">
        <v>4</v>
      </c>
      <c r="W677" s="12">
        <v>81</v>
      </c>
      <c r="X677" s="11" t="s">
        <v>8</v>
      </c>
      <c r="Y677" s="9" t="s">
        <v>94</v>
      </c>
      <c r="Z677" s="11" t="s">
        <v>9</v>
      </c>
      <c r="AA677" s="13">
        <v>1235</v>
      </c>
      <c r="AB677" s="13">
        <v>770.68</v>
      </c>
      <c r="AC677" s="13">
        <v>344.8</v>
      </c>
      <c r="AD677" s="13">
        <f t="shared" si="30"/>
        <v>2350.48</v>
      </c>
      <c r="AE677" s="13">
        <f t="shared" si="31"/>
        <v>2059.52</v>
      </c>
      <c r="AF677" s="14">
        <f t="shared" si="32"/>
        <v>0.4670113378684807</v>
      </c>
    </row>
    <row r="678" spans="1:32" ht="25.5" hidden="1">
      <c r="A678" s="21" t="s">
        <v>1722</v>
      </c>
      <c r="B678" s="4"/>
      <c r="C678" s="5" t="s">
        <v>79</v>
      </c>
      <c r="D678" s="5" t="s">
        <v>36</v>
      </c>
      <c r="E678" s="5" t="s">
        <v>13</v>
      </c>
      <c r="F678" s="101"/>
      <c r="G678" s="101"/>
      <c r="H678" s="15" t="s">
        <v>1723</v>
      </c>
      <c r="I678" s="16" t="s">
        <v>1724</v>
      </c>
      <c r="J678" s="89"/>
      <c r="K678" s="89"/>
      <c r="L678" s="89"/>
      <c r="M678" s="89"/>
      <c r="N678" s="17"/>
      <c r="O678" s="8">
        <v>35590</v>
      </c>
      <c r="P678" s="9"/>
      <c r="Q678" s="10">
        <v>43868</v>
      </c>
      <c r="R678" s="45"/>
      <c r="S678" s="45"/>
      <c r="T678" s="45"/>
      <c r="U678" s="11">
        <v>2020</v>
      </c>
      <c r="V678" s="12">
        <v>12</v>
      </c>
      <c r="W678" s="12">
        <v>81</v>
      </c>
      <c r="X678" s="11" t="s">
        <v>8</v>
      </c>
      <c r="Y678" s="9" t="s">
        <v>126</v>
      </c>
      <c r="Z678" s="11" t="s">
        <v>9</v>
      </c>
      <c r="AA678" s="13">
        <v>11957.6</v>
      </c>
      <c r="AB678" s="13">
        <v>13187.14</v>
      </c>
      <c r="AC678" s="13">
        <v>0</v>
      </c>
      <c r="AD678" s="53">
        <f t="shared" si="30"/>
        <v>25144.739999999998</v>
      </c>
      <c r="AE678" s="53">
        <f t="shared" si="31"/>
        <v>10445.260000000002</v>
      </c>
      <c r="AF678" s="54">
        <f t="shared" si="32"/>
        <v>0.29348862039898854</v>
      </c>
    </row>
    <row r="679" spans="1:32" ht="51" hidden="1">
      <c r="A679" s="5" t="s">
        <v>1726</v>
      </c>
      <c r="B679" s="4" t="s">
        <v>1727</v>
      </c>
      <c r="C679" s="5" t="s">
        <v>79</v>
      </c>
      <c r="D679" s="5" t="s">
        <v>12</v>
      </c>
      <c r="E679" s="5" t="s">
        <v>47</v>
      </c>
      <c r="F679" s="101"/>
      <c r="G679" s="101"/>
      <c r="H679" s="15" t="s">
        <v>1728</v>
      </c>
      <c r="I679" s="16" t="s">
        <v>1729</v>
      </c>
      <c r="J679" s="89"/>
      <c r="K679" s="89"/>
      <c r="L679" s="89"/>
      <c r="M679" s="89"/>
      <c r="N679" s="17" t="s">
        <v>1730</v>
      </c>
      <c r="O679" s="8">
        <v>1700</v>
      </c>
      <c r="P679" s="9"/>
      <c r="Q679" s="10">
        <v>43868</v>
      </c>
      <c r="R679" s="45"/>
      <c r="S679" s="45"/>
      <c r="T679" s="45"/>
      <c r="U679" s="11">
        <v>2020</v>
      </c>
      <c r="V679" s="12">
        <v>3</v>
      </c>
      <c r="W679" s="12">
        <v>13</v>
      </c>
      <c r="X679" s="11" t="s">
        <v>8</v>
      </c>
      <c r="Y679" s="9" t="s">
        <v>994</v>
      </c>
      <c r="Z679" s="11" t="s">
        <v>9</v>
      </c>
      <c r="AA679" s="13">
        <v>685</v>
      </c>
      <c r="AB679" s="13">
        <v>144.1</v>
      </c>
      <c r="AC679" s="13">
        <v>0</v>
      </c>
      <c r="AD679" s="13">
        <f t="shared" si="30"/>
        <v>829.1</v>
      </c>
      <c r="AE679" s="13">
        <f t="shared" si="31"/>
        <v>870.9</v>
      </c>
      <c r="AF679" s="14">
        <f t="shared" si="32"/>
        <v>0.51229411764705879</v>
      </c>
    </row>
    <row r="680" spans="1:32" ht="25.5" hidden="1">
      <c r="A680" s="5" t="s">
        <v>1731</v>
      </c>
      <c r="B680" s="4" t="s">
        <v>1732</v>
      </c>
      <c r="C680" s="5" t="s">
        <v>79</v>
      </c>
      <c r="D680" s="5" t="s">
        <v>30</v>
      </c>
      <c r="E680" s="5" t="s">
        <v>13</v>
      </c>
      <c r="F680" s="101"/>
      <c r="G680" s="101"/>
      <c r="H680" s="15" t="s">
        <v>1733</v>
      </c>
      <c r="I680" s="16" t="s">
        <v>1734</v>
      </c>
      <c r="J680" s="89"/>
      <c r="K680" s="89"/>
      <c r="L680" s="89"/>
      <c r="M680" s="89"/>
      <c r="N680" s="17"/>
      <c r="O680" s="8">
        <v>1493.8</v>
      </c>
      <c r="P680" s="9"/>
      <c r="Q680" s="10">
        <v>43868</v>
      </c>
      <c r="R680" s="45"/>
      <c r="S680" s="45"/>
      <c r="T680" s="45"/>
      <c r="U680" s="11">
        <v>2020</v>
      </c>
      <c r="V680" s="12">
        <v>5</v>
      </c>
      <c r="W680" s="12">
        <v>74</v>
      </c>
      <c r="X680" s="11" t="s">
        <v>8</v>
      </c>
      <c r="Y680" s="9" t="s">
        <v>200</v>
      </c>
      <c r="Z680" s="11" t="s">
        <v>9</v>
      </c>
      <c r="AA680" s="13">
        <v>784</v>
      </c>
      <c r="AB680" s="13">
        <v>257.39999999999998</v>
      </c>
      <c r="AC680" s="13">
        <v>0</v>
      </c>
      <c r="AD680" s="13">
        <f t="shared" si="30"/>
        <v>1041.4000000000001</v>
      </c>
      <c r="AE680" s="13">
        <f t="shared" si="31"/>
        <v>452.39999999999986</v>
      </c>
      <c r="AF680" s="14">
        <f t="shared" si="32"/>
        <v>0.30285178738786978</v>
      </c>
    </row>
    <row r="681" spans="1:32" ht="38.25" hidden="1">
      <c r="A681" s="5" t="s">
        <v>1735</v>
      </c>
      <c r="B681" s="4" t="s">
        <v>1736</v>
      </c>
      <c r="C681" s="5" t="s">
        <v>79</v>
      </c>
      <c r="D681" s="5" t="s">
        <v>30</v>
      </c>
      <c r="E681" s="5" t="s">
        <v>47</v>
      </c>
      <c r="F681" s="101"/>
      <c r="G681" s="101"/>
      <c r="H681" s="15" t="s">
        <v>598</v>
      </c>
      <c r="I681" s="16" t="s">
        <v>599</v>
      </c>
      <c r="J681" s="89"/>
      <c r="K681" s="89"/>
      <c r="L681" s="89"/>
      <c r="M681" s="89"/>
      <c r="N681" s="17"/>
      <c r="O681" s="8">
        <v>2365</v>
      </c>
      <c r="P681" s="9"/>
      <c r="Q681" s="10">
        <v>43868</v>
      </c>
      <c r="R681" s="45"/>
      <c r="S681" s="45"/>
      <c r="T681" s="45"/>
      <c r="U681" s="11">
        <v>2020</v>
      </c>
      <c r="V681" s="12">
        <v>3</v>
      </c>
      <c r="W681" s="12">
        <v>5</v>
      </c>
      <c r="X681" s="11" t="s">
        <v>8</v>
      </c>
      <c r="Y681" s="9" t="s">
        <v>1737</v>
      </c>
      <c r="Z681" s="11" t="s">
        <v>9</v>
      </c>
      <c r="AA681" s="13">
        <v>1117</v>
      </c>
      <c r="AB681" s="13">
        <v>170.5</v>
      </c>
      <c r="AC681" s="13">
        <v>0</v>
      </c>
      <c r="AD681" s="13">
        <f t="shared" si="30"/>
        <v>1287.5</v>
      </c>
      <c r="AE681" s="13">
        <f t="shared" si="31"/>
        <v>1077.5</v>
      </c>
      <c r="AF681" s="14">
        <f t="shared" si="32"/>
        <v>0.45560253699788583</v>
      </c>
    </row>
    <row r="682" spans="1:32" ht="25.5" hidden="1">
      <c r="A682" s="6" t="s">
        <v>1738</v>
      </c>
      <c r="B682" s="4" t="s">
        <v>1739</v>
      </c>
      <c r="C682" s="5" t="s">
        <v>79</v>
      </c>
      <c r="D682" s="5" t="s">
        <v>6</v>
      </c>
      <c r="E682" s="5" t="s">
        <v>7</v>
      </c>
      <c r="F682" s="101"/>
      <c r="G682" s="101"/>
      <c r="H682" s="15" t="s">
        <v>1740</v>
      </c>
      <c r="I682" s="16" t="s">
        <v>1741</v>
      </c>
      <c r="J682" s="89"/>
      <c r="K682" s="89"/>
      <c r="L682" s="89"/>
      <c r="M682" s="89"/>
      <c r="N682" s="17" t="s">
        <v>1742</v>
      </c>
      <c r="O682" s="8">
        <v>18640</v>
      </c>
      <c r="P682" s="9"/>
      <c r="Q682" s="10">
        <v>43867</v>
      </c>
      <c r="R682" s="45"/>
      <c r="S682" s="45"/>
      <c r="T682" s="45"/>
      <c r="U682" s="11">
        <v>2020</v>
      </c>
      <c r="V682" s="12">
        <v>2</v>
      </c>
      <c r="W682" s="12">
        <v>48</v>
      </c>
      <c r="X682" s="11" t="s">
        <v>8</v>
      </c>
      <c r="Y682" s="9" t="s">
        <v>783</v>
      </c>
      <c r="Z682" s="11" t="s">
        <v>9</v>
      </c>
      <c r="AA682" s="13">
        <v>3710</v>
      </c>
      <c r="AB682" s="13">
        <v>3202</v>
      </c>
      <c r="AC682" s="13">
        <v>0</v>
      </c>
      <c r="AD682" s="13">
        <f t="shared" si="30"/>
        <v>6912</v>
      </c>
      <c r="AE682" s="13">
        <f t="shared" si="31"/>
        <v>11728</v>
      </c>
      <c r="AF682" s="14">
        <f t="shared" si="32"/>
        <v>0.62918454935622314</v>
      </c>
    </row>
    <row r="683" spans="1:32" ht="25.5" hidden="1">
      <c r="A683" s="41" t="s">
        <v>1743</v>
      </c>
      <c r="B683" s="4" t="s">
        <v>1744</v>
      </c>
      <c r="C683" s="32" t="s">
        <v>79</v>
      </c>
      <c r="D683" s="33" t="s">
        <v>25</v>
      </c>
      <c r="E683" s="33" t="s">
        <v>15</v>
      </c>
      <c r="F683" s="33"/>
      <c r="G683" s="33"/>
      <c r="H683" s="15" t="s">
        <v>1745</v>
      </c>
      <c r="I683" s="16" t="s">
        <v>1746</v>
      </c>
      <c r="J683" s="89"/>
      <c r="K683" s="89"/>
      <c r="L683" s="89"/>
      <c r="M683" s="89"/>
      <c r="N683" s="17" t="s">
        <v>1747</v>
      </c>
      <c r="O683" s="8">
        <v>50932.4</v>
      </c>
      <c r="P683" s="9"/>
      <c r="Q683" s="10">
        <v>43867</v>
      </c>
      <c r="R683" s="45"/>
      <c r="S683" s="45"/>
      <c r="T683" s="45"/>
      <c r="U683" s="11">
        <v>2020</v>
      </c>
      <c r="V683" s="12">
        <v>9</v>
      </c>
      <c r="W683" s="12">
        <v>69</v>
      </c>
      <c r="X683" s="11" t="s">
        <v>8</v>
      </c>
      <c r="Y683" s="9" t="s">
        <v>82</v>
      </c>
      <c r="Z683" s="11" t="s">
        <v>9</v>
      </c>
      <c r="AA683" s="13">
        <v>14413.17</v>
      </c>
      <c r="AB683" s="13">
        <v>29600.23</v>
      </c>
      <c r="AC683" s="13">
        <v>4481.99</v>
      </c>
      <c r="AD683" s="13">
        <f t="shared" si="30"/>
        <v>48495.39</v>
      </c>
      <c r="AE683" s="13">
        <f t="shared" si="31"/>
        <v>2437.010000000002</v>
      </c>
      <c r="AF683" s="14">
        <f t="shared" si="32"/>
        <v>4.7847931768383228E-2</v>
      </c>
    </row>
    <row r="684" spans="1:32" ht="38.25" hidden="1">
      <c r="A684" s="41" t="s">
        <v>1748</v>
      </c>
      <c r="B684" s="4" t="s">
        <v>1749</v>
      </c>
      <c r="C684" s="32" t="s">
        <v>79</v>
      </c>
      <c r="D684" s="33" t="s">
        <v>10</v>
      </c>
      <c r="E684" s="33" t="s">
        <v>15</v>
      </c>
      <c r="F684" s="33"/>
      <c r="G684" s="33"/>
      <c r="H684" s="15" t="s">
        <v>1750</v>
      </c>
      <c r="I684" s="16" t="s">
        <v>1751</v>
      </c>
      <c r="J684" s="89"/>
      <c r="K684" s="89"/>
      <c r="L684" s="89"/>
      <c r="M684" s="89"/>
      <c r="N684" s="17" t="s">
        <v>1752</v>
      </c>
      <c r="O684" s="8">
        <v>41690</v>
      </c>
      <c r="P684" s="9"/>
      <c r="Q684" s="10">
        <v>43867</v>
      </c>
      <c r="R684" s="45"/>
      <c r="S684" s="45"/>
      <c r="T684" s="45"/>
      <c r="U684" s="11">
        <v>2020</v>
      </c>
      <c r="V684" s="12">
        <v>10</v>
      </c>
      <c r="W684" s="12">
        <v>47</v>
      </c>
      <c r="X684" s="11" t="s">
        <v>8</v>
      </c>
      <c r="Y684" s="9" t="s">
        <v>257</v>
      </c>
      <c r="Z684" s="11" t="s">
        <v>9</v>
      </c>
      <c r="AA684" s="13">
        <v>7809.62</v>
      </c>
      <c r="AB684" s="13">
        <v>25336.07</v>
      </c>
      <c r="AC684" s="13">
        <v>199.2</v>
      </c>
      <c r="AD684" s="13">
        <f t="shared" si="30"/>
        <v>33344.89</v>
      </c>
      <c r="AE684" s="13">
        <f t="shared" si="31"/>
        <v>8345.11</v>
      </c>
      <c r="AF684" s="14">
        <f t="shared" si="32"/>
        <v>0.20017054449508276</v>
      </c>
    </row>
    <row r="685" spans="1:32" ht="38.25" hidden="1">
      <c r="A685" s="50" t="s">
        <v>1753</v>
      </c>
      <c r="B685" s="4" t="s">
        <v>1754</v>
      </c>
      <c r="C685" s="32" t="s">
        <v>79</v>
      </c>
      <c r="D685" s="33" t="s">
        <v>25</v>
      </c>
      <c r="E685" s="33" t="s">
        <v>11</v>
      </c>
      <c r="F685" s="33"/>
      <c r="G685" s="33"/>
      <c r="H685" s="15" t="s">
        <v>1755</v>
      </c>
      <c r="I685" s="16" t="s">
        <v>1756</v>
      </c>
      <c r="J685" s="89"/>
      <c r="K685" s="89"/>
      <c r="L685" s="89"/>
      <c r="M685" s="89"/>
      <c r="N685" s="17"/>
      <c r="O685" s="8">
        <v>38100.800000000003</v>
      </c>
      <c r="P685" s="9"/>
      <c r="Q685" s="10">
        <v>43865</v>
      </c>
      <c r="R685" s="45"/>
      <c r="S685" s="45"/>
      <c r="T685" s="45"/>
      <c r="U685" s="11">
        <v>2020</v>
      </c>
      <c r="V685" s="12">
        <v>7</v>
      </c>
      <c r="W685" s="12">
        <v>71</v>
      </c>
      <c r="X685" s="11" t="s">
        <v>8</v>
      </c>
      <c r="Y685" s="9" t="s">
        <v>801</v>
      </c>
      <c r="Z685" s="11" t="s">
        <v>9</v>
      </c>
      <c r="AA685" s="13">
        <v>30002.63</v>
      </c>
      <c r="AB685" s="13">
        <v>3859.7</v>
      </c>
      <c r="AC685" s="13">
        <v>5561.37</v>
      </c>
      <c r="AD685" s="13">
        <f t="shared" si="30"/>
        <v>39423.700000000004</v>
      </c>
      <c r="AE685" s="13">
        <f t="shared" si="31"/>
        <v>-1322.9000000000015</v>
      </c>
      <c r="AF685" s="14">
        <f t="shared" si="32"/>
        <v>-3.4721055725864057E-2</v>
      </c>
    </row>
    <row r="686" spans="1:32" ht="25.5" hidden="1">
      <c r="A686" s="50" t="s">
        <v>1757</v>
      </c>
      <c r="B686" s="4" t="s">
        <v>569</v>
      </c>
      <c r="C686" s="32" t="s">
        <v>79</v>
      </c>
      <c r="D686" s="33" t="s">
        <v>12</v>
      </c>
      <c r="E686" s="33" t="s">
        <v>188</v>
      </c>
      <c r="F686" s="33"/>
      <c r="G686" s="33"/>
      <c r="H686" s="15" t="s">
        <v>1758</v>
      </c>
      <c r="I686" s="16" t="s">
        <v>1759</v>
      </c>
      <c r="J686" s="89"/>
      <c r="K686" s="89"/>
      <c r="L686" s="89"/>
      <c r="M686" s="89"/>
      <c r="N686" s="17"/>
      <c r="O686" s="8">
        <v>220</v>
      </c>
      <c r="P686" s="9" t="s">
        <v>569</v>
      </c>
      <c r="Q686" s="10">
        <v>43865</v>
      </c>
      <c r="R686" s="45"/>
      <c r="S686" s="45"/>
      <c r="T686" s="45"/>
      <c r="U686" s="11">
        <v>2020</v>
      </c>
      <c r="V686" s="12">
        <v>2</v>
      </c>
      <c r="W686" s="12">
        <v>6</v>
      </c>
      <c r="X686" s="11" t="s">
        <v>8</v>
      </c>
      <c r="Y686" s="42"/>
      <c r="Z686" s="11" t="s">
        <v>9</v>
      </c>
      <c r="AA686" s="13">
        <v>0</v>
      </c>
      <c r="AB686" s="13">
        <v>80</v>
      </c>
      <c r="AC686" s="13">
        <v>0</v>
      </c>
      <c r="AD686" s="13">
        <f t="shared" si="30"/>
        <v>80</v>
      </c>
      <c r="AE686" s="13">
        <f t="shared" si="31"/>
        <v>140</v>
      </c>
      <c r="AF686" s="14">
        <f t="shared" si="32"/>
        <v>0.63636363636363635</v>
      </c>
    </row>
    <row r="687" spans="1:32" ht="25.5" hidden="1">
      <c r="A687" s="50" t="s">
        <v>1760</v>
      </c>
      <c r="B687" s="52" t="s">
        <v>1761</v>
      </c>
      <c r="C687" s="32" t="s">
        <v>79</v>
      </c>
      <c r="D687" s="33" t="s">
        <v>10</v>
      </c>
      <c r="E687" s="33" t="s">
        <v>15</v>
      </c>
      <c r="F687" s="33"/>
      <c r="G687" s="33"/>
      <c r="H687" s="15" t="s">
        <v>1244</v>
      </c>
      <c r="I687" s="16" t="s">
        <v>1245</v>
      </c>
      <c r="J687" s="89"/>
      <c r="K687" s="89"/>
      <c r="L687" s="89"/>
      <c r="M687" s="89"/>
      <c r="N687" s="17"/>
      <c r="O687" s="8">
        <v>46309.75</v>
      </c>
      <c r="P687" s="9"/>
      <c r="Q687" s="10">
        <v>43864</v>
      </c>
      <c r="R687" s="45"/>
      <c r="S687" s="45"/>
      <c r="T687" s="45"/>
      <c r="U687" s="11">
        <v>2020</v>
      </c>
      <c r="V687" s="12">
        <v>6</v>
      </c>
      <c r="W687" s="12">
        <v>40</v>
      </c>
      <c r="X687" s="11" t="s">
        <v>8</v>
      </c>
      <c r="Y687" s="9" t="s">
        <v>1762</v>
      </c>
      <c r="Z687" s="11" t="s">
        <v>9</v>
      </c>
      <c r="AA687" s="13">
        <v>9746</v>
      </c>
      <c r="AB687" s="13">
        <v>21685.46</v>
      </c>
      <c r="AC687" s="13">
        <v>1105.3</v>
      </c>
      <c r="AD687" s="13">
        <f t="shared" si="30"/>
        <v>32536.76</v>
      </c>
      <c r="AE687" s="13">
        <f t="shared" si="31"/>
        <v>13772.990000000002</v>
      </c>
      <c r="AF687" s="14">
        <f t="shared" si="32"/>
        <v>0.29741015660848963</v>
      </c>
    </row>
    <row r="688" spans="1:32" ht="25.5" hidden="1">
      <c r="A688" s="50" t="s">
        <v>1763</v>
      </c>
      <c r="B688" s="52" t="s">
        <v>1764</v>
      </c>
      <c r="C688" s="32" t="s">
        <v>79</v>
      </c>
      <c r="D688" s="33" t="s">
        <v>40</v>
      </c>
      <c r="E688" s="33" t="s">
        <v>41</v>
      </c>
      <c r="F688" s="33"/>
      <c r="G688" s="33"/>
      <c r="H688" s="15" t="s">
        <v>1765</v>
      </c>
      <c r="I688" s="47" t="s">
        <v>1708</v>
      </c>
      <c r="J688" s="89"/>
      <c r="K688" s="89"/>
      <c r="L688" s="89"/>
      <c r="M688" s="89"/>
      <c r="N688" s="17" t="s">
        <v>1766</v>
      </c>
      <c r="O688" s="8">
        <v>16907</v>
      </c>
      <c r="P688" s="9"/>
      <c r="Q688" s="10">
        <v>43861</v>
      </c>
      <c r="R688" s="45"/>
      <c r="S688" s="45"/>
      <c r="T688" s="45"/>
      <c r="U688" s="11">
        <v>2020</v>
      </c>
      <c r="V688" s="12">
        <v>2</v>
      </c>
      <c r="W688" s="12">
        <v>34</v>
      </c>
      <c r="X688" s="11" t="s">
        <v>8</v>
      </c>
      <c r="Y688" s="9" t="s">
        <v>1458</v>
      </c>
      <c r="Z688" s="11" t="s">
        <v>9</v>
      </c>
      <c r="AA688" s="13">
        <v>4770</v>
      </c>
      <c r="AB688" s="13">
        <v>7994.6</v>
      </c>
      <c r="AC688" s="13">
        <v>0</v>
      </c>
      <c r="AD688" s="13">
        <f t="shared" si="30"/>
        <v>12764.6</v>
      </c>
      <c r="AE688" s="13">
        <f t="shared" si="31"/>
        <v>4142.3999999999996</v>
      </c>
      <c r="AF688" s="14">
        <f t="shared" si="32"/>
        <v>0.24501094221328443</v>
      </c>
    </row>
    <row r="689" spans="1:32" ht="25.5" hidden="1">
      <c r="A689" s="5" t="s">
        <v>1767</v>
      </c>
      <c r="B689" s="4" t="s">
        <v>1768</v>
      </c>
      <c r="C689" s="5" t="s">
        <v>79</v>
      </c>
      <c r="D689" s="5" t="s">
        <v>30</v>
      </c>
      <c r="E689" s="5" t="s">
        <v>13</v>
      </c>
      <c r="F689" s="101"/>
      <c r="G689" s="101"/>
      <c r="H689" s="15" t="s">
        <v>1769</v>
      </c>
      <c r="I689" s="16" t="s">
        <v>1770</v>
      </c>
      <c r="J689" s="89"/>
      <c r="K689" s="89"/>
      <c r="L689" s="89"/>
      <c r="M689" s="89"/>
      <c r="N689" s="17"/>
      <c r="O689" s="8">
        <v>34333.4</v>
      </c>
      <c r="P689" s="9"/>
      <c r="Q689" s="10">
        <v>43861</v>
      </c>
      <c r="R689" s="45"/>
      <c r="S689" s="45"/>
      <c r="T689" s="45"/>
      <c r="U689" s="11">
        <v>2020</v>
      </c>
      <c r="V689" s="12">
        <v>4</v>
      </c>
      <c r="W689" s="12">
        <v>26</v>
      </c>
      <c r="X689" s="11" t="s">
        <v>8</v>
      </c>
      <c r="Y689" s="9" t="s">
        <v>1386</v>
      </c>
      <c r="Z689" s="11" t="s">
        <v>9</v>
      </c>
      <c r="AA689" s="13">
        <v>9397</v>
      </c>
      <c r="AB689" s="13">
        <v>14743.39</v>
      </c>
      <c r="AC689" s="13">
        <v>628.5</v>
      </c>
      <c r="AD689" s="13">
        <f t="shared" si="30"/>
        <v>24768.89</v>
      </c>
      <c r="AE689" s="13">
        <f t="shared" si="31"/>
        <v>9564.510000000002</v>
      </c>
      <c r="AF689" s="14">
        <f t="shared" si="32"/>
        <v>0.27857742023801901</v>
      </c>
    </row>
    <row r="690" spans="1:32" ht="38.25" hidden="1">
      <c r="A690" s="5" t="s">
        <v>1771</v>
      </c>
      <c r="B690" s="4" t="s">
        <v>1772</v>
      </c>
      <c r="C690" s="5" t="s">
        <v>79</v>
      </c>
      <c r="D690" s="5" t="s">
        <v>14</v>
      </c>
      <c r="E690" s="5" t="s">
        <v>31</v>
      </c>
      <c r="F690" s="101"/>
      <c r="G690" s="101"/>
      <c r="H690" s="15" t="s">
        <v>1773</v>
      </c>
      <c r="I690" s="16" t="s">
        <v>1774</v>
      </c>
      <c r="J690" s="89"/>
      <c r="K690" s="89"/>
      <c r="L690" s="89"/>
      <c r="M690" s="89"/>
      <c r="N690" s="17"/>
      <c r="O690" s="8">
        <v>40196.300000000003</v>
      </c>
      <c r="P690" s="9" t="s">
        <v>1775</v>
      </c>
      <c r="Q690" s="10">
        <v>43860</v>
      </c>
      <c r="R690" s="45"/>
      <c r="S690" s="45"/>
      <c r="T690" s="45"/>
      <c r="U690" s="11">
        <v>2020</v>
      </c>
      <c r="V690" s="12">
        <v>3</v>
      </c>
      <c r="W690" s="12">
        <v>34</v>
      </c>
      <c r="X690" s="11" t="s">
        <v>8</v>
      </c>
      <c r="Y690" s="9" t="s">
        <v>176</v>
      </c>
      <c r="Z690" s="11" t="s">
        <v>9</v>
      </c>
      <c r="AA690" s="13">
        <v>12082</v>
      </c>
      <c r="AB690" s="13">
        <v>15060.76</v>
      </c>
      <c r="AC690" s="13">
        <v>729.2</v>
      </c>
      <c r="AD690" s="13">
        <f t="shared" si="30"/>
        <v>27871.960000000003</v>
      </c>
      <c r="AE690" s="13">
        <f t="shared" si="31"/>
        <v>12324.34</v>
      </c>
      <c r="AF690" s="14">
        <f t="shared" si="32"/>
        <v>0.30660384164711674</v>
      </c>
    </row>
    <row r="691" spans="1:32" ht="25.5" hidden="1">
      <c r="A691" s="5" t="s">
        <v>1776</v>
      </c>
      <c r="B691" s="4" t="s">
        <v>1777</v>
      </c>
      <c r="C691" s="5" t="s">
        <v>79</v>
      </c>
      <c r="D691" s="5" t="s">
        <v>10</v>
      </c>
      <c r="E691" s="5" t="s">
        <v>11</v>
      </c>
      <c r="F691" s="101"/>
      <c r="G691" s="101"/>
      <c r="H691" s="15" t="s">
        <v>1778</v>
      </c>
      <c r="I691" s="16" t="s">
        <v>1779</v>
      </c>
      <c r="J691" s="89"/>
      <c r="K691" s="89"/>
      <c r="L691" s="89"/>
      <c r="M691" s="89"/>
      <c r="N691" s="17"/>
      <c r="O691" s="8">
        <v>11925.05</v>
      </c>
      <c r="P691" s="9" t="s">
        <v>1780</v>
      </c>
      <c r="Q691" s="10">
        <v>43860</v>
      </c>
      <c r="R691" s="45"/>
      <c r="S691" s="45"/>
      <c r="T691" s="45"/>
      <c r="U691" s="11">
        <v>2020</v>
      </c>
      <c r="V691" s="12">
        <v>5</v>
      </c>
      <c r="W691" s="12">
        <v>17</v>
      </c>
      <c r="X691" s="11" t="s">
        <v>8</v>
      </c>
      <c r="Y691" s="9" t="s">
        <v>760</v>
      </c>
      <c r="Z691" s="11" t="s">
        <v>9</v>
      </c>
      <c r="AA691" s="13">
        <v>3354</v>
      </c>
      <c r="AB691" s="13">
        <v>4152.8900000000003</v>
      </c>
      <c r="AC691" s="13">
        <v>0</v>
      </c>
      <c r="AD691" s="13">
        <f t="shared" si="30"/>
        <v>7506.89</v>
      </c>
      <c r="AE691" s="13">
        <f t="shared" si="31"/>
        <v>4418.1599999999989</v>
      </c>
      <c r="AF691" s="14">
        <f t="shared" si="32"/>
        <v>0.3704940440501297</v>
      </c>
    </row>
    <row r="692" spans="1:32" ht="25.5" hidden="1">
      <c r="A692" s="5" t="s">
        <v>1781</v>
      </c>
      <c r="B692" s="4" t="s">
        <v>1782</v>
      </c>
      <c r="C692" s="5" t="s">
        <v>79</v>
      </c>
      <c r="D692" s="5" t="s">
        <v>36</v>
      </c>
      <c r="E692" s="5" t="s">
        <v>47</v>
      </c>
      <c r="F692" s="101"/>
      <c r="G692" s="101"/>
      <c r="H692" s="15" t="s">
        <v>1783</v>
      </c>
      <c r="I692" s="16" t="s">
        <v>1784</v>
      </c>
      <c r="J692" s="89"/>
      <c r="K692" s="89"/>
      <c r="L692" s="89"/>
      <c r="M692" s="89"/>
      <c r="N692" s="17"/>
      <c r="O692" s="8">
        <v>1624</v>
      </c>
      <c r="P692" s="9"/>
      <c r="Q692" s="10">
        <v>43858</v>
      </c>
      <c r="R692" s="45"/>
      <c r="S692" s="45"/>
      <c r="T692" s="45"/>
      <c r="U692" s="11">
        <v>2020</v>
      </c>
      <c r="V692" s="12">
        <v>5</v>
      </c>
      <c r="W692" s="12">
        <v>31</v>
      </c>
      <c r="X692" s="11" t="s">
        <v>8</v>
      </c>
      <c r="Y692" s="9" t="s">
        <v>994</v>
      </c>
      <c r="Z692" s="11" t="s">
        <v>9</v>
      </c>
      <c r="AA692" s="13">
        <v>2962</v>
      </c>
      <c r="AB692" s="13">
        <v>3117.83</v>
      </c>
      <c r="AC692" s="13">
        <v>0</v>
      </c>
      <c r="AD692" s="13">
        <f t="shared" si="30"/>
        <v>6079.83</v>
      </c>
      <c r="AE692" s="13">
        <f t="shared" si="31"/>
        <v>-4455.83</v>
      </c>
      <c r="AF692" s="14">
        <f t="shared" si="32"/>
        <v>-2.743737684729064</v>
      </c>
    </row>
    <row r="693" spans="1:32" ht="25.5" hidden="1">
      <c r="A693" s="5" t="s">
        <v>1785</v>
      </c>
      <c r="B693" s="4" t="s">
        <v>1786</v>
      </c>
      <c r="C693" s="5" t="s">
        <v>79</v>
      </c>
      <c r="D693" s="5" t="s">
        <v>6</v>
      </c>
      <c r="E693" s="5" t="s">
        <v>7</v>
      </c>
      <c r="F693" s="101"/>
      <c r="G693" s="101"/>
      <c r="H693" s="15" t="s">
        <v>1787</v>
      </c>
      <c r="I693" s="16" t="s">
        <v>1788</v>
      </c>
      <c r="J693" s="89"/>
      <c r="K693" s="89"/>
      <c r="L693" s="89"/>
      <c r="M693" s="89"/>
      <c r="N693" s="17"/>
      <c r="O693" s="8">
        <v>5650</v>
      </c>
      <c r="P693" s="9"/>
      <c r="Q693" s="10">
        <v>43857</v>
      </c>
      <c r="R693" s="45"/>
      <c r="S693" s="45"/>
      <c r="T693" s="45"/>
      <c r="U693" s="11">
        <v>2020</v>
      </c>
      <c r="V693" s="12">
        <v>2</v>
      </c>
      <c r="W693" s="12">
        <v>34</v>
      </c>
      <c r="X693" s="11" t="s">
        <v>8</v>
      </c>
      <c r="Y693" s="9" t="s">
        <v>783</v>
      </c>
      <c r="Z693" s="11" t="s">
        <v>9</v>
      </c>
      <c r="AA693" s="13">
        <v>2120</v>
      </c>
      <c r="AB693" s="13">
        <v>362</v>
      </c>
      <c r="AC693" s="13">
        <v>0</v>
      </c>
      <c r="AD693" s="13">
        <f t="shared" si="30"/>
        <v>2482</v>
      </c>
      <c r="AE693" s="13">
        <f t="shared" si="31"/>
        <v>3168</v>
      </c>
      <c r="AF693" s="14">
        <f t="shared" si="32"/>
        <v>0.56070796460176986</v>
      </c>
    </row>
    <row r="694" spans="1:32" ht="25.5" hidden="1">
      <c r="A694" s="5" t="s">
        <v>1789</v>
      </c>
      <c r="B694" s="4" t="s">
        <v>1790</v>
      </c>
      <c r="C694" s="5" t="s">
        <v>79</v>
      </c>
      <c r="D694" s="5" t="s">
        <v>36</v>
      </c>
      <c r="E694" s="5" t="s">
        <v>31</v>
      </c>
      <c r="F694" s="101"/>
      <c r="G694" s="101"/>
      <c r="H694" s="15" t="s">
        <v>1791</v>
      </c>
      <c r="I694" s="16" t="s">
        <v>1792</v>
      </c>
      <c r="J694" s="89"/>
      <c r="K694" s="89"/>
      <c r="L694" s="89"/>
      <c r="M694" s="89"/>
      <c r="N694" s="17"/>
      <c r="O694" s="8">
        <v>1850</v>
      </c>
      <c r="P694" s="9"/>
      <c r="Q694" s="10">
        <v>43857</v>
      </c>
      <c r="R694" s="45"/>
      <c r="S694" s="45"/>
      <c r="T694" s="45"/>
      <c r="U694" s="11">
        <v>2020</v>
      </c>
      <c r="V694" s="12">
        <v>2</v>
      </c>
      <c r="W694" s="12">
        <v>31</v>
      </c>
      <c r="X694" s="11" t="s">
        <v>8</v>
      </c>
      <c r="Y694" s="9" t="s">
        <v>82</v>
      </c>
      <c r="Z694" s="11" t="s">
        <v>9</v>
      </c>
      <c r="AA694" s="13">
        <v>1060</v>
      </c>
      <c r="AB694" s="13">
        <v>0</v>
      </c>
      <c r="AC694" s="13">
        <v>0</v>
      </c>
      <c r="AD694" s="13">
        <f t="shared" si="30"/>
        <v>1060</v>
      </c>
      <c r="AE694" s="13">
        <f t="shared" si="31"/>
        <v>790</v>
      </c>
      <c r="AF694" s="14">
        <f t="shared" si="32"/>
        <v>0.42702702702702705</v>
      </c>
    </row>
    <row r="695" spans="1:32" ht="25.5" hidden="1">
      <c r="A695" s="5" t="s">
        <v>1793</v>
      </c>
      <c r="B695" s="4" t="s">
        <v>1794</v>
      </c>
      <c r="C695" s="5" t="s">
        <v>79</v>
      </c>
      <c r="D695" s="5" t="s">
        <v>14</v>
      </c>
      <c r="E695" s="5" t="s">
        <v>27</v>
      </c>
      <c r="F695" s="101"/>
      <c r="G695" s="101"/>
      <c r="H695" s="15" t="s">
        <v>1795</v>
      </c>
      <c r="I695" s="16" t="s">
        <v>1796</v>
      </c>
      <c r="J695" s="89"/>
      <c r="K695" s="89"/>
      <c r="L695" s="89"/>
      <c r="M695" s="89"/>
      <c r="N695" s="17"/>
      <c r="O695" s="8">
        <v>0</v>
      </c>
      <c r="P695" s="9"/>
      <c r="Q695" s="10">
        <v>43854</v>
      </c>
      <c r="R695" s="45"/>
      <c r="S695" s="45"/>
      <c r="T695" s="45"/>
      <c r="U695" s="11">
        <v>2020</v>
      </c>
      <c r="V695" s="12">
        <v>3</v>
      </c>
      <c r="W695" s="12">
        <v>34</v>
      </c>
      <c r="X695" s="11" t="s">
        <v>8</v>
      </c>
      <c r="Y695" s="9" t="s">
        <v>121</v>
      </c>
      <c r="Z695" s="11" t="s">
        <v>1797</v>
      </c>
      <c r="AA695" s="13">
        <v>0</v>
      </c>
      <c r="AB695" s="13">
        <v>0</v>
      </c>
      <c r="AC695" s="13">
        <v>0</v>
      </c>
      <c r="AD695" s="13">
        <v>0</v>
      </c>
      <c r="AE695" s="13">
        <f t="shared" si="31"/>
        <v>0</v>
      </c>
      <c r="AF695" s="14" t="e">
        <f t="shared" si="32"/>
        <v>#DIV/0!</v>
      </c>
    </row>
    <row r="696" spans="1:32" ht="25.5" hidden="1">
      <c r="A696" s="5" t="s">
        <v>1798</v>
      </c>
      <c r="B696" s="4" t="s">
        <v>1799</v>
      </c>
      <c r="C696" s="5" t="s">
        <v>841</v>
      </c>
      <c r="D696" s="5" t="s">
        <v>25</v>
      </c>
      <c r="E696" s="5" t="s">
        <v>20</v>
      </c>
      <c r="F696" s="101"/>
      <c r="G696" s="101"/>
      <c r="H696" s="15" t="s">
        <v>1800</v>
      </c>
      <c r="I696" s="16" t="s">
        <v>1801</v>
      </c>
      <c r="J696" s="89"/>
      <c r="K696" s="89"/>
      <c r="L696" s="89"/>
      <c r="M696" s="89"/>
      <c r="N696" s="17" t="s">
        <v>1802</v>
      </c>
      <c r="O696" s="8">
        <v>444</v>
      </c>
      <c r="P696" s="9"/>
      <c r="Q696" s="10">
        <v>43854</v>
      </c>
      <c r="R696" s="45"/>
      <c r="S696" s="45"/>
      <c r="T696" s="45"/>
      <c r="U696" s="11">
        <v>2020</v>
      </c>
      <c r="V696" s="12">
        <v>1</v>
      </c>
      <c r="W696" s="12">
        <v>69</v>
      </c>
      <c r="X696" s="11" t="s">
        <v>8</v>
      </c>
      <c r="Y696" s="42"/>
      <c r="Z696" s="11" t="s">
        <v>9</v>
      </c>
      <c r="AA696" s="13">
        <v>0</v>
      </c>
      <c r="AB696" s="13">
        <v>0</v>
      </c>
      <c r="AC696" s="13">
        <v>175</v>
      </c>
      <c r="AD696" s="13">
        <f t="shared" ref="AD696:AD759" si="33">AA696+AB696+AC696</f>
        <v>175</v>
      </c>
      <c r="AE696" s="13">
        <f t="shared" si="31"/>
        <v>269</v>
      </c>
      <c r="AF696" s="14">
        <f t="shared" si="32"/>
        <v>0.60585585585585588</v>
      </c>
    </row>
    <row r="697" spans="1:32" ht="25.5" hidden="1">
      <c r="A697" s="5" t="s">
        <v>1803</v>
      </c>
      <c r="B697" s="4" t="s">
        <v>569</v>
      </c>
      <c r="C697" s="5" t="s">
        <v>79</v>
      </c>
      <c r="D697" s="5" t="s">
        <v>25</v>
      </c>
      <c r="E697" s="5" t="s">
        <v>188</v>
      </c>
      <c r="F697" s="101"/>
      <c r="G697" s="101"/>
      <c r="H697" s="15" t="s">
        <v>1804</v>
      </c>
      <c r="I697" s="16" t="s">
        <v>1805</v>
      </c>
      <c r="J697" s="89"/>
      <c r="K697" s="89"/>
      <c r="L697" s="89"/>
      <c r="M697" s="89"/>
      <c r="N697" s="17" t="s">
        <v>569</v>
      </c>
      <c r="O697" s="8">
        <v>220</v>
      </c>
      <c r="P697" s="9" t="s">
        <v>569</v>
      </c>
      <c r="Q697" s="10">
        <v>43853</v>
      </c>
      <c r="R697" s="45"/>
      <c r="S697" s="45"/>
      <c r="T697" s="45"/>
      <c r="U697" s="11">
        <v>2020</v>
      </c>
      <c r="V697" s="12">
        <v>2</v>
      </c>
      <c r="W697" s="12">
        <v>1</v>
      </c>
      <c r="X697" s="11" t="s">
        <v>8</v>
      </c>
      <c r="Y697" s="42"/>
      <c r="Z697" s="11" t="s">
        <v>9</v>
      </c>
      <c r="AA697" s="13">
        <v>0</v>
      </c>
      <c r="AB697" s="13">
        <v>36</v>
      </c>
      <c r="AC697" s="13">
        <v>0</v>
      </c>
      <c r="AD697" s="13">
        <f t="shared" si="33"/>
        <v>36</v>
      </c>
      <c r="AE697" s="13">
        <f t="shared" si="31"/>
        <v>184</v>
      </c>
      <c r="AF697" s="14">
        <f t="shared" si="32"/>
        <v>0.83636363636363631</v>
      </c>
    </row>
    <row r="698" spans="1:32" ht="12.75">
      <c r="A698" s="21"/>
      <c r="B698" s="4" t="s">
        <v>1806</v>
      </c>
      <c r="C698" s="5" t="s">
        <v>5</v>
      </c>
      <c r="D698" s="5" t="s">
        <v>10</v>
      </c>
      <c r="E698" s="125" t="s">
        <v>15</v>
      </c>
      <c r="F698" s="101"/>
      <c r="G698" s="101"/>
      <c r="H698" s="15"/>
      <c r="I698" s="16"/>
      <c r="J698" s="89"/>
      <c r="K698" s="89"/>
      <c r="L698" s="89"/>
      <c r="M698" s="119" t="s">
        <v>12544</v>
      </c>
      <c r="N698" s="103"/>
      <c r="O698" s="8"/>
      <c r="P698" s="9"/>
      <c r="Q698" s="10"/>
      <c r="R698" s="45"/>
      <c r="S698" s="123"/>
      <c r="T698" s="45"/>
      <c r="U698" s="11"/>
      <c r="V698" s="55"/>
      <c r="W698" s="12"/>
      <c r="X698" s="11"/>
      <c r="Y698" s="42"/>
      <c r="Z698" s="11"/>
      <c r="AA698" s="13"/>
      <c r="AB698" s="13"/>
      <c r="AC698" s="13"/>
      <c r="AD698" s="13"/>
      <c r="AE698" s="13"/>
      <c r="AF698" s="14"/>
    </row>
    <row r="699" spans="1:32" ht="25.5" hidden="1">
      <c r="A699" s="32" t="s">
        <v>1807</v>
      </c>
      <c r="B699" s="52" t="s">
        <v>1808</v>
      </c>
      <c r="C699" s="32" t="s">
        <v>79</v>
      </c>
      <c r="D699" s="33" t="s">
        <v>30</v>
      </c>
      <c r="E699" s="33" t="s">
        <v>15</v>
      </c>
      <c r="F699" s="33"/>
      <c r="G699" s="33"/>
      <c r="H699" s="17" t="s">
        <v>1809</v>
      </c>
      <c r="I699" s="17" t="s">
        <v>1810</v>
      </c>
      <c r="J699" s="88"/>
      <c r="K699" s="88"/>
      <c r="L699" s="88"/>
      <c r="M699" s="88"/>
      <c r="N699" s="17"/>
      <c r="O699" s="13">
        <v>5205.5</v>
      </c>
      <c r="P699" s="9"/>
      <c r="Q699" s="10">
        <v>43852</v>
      </c>
      <c r="R699" s="45"/>
      <c r="S699" s="45"/>
      <c r="T699" s="45"/>
      <c r="U699" s="11">
        <v>2020</v>
      </c>
      <c r="V699" s="12">
        <v>3</v>
      </c>
      <c r="W699" s="12">
        <v>38</v>
      </c>
      <c r="X699" s="11" t="s">
        <v>8</v>
      </c>
      <c r="Y699" s="9" t="s">
        <v>82</v>
      </c>
      <c r="Z699" s="11" t="s">
        <v>9</v>
      </c>
      <c r="AA699" s="13">
        <v>1590</v>
      </c>
      <c r="AB699" s="13">
        <v>2386.9</v>
      </c>
      <c r="AC699" s="13">
        <v>0</v>
      </c>
      <c r="AD699" s="13">
        <f t="shared" si="33"/>
        <v>3976.9</v>
      </c>
      <c r="AE699" s="13">
        <f t="shared" si="31"/>
        <v>1228.5999999999999</v>
      </c>
      <c r="AF699" s="14">
        <f t="shared" si="32"/>
        <v>0.23601959465949474</v>
      </c>
    </row>
    <row r="700" spans="1:32" ht="25.5" hidden="1">
      <c r="A700" s="32" t="s">
        <v>1811</v>
      </c>
      <c r="B700" s="52" t="s">
        <v>1812</v>
      </c>
      <c r="C700" s="32" t="s">
        <v>79</v>
      </c>
      <c r="D700" s="33" t="s">
        <v>14</v>
      </c>
      <c r="E700" s="33" t="s">
        <v>27</v>
      </c>
      <c r="F700" s="33"/>
      <c r="G700" s="33"/>
      <c r="H700" s="17" t="s">
        <v>1813</v>
      </c>
      <c r="I700" s="17" t="s">
        <v>1814</v>
      </c>
      <c r="J700" s="88"/>
      <c r="K700" s="88"/>
      <c r="L700" s="88"/>
      <c r="M700" s="88"/>
      <c r="N700" s="17"/>
      <c r="O700" s="13">
        <v>9925</v>
      </c>
      <c r="P700" s="9"/>
      <c r="Q700" s="10">
        <v>43850</v>
      </c>
      <c r="R700" s="45"/>
      <c r="S700" s="45"/>
      <c r="T700" s="45"/>
      <c r="U700" s="11">
        <v>2020</v>
      </c>
      <c r="V700" s="12">
        <v>4</v>
      </c>
      <c r="W700" s="12">
        <v>30</v>
      </c>
      <c r="X700" s="11" t="s">
        <v>8</v>
      </c>
      <c r="Y700" s="9" t="s">
        <v>117</v>
      </c>
      <c r="Z700" s="11" t="s">
        <v>9</v>
      </c>
      <c r="AA700" s="13">
        <v>6360</v>
      </c>
      <c r="AB700" s="13">
        <v>5860</v>
      </c>
      <c r="AC700" s="13">
        <v>20.18</v>
      </c>
      <c r="AD700" s="13">
        <f t="shared" si="33"/>
        <v>12240.18</v>
      </c>
      <c r="AE700" s="13">
        <f t="shared" si="31"/>
        <v>-2315.1800000000003</v>
      </c>
      <c r="AF700" s="14">
        <f t="shared" si="32"/>
        <v>-0.23326750629722925</v>
      </c>
    </row>
    <row r="701" spans="1:32" ht="12.75">
      <c r="A701" s="31"/>
      <c r="B701" s="32"/>
      <c r="C701" s="32" t="s">
        <v>5</v>
      </c>
      <c r="D701" s="33" t="s">
        <v>30</v>
      </c>
      <c r="E701" s="126" t="s">
        <v>15</v>
      </c>
      <c r="F701" s="33"/>
      <c r="G701" s="33"/>
      <c r="H701" s="17"/>
      <c r="I701" s="17"/>
      <c r="J701" s="88"/>
      <c r="K701" s="88"/>
      <c r="L701" s="88"/>
      <c r="M701" s="119" t="s">
        <v>12544</v>
      </c>
      <c r="N701" s="103"/>
      <c r="O701" s="8"/>
      <c r="P701" s="9"/>
      <c r="Q701" s="10"/>
      <c r="R701" s="45"/>
      <c r="S701" s="123"/>
      <c r="T701" s="45"/>
      <c r="U701" s="11"/>
      <c r="V701" s="12"/>
      <c r="W701" s="12"/>
      <c r="X701" s="11"/>
      <c r="Y701" s="9"/>
      <c r="Z701" s="11"/>
      <c r="AA701" s="13"/>
      <c r="AB701" s="13"/>
      <c r="AC701" s="13"/>
      <c r="AD701" s="13"/>
      <c r="AE701" s="13"/>
      <c r="AF701" s="14"/>
    </row>
    <row r="702" spans="1:32" ht="25.5" hidden="1">
      <c r="A702" s="21" t="s">
        <v>1815</v>
      </c>
      <c r="B702" s="4" t="s">
        <v>1816</v>
      </c>
      <c r="C702" s="5" t="s">
        <v>79</v>
      </c>
      <c r="D702" s="57" t="s">
        <v>25</v>
      </c>
      <c r="E702" s="5" t="s">
        <v>23</v>
      </c>
      <c r="F702" s="101"/>
      <c r="G702" s="101"/>
      <c r="H702" s="15" t="s">
        <v>1817</v>
      </c>
      <c r="I702" s="47" t="s">
        <v>1818</v>
      </c>
      <c r="J702" s="89"/>
      <c r="K702" s="89"/>
      <c r="L702" s="89"/>
      <c r="M702" s="89"/>
      <c r="N702" s="22"/>
      <c r="O702" s="25">
        <v>4900</v>
      </c>
      <c r="P702" s="24"/>
      <c r="Q702" s="26">
        <v>43815</v>
      </c>
      <c r="R702" s="45"/>
      <c r="S702" s="45"/>
      <c r="T702" s="45"/>
      <c r="U702" s="11">
        <v>2020</v>
      </c>
      <c r="V702" s="27">
        <v>8</v>
      </c>
      <c r="W702" s="67">
        <v>1</v>
      </c>
      <c r="X702" s="11" t="s">
        <v>8</v>
      </c>
      <c r="Y702" s="23" t="s">
        <v>121</v>
      </c>
      <c r="Z702" s="11" t="s">
        <v>9</v>
      </c>
      <c r="AA702" s="28">
        <v>3710</v>
      </c>
      <c r="AB702" s="28">
        <v>2034.2</v>
      </c>
      <c r="AC702" s="28">
        <v>984.24</v>
      </c>
      <c r="AD702" s="13">
        <f t="shared" si="33"/>
        <v>6728.44</v>
      </c>
      <c r="AE702" s="13">
        <f t="shared" si="31"/>
        <v>-1828.4399999999996</v>
      </c>
      <c r="AF702" s="14">
        <f t="shared" si="32"/>
        <v>-0.37315102040816317</v>
      </c>
    </row>
    <row r="703" spans="1:32" ht="51" hidden="1">
      <c r="A703" s="32" t="s">
        <v>1819</v>
      </c>
      <c r="B703" s="52" t="s">
        <v>1820</v>
      </c>
      <c r="C703" s="32" t="s">
        <v>79</v>
      </c>
      <c r="D703" s="33" t="s">
        <v>30</v>
      </c>
      <c r="E703" s="33" t="s">
        <v>47</v>
      </c>
      <c r="F703" s="33"/>
      <c r="G703" s="33"/>
      <c r="H703" s="17" t="s">
        <v>1821</v>
      </c>
      <c r="I703" s="17" t="s">
        <v>1822</v>
      </c>
      <c r="J703" s="88"/>
      <c r="K703" s="88"/>
      <c r="L703" s="88"/>
      <c r="M703" s="88"/>
      <c r="N703" s="17"/>
      <c r="O703" s="13">
        <v>1250</v>
      </c>
      <c r="P703" s="9"/>
      <c r="Q703" s="10">
        <v>43846</v>
      </c>
      <c r="R703" s="45"/>
      <c r="S703" s="45"/>
      <c r="T703" s="45"/>
      <c r="U703" s="11">
        <v>2020</v>
      </c>
      <c r="V703" s="12">
        <v>2</v>
      </c>
      <c r="W703" s="12">
        <v>74</v>
      </c>
      <c r="X703" s="11" t="s">
        <v>8</v>
      </c>
      <c r="Y703" s="9" t="s">
        <v>994</v>
      </c>
      <c r="Z703" s="11" t="s">
        <v>9</v>
      </c>
      <c r="AA703" s="13">
        <v>750</v>
      </c>
      <c r="AB703" s="13">
        <v>94</v>
      </c>
      <c r="AC703" s="13">
        <v>0</v>
      </c>
      <c r="AD703" s="13">
        <f t="shared" si="33"/>
        <v>844</v>
      </c>
      <c r="AE703" s="13">
        <f t="shared" si="31"/>
        <v>406</v>
      </c>
      <c r="AF703" s="14">
        <f t="shared" si="32"/>
        <v>0.32479999999999998</v>
      </c>
    </row>
    <row r="704" spans="1:32" ht="12.75" hidden="1">
      <c r="A704" s="32" t="s">
        <v>1823</v>
      </c>
      <c r="B704" s="52" t="s">
        <v>1824</v>
      </c>
      <c r="C704" s="32" t="s">
        <v>79</v>
      </c>
      <c r="D704" s="33" t="s">
        <v>10</v>
      </c>
      <c r="E704" s="33" t="s">
        <v>20</v>
      </c>
      <c r="F704" s="33"/>
      <c r="G704" s="33"/>
      <c r="H704" s="17" t="s">
        <v>237</v>
      </c>
      <c r="I704" s="17" t="s">
        <v>711</v>
      </c>
      <c r="J704" s="88"/>
      <c r="K704" s="88"/>
      <c r="L704" s="88"/>
      <c r="M704" s="88"/>
      <c r="N704" s="17"/>
      <c r="O704" s="13">
        <v>380</v>
      </c>
      <c r="P704" s="9"/>
      <c r="Q704" s="10">
        <v>43872</v>
      </c>
      <c r="R704" s="45"/>
      <c r="S704" s="45"/>
      <c r="T704" s="45"/>
      <c r="U704" s="11">
        <v>2020</v>
      </c>
      <c r="V704" s="12">
        <v>1</v>
      </c>
      <c r="W704" s="12">
        <v>86</v>
      </c>
      <c r="X704" s="11" t="s">
        <v>8</v>
      </c>
      <c r="Y704" s="9"/>
      <c r="Z704" s="11" t="s">
        <v>9</v>
      </c>
      <c r="AA704" s="13">
        <v>0</v>
      </c>
      <c r="AB704" s="13">
        <v>304.04000000000002</v>
      </c>
      <c r="AC704" s="13">
        <v>0</v>
      </c>
      <c r="AD704" s="13">
        <f t="shared" si="33"/>
        <v>304.04000000000002</v>
      </c>
      <c r="AE704" s="13">
        <f t="shared" si="31"/>
        <v>75.95999999999998</v>
      </c>
      <c r="AF704" s="14">
        <f t="shared" si="32"/>
        <v>0.19989473684210521</v>
      </c>
    </row>
    <row r="705" spans="1:32" ht="38.25" hidden="1">
      <c r="A705" s="32" t="s">
        <v>1825</v>
      </c>
      <c r="B705" s="52" t="s">
        <v>1826</v>
      </c>
      <c r="C705" s="32" t="s">
        <v>79</v>
      </c>
      <c r="D705" s="33" t="s">
        <v>54</v>
      </c>
      <c r="E705" s="33" t="s">
        <v>15</v>
      </c>
      <c r="F705" s="33"/>
      <c r="G705" s="33"/>
      <c r="H705" s="17" t="s">
        <v>1827</v>
      </c>
      <c r="I705" s="17" t="s">
        <v>1828</v>
      </c>
      <c r="J705" s="88"/>
      <c r="K705" s="88"/>
      <c r="L705" s="88"/>
      <c r="M705" s="88"/>
      <c r="N705" s="17" t="s">
        <v>1829</v>
      </c>
      <c r="O705" s="13">
        <v>1583.6</v>
      </c>
      <c r="P705" s="9"/>
      <c r="Q705" s="10">
        <v>43846</v>
      </c>
      <c r="R705" s="45"/>
      <c r="S705" s="45"/>
      <c r="T705" s="45"/>
      <c r="U705" s="11">
        <v>2020</v>
      </c>
      <c r="V705" s="12">
        <v>2</v>
      </c>
      <c r="W705" s="12">
        <v>42</v>
      </c>
      <c r="X705" s="11" t="s">
        <v>8</v>
      </c>
      <c r="Y705" s="9" t="s">
        <v>82</v>
      </c>
      <c r="Z705" s="11" t="s">
        <v>9</v>
      </c>
      <c r="AA705" s="13">
        <v>530</v>
      </c>
      <c r="AB705" s="13">
        <v>254.75</v>
      </c>
      <c r="AC705" s="13">
        <v>0</v>
      </c>
      <c r="AD705" s="13">
        <f t="shared" si="33"/>
        <v>784.75</v>
      </c>
      <c r="AE705" s="13">
        <f t="shared" si="31"/>
        <v>798.84999999999991</v>
      </c>
      <c r="AF705" s="14">
        <f t="shared" si="32"/>
        <v>0.50445188178833034</v>
      </c>
    </row>
    <row r="706" spans="1:32" ht="12.75">
      <c r="A706" s="21"/>
      <c r="B706" s="4" t="s">
        <v>1831</v>
      </c>
      <c r="C706" s="5" t="s">
        <v>5</v>
      </c>
      <c r="D706" s="33" t="s">
        <v>12</v>
      </c>
      <c r="E706" s="126" t="s">
        <v>13</v>
      </c>
      <c r="F706" s="33"/>
      <c r="G706" s="33"/>
      <c r="H706" s="17"/>
      <c r="I706" s="37"/>
      <c r="J706" s="89"/>
      <c r="K706" s="89"/>
      <c r="L706" s="89"/>
      <c r="M706" s="119" t="s">
        <v>12544</v>
      </c>
      <c r="N706" s="103"/>
      <c r="O706" s="8"/>
      <c r="P706" s="9"/>
      <c r="Q706" s="10"/>
      <c r="R706" s="45"/>
      <c r="S706" s="123"/>
      <c r="T706" s="45"/>
      <c r="U706" s="11"/>
      <c r="V706" s="55"/>
      <c r="W706" s="12"/>
      <c r="X706" s="11"/>
      <c r="Y706" s="42"/>
      <c r="Z706" s="11"/>
      <c r="AA706" s="13"/>
      <c r="AB706" s="13"/>
      <c r="AC706" s="13"/>
      <c r="AD706" s="13"/>
      <c r="AE706" s="13"/>
      <c r="AF706" s="14"/>
    </row>
    <row r="707" spans="1:32" ht="12.75">
      <c r="A707" s="21"/>
      <c r="B707" s="4" t="s">
        <v>1831</v>
      </c>
      <c r="C707" s="5" t="s">
        <v>5</v>
      </c>
      <c r="D707" s="33" t="s">
        <v>12</v>
      </c>
      <c r="E707" s="126" t="s">
        <v>13</v>
      </c>
      <c r="F707" s="33"/>
      <c r="G707" s="33"/>
      <c r="H707" s="17"/>
      <c r="I707" s="37"/>
      <c r="J707" s="89"/>
      <c r="K707" s="89"/>
      <c r="L707" s="89"/>
      <c r="M707" s="119" t="s">
        <v>12544</v>
      </c>
      <c r="N707" s="103"/>
      <c r="O707" s="8"/>
      <c r="P707" s="9"/>
      <c r="Q707" s="10"/>
      <c r="R707" s="45"/>
      <c r="S707" s="123"/>
      <c r="T707" s="45"/>
      <c r="U707" s="11"/>
      <c r="V707" s="55"/>
      <c r="W707" s="12"/>
      <c r="X707" s="11"/>
      <c r="Y707" s="42"/>
      <c r="Z707" s="11"/>
      <c r="AA707" s="13"/>
      <c r="AB707" s="13"/>
      <c r="AC707" s="13"/>
      <c r="AD707" s="13"/>
      <c r="AE707" s="13"/>
      <c r="AF707" s="14"/>
    </row>
    <row r="708" spans="1:32" ht="12.75">
      <c r="A708" s="21"/>
      <c r="B708" s="4" t="s">
        <v>1831</v>
      </c>
      <c r="C708" s="5" t="s">
        <v>5</v>
      </c>
      <c r="D708" s="33" t="s">
        <v>12</v>
      </c>
      <c r="E708" s="126" t="s">
        <v>13</v>
      </c>
      <c r="F708" s="33"/>
      <c r="G708" s="33"/>
      <c r="H708" s="17"/>
      <c r="I708" s="37"/>
      <c r="J708" s="89"/>
      <c r="K708" s="89"/>
      <c r="L708" s="89"/>
      <c r="M708" s="119" t="s">
        <v>12544</v>
      </c>
      <c r="N708" s="103"/>
      <c r="O708" s="8"/>
      <c r="P708" s="9"/>
      <c r="Q708" s="10"/>
      <c r="R708" s="45"/>
      <c r="S708" s="123"/>
      <c r="T708" s="45"/>
      <c r="U708" s="11"/>
      <c r="V708" s="55"/>
      <c r="W708" s="12"/>
      <c r="X708" s="11"/>
      <c r="Y708" s="42"/>
      <c r="Z708" s="11"/>
      <c r="AA708" s="13"/>
      <c r="AB708" s="13"/>
      <c r="AC708" s="13"/>
      <c r="AD708" s="13"/>
      <c r="AE708" s="13"/>
      <c r="AF708" s="14"/>
    </row>
    <row r="709" spans="1:32" ht="12.75">
      <c r="A709" s="21"/>
      <c r="B709" s="4" t="s">
        <v>1831</v>
      </c>
      <c r="C709" s="5" t="s">
        <v>5</v>
      </c>
      <c r="D709" s="33" t="s">
        <v>12</v>
      </c>
      <c r="E709" s="126" t="s">
        <v>13</v>
      </c>
      <c r="F709" s="33"/>
      <c r="G709" s="33"/>
      <c r="H709" s="17"/>
      <c r="I709" s="37"/>
      <c r="J709" s="89"/>
      <c r="K709" s="89"/>
      <c r="L709" s="89"/>
      <c r="M709" s="119" t="s">
        <v>12544</v>
      </c>
      <c r="N709" s="103"/>
      <c r="O709" s="8"/>
      <c r="P709" s="9"/>
      <c r="Q709" s="10"/>
      <c r="R709" s="45"/>
      <c r="S709" s="123"/>
      <c r="T709" s="45"/>
      <c r="U709" s="11"/>
      <c r="V709" s="55"/>
      <c r="W709" s="12"/>
      <c r="X709" s="11"/>
      <c r="Y709" s="42"/>
      <c r="Z709" s="11"/>
      <c r="AA709" s="13"/>
      <c r="AB709" s="13"/>
      <c r="AC709" s="13"/>
      <c r="AD709" s="13"/>
      <c r="AE709" s="13"/>
      <c r="AF709" s="14"/>
    </row>
    <row r="710" spans="1:32" ht="25.5" hidden="1">
      <c r="A710" s="5" t="s">
        <v>1830</v>
      </c>
      <c r="B710" s="4" t="s">
        <v>1831</v>
      </c>
      <c r="C710" s="5" t="s">
        <v>79</v>
      </c>
      <c r="D710" s="33" t="s">
        <v>12</v>
      </c>
      <c r="E710" s="33" t="s">
        <v>13</v>
      </c>
      <c r="F710" s="33"/>
      <c r="G710" s="33"/>
      <c r="H710" s="17" t="s">
        <v>1832</v>
      </c>
      <c r="I710" s="37" t="s">
        <v>1833</v>
      </c>
      <c r="J710" s="89"/>
      <c r="K710" s="89"/>
      <c r="L710" s="89"/>
      <c r="M710" s="89"/>
      <c r="N710" s="17" t="s">
        <v>1834</v>
      </c>
      <c r="O710" s="8">
        <v>1300</v>
      </c>
      <c r="P710" s="9" t="s">
        <v>1835</v>
      </c>
      <c r="Q710" s="10">
        <v>43846</v>
      </c>
      <c r="R710" s="45"/>
      <c r="S710" s="45"/>
      <c r="T710" s="45"/>
      <c r="U710" s="11">
        <v>2020</v>
      </c>
      <c r="V710" s="12">
        <v>2</v>
      </c>
      <c r="W710" s="12">
        <v>83</v>
      </c>
      <c r="X710" s="11" t="s">
        <v>8</v>
      </c>
      <c r="Y710" s="9" t="s">
        <v>200</v>
      </c>
      <c r="Z710" s="11" t="s">
        <v>9</v>
      </c>
      <c r="AA710" s="13">
        <v>355</v>
      </c>
      <c r="AB710" s="13">
        <v>40</v>
      </c>
      <c r="AC710" s="13">
        <v>0</v>
      </c>
      <c r="AD710" s="13">
        <f t="shared" si="33"/>
        <v>395</v>
      </c>
      <c r="AE710" s="13">
        <f t="shared" ref="AE707:AE770" si="34">O710-AD710</f>
        <v>905</v>
      </c>
      <c r="AF710" s="14">
        <f t="shared" ref="AF707:AF770" si="35">AE710/O710</f>
        <v>0.69615384615384612</v>
      </c>
    </row>
    <row r="711" spans="1:32" ht="25.5" hidden="1">
      <c r="A711" s="5" t="s">
        <v>1836</v>
      </c>
      <c r="B711" s="4" t="s">
        <v>1837</v>
      </c>
      <c r="C711" s="5" t="s">
        <v>79</v>
      </c>
      <c r="D711" s="5" t="s">
        <v>14</v>
      </c>
      <c r="E711" s="5" t="s">
        <v>48</v>
      </c>
      <c r="F711" s="101"/>
      <c r="G711" s="101"/>
      <c r="H711" s="15" t="s">
        <v>388</v>
      </c>
      <c r="I711" s="16" t="s">
        <v>1838</v>
      </c>
      <c r="J711" s="89"/>
      <c r="K711" s="89"/>
      <c r="L711" s="89"/>
      <c r="M711" s="89"/>
      <c r="N711" s="17"/>
      <c r="O711" s="8">
        <v>4600</v>
      </c>
      <c r="P711" s="9" t="s">
        <v>1839</v>
      </c>
      <c r="Q711" s="10">
        <v>43846</v>
      </c>
      <c r="R711" s="45"/>
      <c r="S711" s="45"/>
      <c r="T711" s="45"/>
      <c r="U711" s="11">
        <v>2020</v>
      </c>
      <c r="V711" s="12">
        <v>7</v>
      </c>
      <c r="W711" s="12">
        <v>34</v>
      </c>
      <c r="X711" s="11" t="s">
        <v>8</v>
      </c>
      <c r="Y711" s="9" t="s">
        <v>117</v>
      </c>
      <c r="Z711" s="11" t="s">
        <v>9</v>
      </c>
      <c r="AA711" s="13">
        <v>265</v>
      </c>
      <c r="AB711" s="13">
        <v>2800</v>
      </c>
      <c r="AC711" s="13">
        <v>0</v>
      </c>
      <c r="AD711" s="13">
        <f t="shared" si="33"/>
        <v>3065</v>
      </c>
      <c r="AE711" s="13">
        <f t="shared" si="34"/>
        <v>1535</v>
      </c>
      <c r="AF711" s="14">
        <f t="shared" si="35"/>
        <v>0.33369565217391306</v>
      </c>
    </row>
    <row r="712" spans="1:32" ht="25.5" hidden="1">
      <c r="A712" s="5" t="s">
        <v>1840</v>
      </c>
      <c r="B712" s="4" t="s">
        <v>1841</v>
      </c>
      <c r="C712" s="5" t="s">
        <v>79</v>
      </c>
      <c r="D712" s="5" t="s">
        <v>10</v>
      </c>
      <c r="E712" s="5" t="s">
        <v>20</v>
      </c>
      <c r="F712" s="101"/>
      <c r="G712" s="101"/>
      <c r="H712" s="15" t="s">
        <v>1842</v>
      </c>
      <c r="I712" s="16" t="s">
        <v>1843</v>
      </c>
      <c r="J712" s="89"/>
      <c r="K712" s="89"/>
      <c r="L712" s="89"/>
      <c r="M712" s="89"/>
      <c r="N712" s="17"/>
      <c r="O712" s="8">
        <v>90</v>
      </c>
      <c r="P712" s="9"/>
      <c r="Q712" s="10">
        <v>43846</v>
      </c>
      <c r="R712" s="45"/>
      <c r="S712" s="45"/>
      <c r="T712" s="45"/>
      <c r="U712" s="11">
        <v>2020</v>
      </c>
      <c r="V712" s="12">
        <v>1</v>
      </c>
      <c r="W712" s="12">
        <v>33</v>
      </c>
      <c r="X712" s="11" t="s">
        <v>8</v>
      </c>
      <c r="Y712" s="42"/>
      <c r="Z712" s="11" t="s">
        <v>9</v>
      </c>
      <c r="AA712" s="13">
        <v>0</v>
      </c>
      <c r="AB712" s="13">
        <v>84.28</v>
      </c>
      <c r="AC712" s="13">
        <v>0</v>
      </c>
      <c r="AD712" s="13">
        <f t="shared" si="33"/>
        <v>84.28</v>
      </c>
      <c r="AE712" s="13">
        <f t="shared" si="34"/>
        <v>5.7199999999999989</v>
      </c>
      <c r="AF712" s="14">
        <f t="shared" si="35"/>
        <v>6.3555555555555546E-2</v>
      </c>
    </row>
    <row r="713" spans="1:32" ht="25.5" hidden="1">
      <c r="A713" s="5" t="s">
        <v>1844</v>
      </c>
      <c r="B713" s="4" t="s">
        <v>1845</v>
      </c>
      <c r="C713" s="5" t="s">
        <v>79</v>
      </c>
      <c r="D713" s="5" t="s">
        <v>10</v>
      </c>
      <c r="E713" s="5" t="s">
        <v>188</v>
      </c>
      <c r="F713" s="101"/>
      <c r="G713" s="101"/>
      <c r="H713" s="15" t="s">
        <v>1846</v>
      </c>
      <c r="I713" s="16" t="s">
        <v>1847</v>
      </c>
      <c r="J713" s="89"/>
      <c r="K713" s="89"/>
      <c r="L713" s="89"/>
      <c r="M713" s="89"/>
      <c r="N713" s="17" t="s">
        <v>569</v>
      </c>
      <c r="O713" s="8">
        <v>170</v>
      </c>
      <c r="P713" s="9"/>
      <c r="Q713" s="10">
        <v>43846</v>
      </c>
      <c r="R713" s="45"/>
      <c r="S713" s="45"/>
      <c r="T713" s="45"/>
      <c r="U713" s="11">
        <v>2020</v>
      </c>
      <c r="V713" s="12">
        <v>1</v>
      </c>
      <c r="W713" s="12">
        <v>82</v>
      </c>
      <c r="X713" s="11" t="s">
        <v>8</v>
      </c>
      <c r="Y713" s="42"/>
      <c r="Z713" s="11" t="s">
        <v>9</v>
      </c>
      <c r="AA713" s="13">
        <v>0</v>
      </c>
      <c r="AB713" s="13">
        <v>60</v>
      </c>
      <c r="AC713" s="13">
        <v>98.08</v>
      </c>
      <c r="AD713" s="13">
        <f t="shared" si="33"/>
        <v>158.07999999999998</v>
      </c>
      <c r="AE713" s="13">
        <f t="shared" si="34"/>
        <v>11.920000000000016</v>
      </c>
      <c r="AF713" s="14">
        <f t="shared" si="35"/>
        <v>7.0117647058823618E-2</v>
      </c>
    </row>
    <row r="714" spans="1:32" ht="25.5" hidden="1">
      <c r="A714" s="31" t="s">
        <v>1848</v>
      </c>
      <c r="B714" s="32"/>
      <c r="C714" s="32" t="s">
        <v>79</v>
      </c>
      <c r="D714" s="33" t="s">
        <v>30</v>
      </c>
      <c r="E714" s="33" t="s">
        <v>160</v>
      </c>
      <c r="F714" s="33"/>
      <c r="G714" s="33"/>
      <c r="H714" s="17" t="s">
        <v>1849</v>
      </c>
      <c r="I714" s="17" t="s">
        <v>1850</v>
      </c>
      <c r="J714" s="88"/>
      <c r="K714" s="88"/>
      <c r="L714" s="88"/>
      <c r="M714" s="88"/>
      <c r="N714" s="17"/>
      <c r="O714" s="8">
        <v>6595</v>
      </c>
      <c r="P714" s="9" t="s">
        <v>1851</v>
      </c>
      <c r="Q714" s="10">
        <v>44223</v>
      </c>
      <c r="R714" s="45"/>
      <c r="S714" s="45"/>
      <c r="T714" s="45"/>
      <c r="U714" s="11">
        <v>2021</v>
      </c>
      <c r="V714" s="12">
        <v>3</v>
      </c>
      <c r="W714" s="12">
        <v>26</v>
      </c>
      <c r="X714" s="11" t="s">
        <v>8</v>
      </c>
      <c r="Y714" s="9" t="s">
        <v>407</v>
      </c>
      <c r="Z714" s="11" t="s">
        <v>9</v>
      </c>
      <c r="AA714" s="13">
        <v>1590</v>
      </c>
      <c r="AB714" s="13">
        <v>1679.21</v>
      </c>
      <c r="AC714" s="13">
        <v>0</v>
      </c>
      <c r="AD714" s="13">
        <f t="shared" si="33"/>
        <v>3269.21</v>
      </c>
      <c r="AE714" s="13">
        <f t="shared" si="34"/>
        <v>3325.79</v>
      </c>
      <c r="AF714" s="14">
        <f t="shared" si="35"/>
        <v>0.50428961334344202</v>
      </c>
    </row>
    <row r="715" spans="1:32" ht="38.25" hidden="1">
      <c r="A715" s="5" t="s">
        <v>1852</v>
      </c>
      <c r="B715" s="4" t="s">
        <v>1853</v>
      </c>
      <c r="C715" s="5" t="s">
        <v>79</v>
      </c>
      <c r="D715" s="5" t="s">
        <v>10</v>
      </c>
      <c r="E715" s="5" t="s">
        <v>11</v>
      </c>
      <c r="F715" s="101"/>
      <c r="G715" s="101"/>
      <c r="H715" s="15" t="s">
        <v>1854</v>
      </c>
      <c r="I715" s="16" t="s">
        <v>1855</v>
      </c>
      <c r="J715" s="89"/>
      <c r="K715" s="89"/>
      <c r="L715" s="89"/>
      <c r="M715" s="89"/>
      <c r="N715" s="17"/>
      <c r="O715" s="8">
        <v>11222</v>
      </c>
      <c r="P715" s="9" t="s">
        <v>1856</v>
      </c>
      <c r="Q715" s="10">
        <v>43846</v>
      </c>
      <c r="R715" s="45"/>
      <c r="S715" s="45"/>
      <c r="T715" s="45"/>
      <c r="U715" s="11">
        <v>2020</v>
      </c>
      <c r="V715" s="12">
        <v>2</v>
      </c>
      <c r="W715" s="12">
        <v>64</v>
      </c>
      <c r="X715" s="11" t="s">
        <v>8</v>
      </c>
      <c r="Y715" s="9" t="s">
        <v>94</v>
      </c>
      <c r="Z715" s="11" t="s">
        <v>9</v>
      </c>
      <c r="AA715" s="13">
        <v>3545</v>
      </c>
      <c r="AB715" s="13">
        <v>4087.8</v>
      </c>
      <c r="AC715" s="13">
        <v>1907.58</v>
      </c>
      <c r="AD715" s="13">
        <f t="shared" si="33"/>
        <v>9540.380000000001</v>
      </c>
      <c r="AE715" s="13">
        <f t="shared" si="34"/>
        <v>1681.619999999999</v>
      </c>
      <c r="AF715" s="14">
        <f t="shared" si="35"/>
        <v>0.14985029406522893</v>
      </c>
    </row>
    <row r="716" spans="1:32" ht="25.5" hidden="1">
      <c r="A716" s="5" t="s">
        <v>1857</v>
      </c>
      <c r="B716" s="4" t="s">
        <v>1858</v>
      </c>
      <c r="C716" s="5" t="s">
        <v>79</v>
      </c>
      <c r="D716" s="5" t="s">
        <v>12</v>
      </c>
      <c r="E716" s="5" t="s">
        <v>15</v>
      </c>
      <c r="F716" s="101"/>
      <c r="G716" s="101"/>
      <c r="H716" s="15" t="s">
        <v>1859</v>
      </c>
      <c r="I716" s="16" t="s">
        <v>1860</v>
      </c>
      <c r="J716" s="89"/>
      <c r="K716" s="89"/>
      <c r="L716" s="89"/>
      <c r="M716" s="89"/>
      <c r="N716" s="17"/>
      <c r="O716" s="8">
        <v>2200</v>
      </c>
      <c r="P716" s="9"/>
      <c r="Q716" s="10">
        <v>43845</v>
      </c>
      <c r="R716" s="45"/>
      <c r="S716" s="45"/>
      <c r="T716" s="45"/>
      <c r="U716" s="11">
        <v>2020</v>
      </c>
      <c r="V716" s="12">
        <v>1</v>
      </c>
      <c r="W716" s="12">
        <v>84</v>
      </c>
      <c r="X716" s="11" t="s">
        <v>8</v>
      </c>
      <c r="Y716" s="9" t="s">
        <v>94</v>
      </c>
      <c r="Z716" s="11" t="s">
        <v>9</v>
      </c>
      <c r="AA716" s="13">
        <v>930</v>
      </c>
      <c r="AB716" s="13">
        <v>0</v>
      </c>
      <c r="AC716" s="13">
        <v>0</v>
      </c>
      <c r="AD716" s="13">
        <f t="shared" si="33"/>
        <v>930</v>
      </c>
      <c r="AE716" s="13">
        <f t="shared" si="34"/>
        <v>1270</v>
      </c>
      <c r="AF716" s="14">
        <f t="shared" si="35"/>
        <v>0.57727272727272727</v>
      </c>
    </row>
    <row r="717" spans="1:32" ht="25.5" hidden="1">
      <c r="A717" s="5" t="s">
        <v>1861</v>
      </c>
      <c r="B717" s="4" t="s">
        <v>1862</v>
      </c>
      <c r="C717" s="5" t="s">
        <v>79</v>
      </c>
      <c r="D717" s="5" t="s">
        <v>36</v>
      </c>
      <c r="E717" s="5" t="s">
        <v>13</v>
      </c>
      <c r="F717" s="101"/>
      <c r="G717" s="101"/>
      <c r="H717" s="24" t="s">
        <v>1863</v>
      </c>
      <c r="I717" s="47" t="s">
        <v>1864</v>
      </c>
      <c r="J717" s="89"/>
      <c r="K717" s="89"/>
      <c r="L717" s="89"/>
      <c r="M717" s="89"/>
      <c r="N717" s="17" t="s">
        <v>1865</v>
      </c>
      <c r="O717" s="8">
        <v>4400</v>
      </c>
      <c r="P717" s="9"/>
      <c r="Q717" s="10">
        <v>43844</v>
      </c>
      <c r="R717" s="45"/>
      <c r="S717" s="45"/>
      <c r="T717" s="45"/>
      <c r="U717" s="11">
        <v>2020</v>
      </c>
      <c r="V717" s="12">
        <v>4</v>
      </c>
      <c r="W717" s="12">
        <v>81</v>
      </c>
      <c r="X717" s="11" t="s">
        <v>8</v>
      </c>
      <c r="Y717" s="9" t="s">
        <v>894</v>
      </c>
      <c r="Z717" s="11" t="s">
        <v>9</v>
      </c>
      <c r="AA717" s="13">
        <v>1750</v>
      </c>
      <c r="AB717" s="13">
        <v>921.88</v>
      </c>
      <c r="AC717" s="13">
        <v>0</v>
      </c>
      <c r="AD717" s="13">
        <f t="shared" si="33"/>
        <v>2671.88</v>
      </c>
      <c r="AE717" s="13">
        <f t="shared" si="34"/>
        <v>1728.12</v>
      </c>
      <c r="AF717" s="14">
        <f t="shared" si="35"/>
        <v>0.39275454545454541</v>
      </c>
    </row>
    <row r="718" spans="1:32" ht="25.5" hidden="1">
      <c r="A718" s="5" t="s">
        <v>1866</v>
      </c>
      <c r="B718" s="4" t="s">
        <v>1867</v>
      </c>
      <c r="C718" s="5" t="s">
        <v>79</v>
      </c>
      <c r="D718" s="5" t="s">
        <v>54</v>
      </c>
      <c r="E718" s="5" t="s">
        <v>15</v>
      </c>
      <c r="F718" s="101"/>
      <c r="G718" s="101"/>
      <c r="H718" s="15" t="s">
        <v>1868</v>
      </c>
      <c r="I718" s="16" t="s">
        <v>1869</v>
      </c>
      <c r="J718" s="89"/>
      <c r="K718" s="89"/>
      <c r="L718" s="89"/>
      <c r="M718" s="89"/>
      <c r="N718" s="17"/>
      <c r="O718" s="8">
        <v>500</v>
      </c>
      <c r="P718" s="9"/>
      <c r="Q718" s="10">
        <v>43844</v>
      </c>
      <c r="R718" s="45"/>
      <c r="S718" s="45"/>
      <c r="T718" s="45"/>
      <c r="U718" s="11">
        <v>2020</v>
      </c>
      <c r="V718" s="12">
        <v>1</v>
      </c>
      <c r="W718" s="12">
        <v>19</v>
      </c>
      <c r="X718" s="11" t="s">
        <v>8</v>
      </c>
      <c r="Y718" s="9" t="s">
        <v>82</v>
      </c>
      <c r="Z718" s="11" t="s">
        <v>9</v>
      </c>
      <c r="AA718" s="13">
        <v>265</v>
      </c>
      <c r="AB718" s="13">
        <v>35</v>
      </c>
      <c r="AC718" s="13">
        <v>0</v>
      </c>
      <c r="AD718" s="13">
        <f t="shared" si="33"/>
        <v>300</v>
      </c>
      <c r="AE718" s="13">
        <f t="shared" si="34"/>
        <v>200</v>
      </c>
      <c r="AF718" s="14">
        <f t="shared" si="35"/>
        <v>0.4</v>
      </c>
    </row>
    <row r="719" spans="1:32" ht="25.5" hidden="1">
      <c r="A719" s="21" t="s">
        <v>1870</v>
      </c>
      <c r="B719" s="4" t="s">
        <v>1871</v>
      </c>
      <c r="C719" s="5" t="s">
        <v>79</v>
      </c>
      <c r="D719" s="5" t="s">
        <v>14</v>
      </c>
      <c r="E719" s="5" t="s">
        <v>27</v>
      </c>
      <c r="F719" s="101"/>
      <c r="G719" s="101"/>
      <c r="H719" s="15" t="s">
        <v>1872</v>
      </c>
      <c r="I719" s="16" t="s">
        <v>1873</v>
      </c>
      <c r="J719" s="89"/>
      <c r="K719" s="89"/>
      <c r="L719" s="89"/>
      <c r="M719" s="89"/>
      <c r="N719" s="17"/>
      <c r="O719" s="8">
        <v>9549</v>
      </c>
      <c r="P719" s="9"/>
      <c r="Q719" s="10">
        <v>43844</v>
      </c>
      <c r="R719" s="45"/>
      <c r="S719" s="45"/>
      <c r="T719" s="45"/>
      <c r="U719" s="11">
        <v>2020</v>
      </c>
      <c r="V719" s="12">
        <v>9</v>
      </c>
      <c r="W719" s="12">
        <v>34</v>
      </c>
      <c r="X719" s="11" t="s">
        <v>8</v>
      </c>
      <c r="Y719" s="9" t="s">
        <v>98</v>
      </c>
      <c r="Z719" s="11" t="s">
        <v>9</v>
      </c>
      <c r="AA719" s="13">
        <v>2120</v>
      </c>
      <c r="AB719" s="13">
        <v>3176.46</v>
      </c>
      <c r="AC719" s="13">
        <v>0</v>
      </c>
      <c r="AD719" s="13">
        <f t="shared" si="33"/>
        <v>5296.46</v>
      </c>
      <c r="AE719" s="13">
        <f t="shared" si="34"/>
        <v>4252.54</v>
      </c>
      <c r="AF719" s="14">
        <f t="shared" si="35"/>
        <v>0.44533877892973084</v>
      </c>
    </row>
    <row r="720" spans="1:32" ht="38.25" hidden="1">
      <c r="A720" s="5" t="s">
        <v>1874</v>
      </c>
      <c r="B720" s="4" t="s">
        <v>1875</v>
      </c>
      <c r="C720" s="5" t="s">
        <v>79</v>
      </c>
      <c r="D720" s="5" t="s">
        <v>10</v>
      </c>
      <c r="E720" s="5" t="s">
        <v>13</v>
      </c>
      <c r="F720" s="101"/>
      <c r="G720" s="101"/>
      <c r="H720" s="15" t="s">
        <v>1517</v>
      </c>
      <c r="I720" s="16" t="s">
        <v>1518</v>
      </c>
      <c r="J720" s="89"/>
      <c r="K720" s="89"/>
      <c r="L720" s="89"/>
      <c r="M720" s="89"/>
      <c r="N720" s="17"/>
      <c r="O720" s="8">
        <v>107996</v>
      </c>
      <c r="P720" s="9" t="s">
        <v>1876</v>
      </c>
      <c r="Q720" s="10">
        <v>43844</v>
      </c>
      <c r="R720" s="45"/>
      <c r="S720" s="45"/>
      <c r="T720" s="45"/>
      <c r="U720" s="11">
        <v>2020</v>
      </c>
      <c r="V720" s="12">
        <v>6</v>
      </c>
      <c r="W720" s="12">
        <v>33</v>
      </c>
      <c r="X720" s="11" t="s">
        <v>8</v>
      </c>
      <c r="Y720" s="9" t="s">
        <v>121</v>
      </c>
      <c r="Z720" s="11" t="s">
        <v>9</v>
      </c>
      <c r="AA720" s="13">
        <v>29964.55</v>
      </c>
      <c r="AB720" s="13">
        <v>43950.29</v>
      </c>
      <c r="AC720" s="13">
        <v>6181.24</v>
      </c>
      <c r="AD720" s="13">
        <f t="shared" si="33"/>
        <v>80096.08</v>
      </c>
      <c r="AE720" s="13">
        <f t="shared" si="34"/>
        <v>27899.919999999998</v>
      </c>
      <c r="AF720" s="14">
        <f t="shared" si="35"/>
        <v>0.25834216082077111</v>
      </c>
    </row>
    <row r="721" spans="1:32" ht="51" hidden="1">
      <c r="A721" s="5" t="s">
        <v>1877</v>
      </c>
      <c r="B721" s="4" t="s">
        <v>1878</v>
      </c>
      <c r="C721" s="5" t="s">
        <v>79</v>
      </c>
      <c r="D721" s="5" t="s">
        <v>30</v>
      </c>
      <c r="E721" s="5" t="s">
        <v>31</v>
      </c>
      <c r="F721" s="101"/>
      <c r="G721" s="101"/>
      <c r="H721" s="15" t="s">
        <v>1879</v>
      </c>
      <c r="I721" s="16" t="s">
        <v>1880</v>
      </c>
      <c r="J721" s="89"/>
      <c r="K721" s="89"/>
      <c r="L721" s="89"/>
      <c r="M721" s="89"/>
      <c r="N721" s="17"/>
      <c r="O721" s="8">
        <v>950</v>
      </c>
      <c r="P721" s="9"/>
      <c r="Q721" s="10">
        <v>43844</v>
      </c>
      <c r="R721" s="45"/>
      <c r="S721" s="45"/>
      <c r="T721" s="45"/>
      <c r="U721" s="11">
        <v>2019</v>
      </c>
      <c r="V721" s="12">
        <v>12</v>
      </c>
      <c r="W721" s="12">
        <v>7</v>
      </c>
      <c r="X721" s="11" t="s">
        <v>8</v>
      </c>
      <c r="Y721" s="42"/>
      <c r="Z721" s="11" t="s">
        <v>9</v>
      </c>
      <c r="AA721" s="13">
        <v>0</v>
      </c>
      <c r="AB721" s="13">
        <v>0</v>
      </c>
      <c r="AC721" s="13">
        <v>0</v>
      </c>
      <c r="AD721" s="13">
        <f t="shared" si="33"/>
        <v>0</v>
      </c>
      <c r="AE721" s="13">
        <f t="shared" si="34"/>
        <v>950</v>
      </c>
      <c r="AF721" s="14">
        <f t="shared" si="35"/>
        <v>1</v>
      </c>
    </row>
    <row r="722" spans="1:32" ht="25.5" hidden="1">
      <c r="A722" s="21" t="s">
        <v>1881</v>
      </c>
      <c r="B722" s="4" t="s">
        <v>1882</v>
      </c>
      <c r="C722" s="5" t="s">
        <v>19</v>
      </c>
      <c r="D722" s="5" t="s">
        <v>10</v>
      </c>
      <c r="E722" s="5" t="s">
        <v>20</v>
      </c>
      <c r="F722" s="101"/>
      <c r="G722" s="101"/>
      <c r="H722" s="15" t="s">
        <v>1883</v>
      </c>
      <c r="I722" s="16" t="s">
        <v>1884</v>
      </c>
      <c r="J722" s="89"/>
      <c r="K722" s="89"/>
      <c r="L722" s="89"/>
      <c r="M722" s="89"/>
      <c r="N722" s="17"/>
      <c r="O722" s="8">
        <v>7373</v>
      </c>
      <c r="P722" s="9" t="s">
        <v>1885</v>
      </c>
      <c r="Q722" s="10">
        <v>43840</v>
      </c>
      <c r="R722" s="45"/>
      <c r="S722" s="45"/>
      <c r="T722" s="45"/>
      <c r="U722" s="11">
        <v>2021</v>
      </c>
      <c r="V722" s="12">
        <v>4</v>
      </c>
      <c r="W722" s="12">
        <v>64</v>
      </c>
      <c r="X722" s="11" t="s">
        <v>8</v>
      </c>
      <c r="Y722" s="42"/>
      <c r="Z722" s="11" t="s">
        <v>9</v>
      </c>
      <c r="AA722" s="13"/>
      <c r="AB722" s="13"/>
      <c r="AC722" s="13"/>
      <c r="AD722" s="13">
        <f t="shared" si="33"/>
        <v>0</v>
      </c>
      <c r="AE722" s="13">
        <f t="shared" si="34"/>
        <v>7373</v>
      </c>
      <c r="AF722" s="14">
        <f t="shared" si="35"/>
        <v>1</v>
      </c>
    </row>
    <row r="723" spans="1:32" ht="38.25" hidden="1">
      <c r="A723" s="5" t="s">
        <v>1886</v>
      </c>
      <c r="B723" s="4" t="s">
        <v>1887</v>
      </c>
      <c r="C723" s="5" t="s">
        <v>79</v>
      </c>
      <c r="D723" s="5" t="s">
        <v>30</v>
      </c>
      <c r="E723" s="5" t="s">
        <v>15</v>
      </c>
      <c r="F723" s="101"/>
      <c r="G723" s="101"/>
      <c r="H723" s="15" t="s">
        <v>1888</v>
      </c>
      <c r="I723" s="16" t="s">
        <v>1889</v>
      </c>
      <c r="J723" s="89"/>
      <c r="K723" s="89"/>
      <c r="L723" s="89"/>
      <c r="M723" s="89"/>
      <c r="N723" s="17" t="s">
        <v>1890</v>
      </c>
      <c r="O723" s="8">
        <v>3851.86</v>
      </c>
      <c r="P723" s="9"/>
      <c r="Q723" s="10">
        <v>43839</v>
      </c>
      <c r="R723" s="45"/>
      <c r="S723" s="45"/>
      <c r="T723" s="45"/>
      <c r="U723" s="11">
        <v>2020</v>
      </c>
      <c r="V723" s="12">
        <v>3</v>
      </c>
      <c r="W723" s="12">
        <v>38</v>
      </c>
      <c r="X723" s="11" t="s">
        <v>8</v>
      </c>
      <c r="Y723" s="9" t="s">
        <v>82</v>
      </c>
      <c r="Z723" s="11" t="s">
        <v>9</v>
      </c>
      <c r="AA723" s="13">
        <v>530</v>
      </c>
      <c r="AB723" s="13">
        <v>479.5</v>
      </c>
      <c r="AC723" s="13">
        <v>140.22999999999999</v>
      </c>
      <c r="AD723" s="13">
        <f t="shared" si="33"/>
        <v>1149.73</v>
      </c>
      <c r="AE723" s="13">
        <f t="shared" si="34"/>
        <v>2702.13</v>
      </c>
      <c r="AF723" s="14">
        <f t="shared" si="35"/>
        <v>0.70151303526088693</v>
      </c>
    </row>
    <row r="724" spans="1:32" ht="25.5" hidden="1">
      <c r="A724" s="5" t="s">
        <v>1891</v>
      </c>
      <c r="B724" s="4" t="s">
        <v>1892</v>
      </c>
      <c r="C724" s="5" t="s">
        <v>79</v>
      </c>
      <c r="D724" s="5" t="s">
        <v>10</v>
      </c>
      <c r="E724" s="5" t="s">
        <v>31</v>
      </c>
      <c r="F724" s="101"/>
      <c r="G724" s="101"/>
      <c r="H724" s="15" t="s">
        <v>195</v>
      </c>
      <c r="I724" s="16" t="s">
        <v>1893</v>
      </c>
      <c r="J724" s="89"/>
      <c r="K724" s="89"/>
      <c r="L724" s="89"/>
      <c r="M724" s="89"/>
      <c r="N724" s="17"/>
      <c r="O724" s="8">
        <v>3726</v>
      </c>
      <c r="P724" s="9"/>
      <c r="Q724" s="10">
        <v>43839</v>
      </c>
      <c r="R724" s="45"/>
      <c r="S724" s="45"/>
      <c r="T724" s="45"/>
      <c r="U724" s="11">
        <v>2020</v>
      </c>
      <c r="V724" s="12">
        <v>3</v>
      </c>
      <c r="W724" s="12">
        <v>17</v>
      </c>
      <c r="X724" s="11" t="s">
        <v>8</v>
      </c>
      <c r="Y724" s="9" t="s">
        <v>176</v>
      </c>
      <c r="Z724" s="11" t="s">
        <v>9</v>
      </c>
      <c r="AA724" s="13">
        <v>2200</v>
      </c>
      <c r="AB724" s="13">
        <v>1424.62</v>
      </c>
      <c r="AC724" s="13">
        <v>0</v>
      </c>
      <c r="AD724" s="13">
        <f t="shared" si="33"/>
        <v>3624.62</v>
      </c>
      <c r="AE724" s="13">
        <f t="shared" si="34"/>
        <v>101.38000000000011</v>
      </c>
      <c r="AF724" s="14">
        <f t="shared" si="35"/>
        <v>2.7208803005904485E-2</v>
      </c>
    </row>
    <row r="725" spans="1:32" ht="25.5" hidden="1">
      <c r="A725" s="5" t="s">
        <v>1894</v>
      </c>
      <c r="B725" s="4" t="s">
        <v>1895</v>
      </c>
      <c r="C725" s="5" t="s">
        <v>79</v>
      </c>
      <c r="D725" s="57" t="s">
        <v>36</v>
      </c>
      <c r="E725" s="5" t="s">
        <v>23</v>
      </c>
      <c r="F725" s="101"/>
      <c r="G725" s="101"/>
      <c r="H725" s="24" t="s">
        <v>1863</v>
      </c>
      <c r="I725" s="47" t="s">
        <v>1864</v>
      </c>
      <c r="J725" s="89"/>
      <c r="K725" s="89"/>
      <c r="L725" s="89"/>
      <c r="M725" s="89"/>
      <c r="N725" s="17" t="s">
        <v>1896</v>
      </c>
      <c r="O725" s="8">
        <v>22865</v>
      </c>
      <c r="P725" s="9"/>
      <c r="Q725" s="10">
        <v>43838</v>
      </c>
      <c r="R725" s="45"/>
      <c r="S725" s="45"/>
      <c r="T725" s="45"/>
      <c r="U725" s="11">
        <v>2020</v>
      </c>
      <c r="V725" s="12">
        <v>3</v>
      </c>
      <c r="W725" s="12">
        <v>9</v>
      </c>
      <c r="X725" s="11" t="s">
        <v>8</v>
      </c>
      <c r="Y725" s="9" t="s">
        <v>117</v>
      </c>
      <c r="Z725" s="11" t="s">
        <v>9</v>
      </c>
      <c r="AA725" s="13">
        <v>5300</v>
      </c>
      <c r="AB725" s="13">
        <v>9363.18</v>
      </c>
      <c r="AC725" s="13">
        <v>1255.8800000000001</v>
      </c>
      <c r="AD725" s="13">
        <f t="shared" si="33"/>
        <v>15919.060000000001</v>
      </c>
      <c r="AE725" s="13">
        <f t="shared" si="34"/>
        <v>6945.9399999999987</v>
      </c>
      <c r="AF725" s="14">
        <f t="shared" si="35"/>
        <v>0.30378045047015084</v>
      </c>
    </row>
    <row r="726" spans="1:32" ht="51" hidden="1">
      <c r="A726" s="50" t="s">
        <v>1897</v>
      </c>
      <c r="B726" s="52" t="s">
        <v>1898</v>
      </c>
      <c r="C726" s="32" t="s">
        <v>79</v>
      </c>
      <c r="D726" s="33" t="s">
        <v>6</v>
      </c>
      <c r="E726" s="33" t="s">
        <v>7</v>
      </c>
      <c r="F726" s="33"/>
      <c r="G726" s="33"/>
      <c r="H726" s="17" t="s">
        <v>1899</v>
      </c>
      <c r="I726" s="37" t="s">
        <v>1900</v>
      </c>
      <c r="J726" s="89"/>
      <c r="K726" s="89"/>
      <c r="L726" s="89"/>
      <c r="M726" s="89"/>
      <c r="N726" s="17"/>
      <c r="O726" s="8">
        <v>24938</v>
      </c>
      <c r="P726" s="9"/>
      <c r="Q726" s="10">
        <v>43838</v>
      </c>
      <c r="R726" s="45"/>
      <c r="S726" s="45"/>
      <c r="T726" s="45"/>
      <c r="U726" s="11">
        <v>2020</v>
      </c>
      <c r="V726" s="12">
        <v>1</v>
      </c>
      <c r="W726" s="12">
        <v>34</v>
      </c>
      <c r="X726" s="11" t="s">
        <v>8</v>
      </c>
      <c r="Y726" s="9" t="s">
        <v>783</v>
      </c>
      <c r="Z726" s="11" t="s">
        <v>9</v>
      </c>
      <c r="AA726" s="13">
        <v>10070</v>
      </c>
      <c r="AB726" s="13">
        <v>4644</v>
      </c>
      <c r="AC726" s="13">
        <v>2395.3200000000002</v>
      </c>
      <c r="AD726" s="13">
        <f t="shared" si="33"/>
        <v>17109.32</v>
      </c>
      <c r="AE726" s="13">
        <f t="shared" si="34"/>
        <v>7828.68</v>
      </c>
      <c r="AF726" s="14">
        <f t="shared" si="35"/>
        <v>0.31392573582484562</v>
      </c>
    </row>
    <row r="727" spans="1:32" ht="38.25" hidden="1">
      <c r="A727" s="50" t="s">
        <v>1901</v>
      </c>
      <c r="B727" s="52" t="s">
        <v>1902</v>
      </c>
      <c r="C727" s="32" t="s">
        <v>79</v>
      </c>
      <c r="D727" s="33" t="s">
        <v>40</v>
      </c>
      <c r="E727" s="33" t="s">
        <v>41</v>
      </c>
      <c r="F727" s="33"/>
      <c r="G727" s="33"/>
      <c r="H727" s="17" t="s">
        <v>1903</v>
      </c>
      <c r="I727" s="37" t="s">
        <v>1904</v>
      </c>
      <c r="J727" s="89"/>
      <c r="K727" s="89"/>
      <c r="L727" s="89"/>
      <c r="M727" s="89"/>
      <c r="N727" s="17" t="s">
        <v>1905</v>
      </c>
      <c r="O727" s="8">
        <v>44593.5</v>
      </c>
      <c r="P727" s="9" t="s">
        <v>1906</v>
      </c>
      <c r="Q727" s="10">
        <v>43837</v>
      </c>
      <c r="R727" s="45"/>
      <c r="S727" s="45"/>
      <c r="T727" s="45"/>
      <c r="U727" s="11">
        <v>2020</v>
      </c>
      <c r="V727" s="12">
        <v>4</v>
      </c>
      <c r="W727" s="12">
        <v>20</v>
      </c>
      <c r="X727" s="11" t="s">
        <v>8</v>
      </c>
      <c r="Y727" s="9" t="s">
        <v>518</v>
      </c>
      <c r="Z727" s="11" t="s">
        <v>9</v>
      </c>
      <c r="AA727" s="13">
        <v>26900</v>
      </c>
      <c r="AB727" s="13">
        <v>0</v>
      </c>
      <c r="AC727" s="13">
        <v>5253.49</v>
      </c>
      <c r="AD727" s="13">
        <f t="shared" si="33"/>
        <v>32153.489999999998</v>
      </c>
      <c r="AE727" s="13">
        <f t="shared" si="34"/>
        <v>12440.010000000002</v>
      </c>
      <c r="AF727" s="14">
        <f t="shared" si="35"/>
        <v>0.2789646473140705</v>
      </c>
    </row>
    <row r="728" spans="1:32" ht="51" hidden="1">
      <c r="A728" s="50" t="s">
        <v>1907</v>
      </c>
      <c r="B728" s="52" t="s">
        <v>1908</v>
      </c>
      <c r="C728" s="32" t="s">
        <v>79</v>
      </c>
      <c r="D728" s="33" t="s">
        <v>36</v>
      </c>
      <c r="E728" s="33" t="s">
        <v>11</v>
      </c>
      <c r="F728" s="33"/>
      <c r="G728" s="33"/>
      <c r="H728" s="17" t="s">
        <v>1909</v>
      </c>
      <c r="I728" s="37" t="s">
        <v>1910</v>
      </c>
      <c r="J728" s="89"/>
      <c r="K728" s="89"/>
      <c r="L728" s="89"/>
      <c r="M728" s="89"/>
      <c r="N728" s="17"/>
      <c r="O728" s="8">
        <v>45754.6</v>
      </c>
      <c r="P728" s="9" t="s">
        <v>1911</v>
      </c>
      <c r="Q728" s="10">
        <v>43836</v>
      </c>
      <c r="R728" s="45"/>
      <c r="S728" s="45"/>
      <c r="T728" s="45"/>
      <c r="U728" s="11">
        <v>2020</v>
      </c>
      <c r="V728" s="12">
        <v>6</v>
      </c>
      <c r="W728" s="12">
        <v>31</v>
      </c>
      <c r="X728" s="11" t="s">
        <v>8</v>
      </c>
      <c r="Y728" s="9" t="s">
        <v>801</v>
      </c>
      <c r="Z728" s="11" t="s">
        <v>9</v>
      </c>
      <c r="AA728" s="13">
        <v>33845.199999999997</v>
      </c>
      <c r="AB728" s="13">
        <v>4930.99</v>
      </c>
      <c r="AC728" s="13">
        <v>635.5</v>
      </c>
      <c r="AD728" s="13">
        <f t="shared" si="33"/>
        <v>39411.689999999995</v>
      </c>
      <c r="AE728" s="13">
        <f t="shared" si="34"/>
        <v>6342.9100000000035</v>
      </c>
      <c r="AF728" s="14">
        <f t="shared" si="35"/>
        <v>0.13862890288626725</v>
      </c>
    </row>
    <row r="729" spans="1:32" ht="25.5" hidden="1">
      <c r="A729" s="50" t="s">
        <v>1912</v>
      </c>
      <c r="B729" s="52" t="s">
        <v>1913</v>
      </c>
      <c r="C729" s="32" t="s">
        <v>79</v>
      </c>
      <c r="D729" s="33" t="s">
        <v>14</v>
      </c>
      <c r="E729" s="33" t="s">
        <v>27</v>
      </c>
      <c r="F729" s="33"/>
      <c r="G729" s="33"/>
      <c r="H729" s="17" t="s">
        <v>1914</v>
      </c>
      <c r="I729" s="37" t="s">
        <v>1915</v>
      </c>
      <c r="J729" s="89"/>
      <c r="K729" s="89"/>
      <c r="L729" s="89"/>
      <c r="M729" s="89"/>
      <c r="N729" s="17"/>
      <c r="O729" s="8">
        <v>1200</v>
      </c>
      <c r="P729" s="9"/>
      <c r="Q729" s="10">
        <v>43836</v>
      </c>
      <c r="R729" s="45"/>
      <c r="S729" s="45"/>
      <c r="T729" s="45"/>
      <c r="U729" s="11">
        <v>2020</v>
      </c>
      <c r="V729" s="12">
        <v>1</v>
      </c>
      <c r="W729" s="12">
        <v>34</v>
      </c>
      <c r="X729" s="11" t="s">
        <v>8</v>
      </c>
      <c r="Y729" s="42"/>
      <c r="Z729" s="11" t="s">
        <v>9</v>
      </c>
      <c r="AA729" s="13">
        <v>0</v>
      </c>
      <c r="AB729" s="13">
        <v>650</v>
      </c>
      <c r="AC729" s="13">
        <v>0</v>
      </c>
      <c r="AD729" s="13">
        <f t="shared" si="33"/>
        <v>650</v>
      </c>
      <c r="AE729" s="13">
        <f t="shared" si="34"/>
        <v>550</v>
      </c>
      <c r="AF729" s="14">
        <f t="shared" si="35"/>
        <v>0.45833333333333331</v>
      </c>
    </row>
    <row r="730" spans="1:32" ht="25.5" hidden="1">
      <c r="A730" s="41" t="s">
        <v>1916</v>
      </c>
      <c r="B730" s="32"/>
      <c r="C730" s="32" t="s">
        <v>79</v>
      </c>
      <c r="D730" s="33" t="s">
        <v>6</v>
      </c>
      <c r="E730" s="33" t="s">
        <v>99</v>
      </c>
      <c r="F730" s="33"/>
      <c r="G730" s="33"/>
      <c r="H730" s="17" t="s">
        <v>1917</v>
      </c>
      <c r="I730" s="37" t="s">
        <v>1918</v>
      </c>
      <c r="J730" s="89"/>
      <c r="K730" s="89"/>
      <c r="L730" s="89"/>
      <c r="M730" s="89"/>
      <c r="N730" s="17"/>
      <c r="O730" s="8">
        <v>29760</v>
      </c>
      <c r="P730" s="9"/>
      <c r="Q730" s="10">
        <v>43836</v>
      </c>
      <c r="R730" s="45"/>
      <c r="S730" s="45"/>
      <c r="T730" s="45"/>
      <c r="U730" s="11">
        <v>2020</v>
      </c>
      <c r="V730" s="12">
        <v>12</v>
      </c>
      <c r="W730" s="12">
        <v>34</v>
      </c>
      <c r="X730" s="11" t="s">
        <v>8</v>
      </c>
      <c r="Y730" s="9" t="s">
        <v>135</v>
      </c>
      <c r="Z730" s="11" t="s">
        <v>9</v>
      </c>
      <c r="AA730" s="13">
        <v>6000</v>
      </c>
      <c r="AB730" s="13">
        <v>10129.879999999999</v>
      </c>
      <c r="AC730" s="13">
        <v>19.649999999999999</v>
      </c>
      <c r="AD730" s="13">
        <f t="shared" si="33"/>
        <v>16149.529999999999</v>
      </c>
      <c r="AE730" s="13">
        <f t="shared" si="34"/>
        <v>13610.470000000001</v>
      </c>
      <c r="AF730" s="14">
        <f t="shared" si="35"/>
        <v>0.45734106182795703</v>
      </c>
    </row>
    <row r="731" spans="1:32" ht="12.75">
      <c r="A731" s="41"/>
      <c r="B731" s="52" t="s">
        <v>1919</v>
      </c>
      <c r="C731" s="32" t="s">
        <v>5</v>
      </c>
      <c r="D731" s="33" t="s">
        <v>14</v>
      </c>
      <c r="E731" s="126" t="s">
        <v>15</v>
      </c>
      <c r="F731" s="33"/>
      <c r="G731" s="33"/>
      <c r="H731" s="17"/>
      <c r="I731" s="37"/>
      <c r="J731" s="89"/>
      <c r="K731" s="89"/>
      <c r="L731" s="89"/>
      <c r="M731" s="119" t="s">
        <v>12544</v>
      </c>
      <c r="N731" s="103"/>
      <c r="O731" s="8"/>
      <c r="P731" s="9"/>
      <c r="Q731" s="10"/>
      <c r="R731" s="45"/>
      <c r="S731" s="123"/>
      <c r="T731" s="45"/>
      <c r="U731" s="11"/>
      <c r="V731" s="55"/>
      <c r="W731" s="12"/>
      <c r="X731" s="11"/>
      <c r="Y731" s="42"/>
      <c r="Z731" s="11"/>
      <c r="AA731" s="13"/>
      <c r="AB731" s="13"/>
      <c r="AC731" s="13"/>
      <c r="AD731" s="13"/>
      <c r="AE731" s="13"/>
      <c r="AF731" s="14"/>
    </row>
    <row r="732" spans="1:32" ht="25.5" hidden="1">
      <c r="A732" s="41" t="s">
        <v>1920</v>
      </c>
      <c r="B732" s="52" t="s">
        <v>1921</v>
      </c>
      <c r="C732" s="32" t="s">
        <v>79</v>
      </c>
      <c r="D732" s="33" t="s">
        <v>14</v>
      </c>
      <c r="E732" s="33" t="s">
        <v>13</v>
      </c>
      <c r="F732" s="33"/>
      <c r="G732" s="33"/>
      <c r="H732" s="17" t="s">
        <v>1922</v>
      </c>
      <c r="I732" s="37" t="s">
        <v>1923</v>
      </c>
      <c r="J732" s="89"/>
      <c r="K732" s="89"/>
      <c r="L732" s="89"/>
      <c r="M732" s="89"/>
      <c r="N732" s="17" t="s">
        <v>631</v>
      </c>
      <c r="O732" s="8">
        <v>84563.25</v>
      </c>
      <c r="P732" s="9" t="s">
        <v>505</v>
      </c>
      <c r="Q732" s="10">
        <v>43836</v>
      </c>
      <c r="R732" s="45"/>
      <c r="S732" s="45"/>
      <c r="T732" s="45"/>
      <c r="U732" s="11">
        <v>2020</v>
      </c>
      <c r="V732" s="12">
        <v>11</v>
      </c>
      <c r="W732" s="12">
        <v>34</v>
      </c>
      <c r="X732" s="11" t="s">
        <v>8</v>
      </c>
      <c r="Y732" s="9" t="s">
        <v>1924</v>
      </c>
      <c r="Z732" s="11" t="s">
        <v>9</v>
      </c>
      <c r="AA732" s="13">
        <v>21836</v>
      </c>
      <c r="AB732" s="13">
        <v>28434.14</v>
      </c>
      <c r="AC732" s="13">
        <v>2366.1999999999998</v>
      </c>
      <c r="AD732" s="13">
        <f t="shared" si="33"/>
        <v>52636.34</v>
      </c>
      <c r="AE732" s="13">
        <f t="shared" si="34"/>
        <v>31926.910000000003</v>
      </c>
      <c r="AF732" s="14">
        <f t="shared" si="35"/>
        <v>0.37755064995728055</v>
      </c>
    </row>
    <row r="733" spans="1:32" ht="12.75">
      <c r="A733" s="50"/>
      <c r="B733" s="32"/>
      <c r="C733" s="32" t="s">
        <v>5</v>
      </c>
      <c r="D733" s="33" t="s">
        <v>14</v>
      </c>
      <c r="E733" s="126" t="s">
        <v>15</v>
      </c>
      <c r="F733" s="33"/>
      <c r="G733" s="33"/>
      <c r="H733" s="15"/>
      <c r="I733" s="37"/>
      <c r="J733" s="89"/>
      <c r="K733" s="89"/>
      <c r="L733" s="89"/>
      <c r="M733" s="119" t="s">
        <v>12544</v>
      </c>
      <c r="N733" s="103"/>
      <c r="O733" s="8"/>
      <c r="P733" s="9"/>
      <c r="Q733" s="10"/>
      <c r="R733" s="45"/>
      <c r="S733" s="123"/>
      <c r="T733" s="45"/>
      <c r="U733" s="11"/>
      <c r="V733" s="55"/>
      <c r="W733" s="12"/>
      <c r="X733" s="11"/>
      <c r="Y733" s="42"/>
      <c r="Z733" s="11"/>
      <c r="AA733" s="13"/>
      <c r="AB733" s="13"/>
      <c r="AC733" s="13"/>
      <c r="AD733" s="13"/>
      <c r="AE733" s="13"/>
      <c r="AF733" s="14"/>
    </row>
    <row r="734" spans="1:32" ht="12.75" hidden="1">
      <c r="A734" s="32" t="s">
        <v>1925</v>
      </c>
      <c r="B734" s="32"/>
      <c r="C734" s="32" t="s">
        <v>79</v>
      </c>
      <c r="D734" s="5" t="s">
        <v>14</v>
      </c>
      <c r="E734" s="5" t="s">
        <v>15</v>
      </c>
      <c r="F734" s="101"/>
      <c r="G734" s="101"/>
      <c r="H734" s="15" t="s">
        <v>1927</v>
      </c>
      <c r="I734" s="16" t="s">
        <v>1928</v>
      </c>
      <c r="J734" s="89"/>
      <c r="K734" s="89"/>
      <c r="L734" s="89"/>
      <c r="M734" s="89"/>
      <c r="N734" s="15" t="s">
        <v>1929</v>
      </c>
      <c r="O734" s="34">
        <v>11556</v>
      </c>
      <c r="P734" s="9"/>
      <c r="Q734" s="10">
        <v>43815</v>
      </c>
      <c r="R734" s="45"/>
      <c r="S734" s="45"/>
      <c r="T734" s="45"/>
      <c r="U734" s="11">
        <v>2020</v>
      </c>
      <c r="V734" s="12">
        <v>1</v>
      </c>
      <c r="W734" s="12">
        <v>75</v>
      </c>
      <c r="X734" s="11" t="s">
        <v>8</v>
      </c>
      <c r="Y734" s="9" t="s">
        <v>257</v>
      </c>
      <c r="Z734" s="11" t="s">
        <v>9</v>
      </c>
      <c r="AA734" s="13">
        <v>5780</v>
      </c>
      <c r="AB734" s="13">
        <v>0</v>
      </c>
      <c r="AC734" s="13">
        <v>0</v>
      </c>
      <c r="AD734" s="13">
        <f t="shared" si="33"/>
        <v>5780</v>
      </c>
      <c r="AE734" s="13">
        <f t="shared" si="34"/>
        <v>5776</v>
      </c>
      <c r="AF734" s="14">
        <f t="shared" si="35"/>
        <v>0.49982692973347181</v>
      </c>
    </row>
    <row r="735" spans="1:32" ht="25.5" hidden="1">
      <c r="A735" s="50" t="s">
        <v>1925</v>
      </c>
      <c r="B735" s="32"/>
      <c r="C735" s="32" t="s">
        <v>79</v>
      </c>
      <c r="D735" s="33" t="s">
        <v>14</v>
      </c>
      <c r="E735" s="33" t="s">
        <v>15</v>
      </c>
      <c r="F735" s="33"/>
      <c r="G735" s="33"/>
      <c r="H735" s="17" t="s">
        <v>1927</v>
      </c>
      <c r="I735" s="37" t="s">
        <v>499</v>
      </c>
      <c r="J735" s="89"/>
      <c r="K735" s="89"/>
      <c r="L735" s="89"/>
      <c r="M735" s="89"/>
      <c r="N735" s="17" t="s">
        <v>1926</v>
      </c>
      <c r="O735" s="8">
        <v>4657</v>
      </c>
      <c r="P735" s="9"/>
      <c r="Q735" s="10">
        <v>43815</v>
      </c>
      <c r="R735" s="45"/>
      <c r="S735" s="45"/>
      <c r="T735" s="45"/>
      <c r="U735" s="11">
        <v>2020</v>
      </c>
      <c r="V735" s="12">
        <v>3</v>
      </c>
      <c r="W735" s="12">
        <v>59</v>
      </c>
      <c r="X735" s="11" t="s">
        <v>8</v>
      </c>
      <c r="Y735" s="9" t="s">
        <v>298</v>
      </c>
      <c r="Z735" s="11" t="s">
        <v>9</v>
      </c>
      <c r="AA735" s="13">
        <v>2650</v>
      </c>
      <c r="AB735" s="13">
        <v>0</v>
      </c>
      <c r="AC735" s="13">
        <v>0</v>
      </c>
      <c r="AD735" s="13">
        <f t="shared" si="33"/>
        <v>2650</v>
      </c>
      <c r="AE735" s="13">
        <f t="shared" si="34"/>
        <v>2007</v>
      </c>
      <c r="AF735" s="14">
        <f t="shared" si="35"/>
        <v>0.43096414000429462</v>
      </c>
    </row>
    <row r="736" spans="1:32" ht="25.5" hidden="1">
      <c r="A736" s="32" t="s">
        <v>1925</v>
      </c>
      <c r="B736" s="32"/>
      <c r="C736" s="32" t="s">
        <v>79</v>
      </c>
      <c r="D736" s="5" t="s">
        <v>14</v>
      </c>
      <c r="E736" s="5" t="s">
        <v>15</v>
      </c>
      <c r="F736" s="101"/>
      <c r="G736" s="101"/>
      <c r="H736" s="15" t="s">
        <v>1927</v>
      </c>
      <c r="I736" s="37" t="s">
        <v>499</v>
      </c>
      <c r="J736" s="89"/>
      <c r="K736" s="89"/>
      <c r="L736" s="89"/>
      <c r="M736" s="89"/>
      <c r="N736" s="17" t="s">
        <v>1926</v>
      </c>
      <c r="O736" s="34">
        <v>20652</v>
      </c>
      <c r="P736" s="9"/>
      <c r="Q736" s="10">
        <v>43815</v>
      </c>
      <c r="R736" s="45"/>
      <c r="S736" s="45"/>
      <c r="T736" s="45"/>
      <c r="U736" s="11">
        <v>2020</v>
      </c>
      <c r="V736" s="12">
        <v>2</v>
      </c>
      <c r="W736" s="12">
        <v>77</v>
      </c>
      <c r="X736" s="11" t="s">
        <v>8</v>
      </c>
      <c r="Y736" s="9" t="s">
        <v>257</v>
      </c>
      <c r="Z736" s="11" t="s">
        <v>9</v>
      </c>
      <c r="AA736" s="13">
        <v>13500</v>
      </c>
      <c r="AB736" s="13">
        <v>0</v>
      </c>
      <c r="AC736" s="13">
        <v>0</v>
      </c>
      <c r="AD736" s="13">
        <f t="shared" si="33"/>
        <v>13500</v>
      </c>
      <c r="AE736" s="13">
        <f t="shared" si="34"/>
        <v>7152</v>
      </c>
      <c r="AF736" s="14">
        <f t="shared" si="35"/>
        <v>0.34631028471818709</v>
      </c>
    </row>
    <row r="737" spans="1:32" ht="12.75" hidden="1">
      <c r="A737" s="32" t="s">
        <v>1930</v>
      </c>
      <c r="B737" s="32"/>
      <c r="C737" s="32" t="s">
        <v>79</v>
      </c>
      <c r="D737" s="33" t="s">
        <v>10</v>
      </c>
      <c r="E737" s="33" t="s">
        <v>31</v>
      </c>
      <c r="F737" s="33"/>
      <c r="G737" s="33"/>
      <c r="H737" s="17" t="s">
        <v>1931</v>
      </c>
      <c r="I737" s="17" t="s">
        <v>1932</v>
      </c>
      <c r="J737" s="88"/>
      <c r="K737" s="88"/>
      <c r="L737" s="88"/>
      <c r="M737" s="88"/>
      <c r="N737" s="36"/>
      <c r="O737" s="13">
        <v>0</v>
      </c>
      <c r="P737" s="9"/>
      <c r="Q737" s="10">
        <v>43566</v>
      </c>
      <c r="R737" s="45"/>
      <c r="S737" s="45"/>
      <c r="T737" s="45"/>
      <c r="U737" s="11">
        <v>2019</v>
      </c>
      <c r="V737" s="12">
        <v>4</v>
      </c>
      <c r="W737" s="12">
        <v>47</v>
      </c>
      <c r="X737" s="11" t="s">
        <v>8</v>
      </c>
      <c r="Y737" s="9" t="s">
        <v>94</v>
      </c>
      <c r="Z737" s="11" t="s">
        <v>1797</v>
      </c>
      <c r="AA737" s="13">
        <v>415</v>
      </c>
      <c r="AB737" s="13">
        <v>95</v>
      </c>
      <c r="AC737" s="13">
        <v>0</v>
      </c>
      <c r="AD737" s="13">
        <f t="shared" si="33"/>
        <v>510</v>
      </c>
      <c r="AE737" s="13">
        <f t="shared" si="34"/>
        <v>-510</v>
      </c>
      <c r="AF737" s="14" t="e">
        <f t="shared" si="35"/>
        <v>#DIV/0!</v>
      </c>
    </row>
    <row r="738" spans="1:32" ht="25.5" hidden="1">
      <c r="A738" s="32" t="s">
        <v>1933</v>
      </c>
      <c r="B738" s="32"/>
      <c r="C738" s="32" t="s">
        <v>79</v>
      </c>
      <c r="D738" s="33" t="s">
        <v>12</v>
      </c>
      <c r="E738" s="33" t="s">
        <v>11</v>
      </c>
      <c r="F738" s="33"/>
      <c r="G738" s="33"/>
      <c r="H738" s="17" t="s">
        <v>1934</v>
      </c>
      <c r="I738" s="17" t="s">
        <v>1935</v>
      </c>
      <c r="J738" s="88"/>
      <c r="K738" s="88"/>
      <c r="L738" s="88"/>
      <c r="M738" s="88"/>
      <c r="N738" s="17" t="s">
        <v>1936</v>
      </c>
      <c r="O738" s="13">
        <v>0</v>
      </c>
      <c r="P738" s="9"/>
      <c r="Q738" s="10">
        <v>43556</v>
      </c>
      <c r="R738" s="45"/>
      <c r="S738" s="45"/>
      <c r="T738" s="45"/>
      <c r="U738" s="11">
        <v>2019</v>
      </c>
      <c r="V738" s="12">
        <v>4</v>
      </c>
      <c r="W738" s="12">
        <v>83</v>
      </c>
      <c r="X738" s="11" t="s">
        <v>8</v>
      </c>
      <c r="Y738" s="9" t="s">
        <v>94</v>
      </c>
      <c r="Z738" s="11" t="s">
        <v>1797</v>
      </c>
      <c r="AA738" s="13">
        <v>570</v>
      </c>
      <c r="AB738" s="13">
        <v>137.65</v>
      </c>
      <c r="AC738" s="13">
        <v>0</v>
      </c>
      <c r="AD738" s="13">
        <f t="shared" si="33"/>
        <v>707.65</v>
      </c>
      <c r="AE738" s="13">
        <f t="shared" si="34"/>
        <v>-707.65</v>
      </c>
      <c r="AF738" s="14" t="e">
        <f t="shared" si="35"/>
        <v>#DIV/0!</v>
      </c>
    </row>
    <row r="739" spans="1:32" ht="12.75" hidden="1">
      <c r="A739" s="32" t="s">
        <v>1937</v>
      </c>
      <c r="B739" s="32"/>
      <c r="C739" s="32" t="s">
        <v>79</v>
      </c>
      <c r="D739" s="33" t="s">
        <v>10</v>
      </c>
      <c r="E739" s="33" t="s">
        <v>11</v>
      </c>
      <c r="F739" s="33"/>
      <c r="G739" s="33"/>
      <c r="H739" s="17" t="s">
        <v>101</v>
      </c>
      <c r="I739" s="17" t="s">
        <v>1938</v>
      </c>
      <c r="J739" s="88"/>
      <c r="K739" s="88"/>
      <c r="L739" s="88"/>
      <c r="M739" s="88"/>
      <c r="N739" s="17" t="s">
        <v>1939</v>
      </c>
      <c r="O739" s="13">
        <v>0</v>
      </c>
      <c r="P739" s="9"/>
      <c r="Q739" s="10">
        <v>43542</v>
      </c>
      <c r="R739" s="45"/>
      <c r="S739" s="45"/>
      <c r="T739" s="45"/>
      <c r="U739" s="11">
        <v>2019</v>
      </c>
      <c r="V739" s="12">
        <v>4</v>
      </c>
      <c r="W739" s="12">
        <v>33</v>
      </c>
      <c r="X739" s="11" t="s">
        <v>8</v>
      </c>
      <c r="Y739" s="9" t="s">
        <v>1700</v>
      </c>
      <c r="Z739" s="11" t="s">
        <v>1797</v>
      </c>
      <c r="AA739" s="13">
        <v>400</v>
      </c>
      <c r="AB739" s="13">
        <v>0</v>
      </c>
      <c r="AC739" s="13">
        <v>0</v>
      </c>
      <c r="AD739" s="13">
        <f t="shared" si="33"/>
        <v>400</v>
      </c>
      <c r="AE739" s="13">
        <f t="shared" si="34"/>
        <v>-400</v>
      </c>
      <c r="AF739" s="14" t="e">
        <f t="shared" si="35"/>
        <v>#DIV/0!</v>
      </c>
    </row>
    <row r="740" spans="1:32" ht="12.75">
      <c r="A740" s="31"/>
      <c r="B740" s="32"/>
      <c r="C740" s="32" t="s">
        <v>5</v>
      </c>
      <c r="D740" s="5" t="s">
        <v>36</v>
      </c>
      <c r="E740" s="125" t="s">
        <v>7</v>
      </c>
      <c r="F740" s="101"/>
      <c r="G740" s="101"/>
      <c r="H740" s="15"/>
      <c r="I740" s="16"/>
      <c r="J740" s="89"/>
      <c r="K740" s="89"/>
      <c r="L740" s="89"/>
      <c r="M740" s="119" t="s">
        <v>12544</v>
      </c>
      <c r="N740" s="103"/>
      <c r="O740" s="34"/>
      <c r="P740" s="9"/>
      <c r="Q740" s="10"/>
      <c r="R740" s="45"/>
      <c r="S740" s="123"/>
      <c r="T740" s="45"/>
      <c r="U740" s="11"/>
      <c r="V740" s="12"/>
      <c r="W740" s="12"/>
      <c r="X740" s="11"/>
      <c r="Y740" s="42"/>
      <c r="Z740" s="11"/>
      <c r="AA740" s="13"/>
      <c r="AB740" s="13"/>
      <c r="AC740" s="13"/>
      <c r="AD740" s="13"/>
      <c r="AE740" s="13"/>
      <c r="AF740" s="14"/>
    </row>
    <row r="741" spans="1:32" ht="38.25" hidden="1">
      <c r="A741" s="50" t="s">
        <v>1940</v>
      </c>
      <c r="B741" s="52" t="s">
        <v>1941</v>
      </c>
      <c r="C741" s="32" t="s">
        <v>79</v>
      </c>
      <c r="D741" s="33" t="s">
        <v>12</v>
      </c>
      <c r="E741" s="33" t="s">
        <v>17</v>
      </c>
      <c r="F741" s="33"/>
      <c r="G741" s="33"/>
      <c r="H741" s="17" t="s">
        <v>1942</v>
      </c>
      <c r="I741" s="37" t="s">
        <v>1943</v>
      </c>
      <c r="J741" s="89"/>
      <c r="K741" s="89"/>
      <c r="L741" s="89"/>
      <c r="M741" s="89"/>
      <c r="N741" s="17" t="s">
        <v>1944</v>
      </c>
      <c r="O741" s="8">
        <v>166091</v>
      </c>
      <c r="P741" s="9"/>
      <c r="Q741" s="10">
        <v>43823</v>
      </c>
      <c r="R741" s="45"/>
      <c r="S741" s="45"/>
      <c r="T741" s="45"/>
      <c r="U741" s="11">
        <v>2020</v>
      </c>
      <c r="V741" s="12">
        <v>9</v>
      </c>
      <c r="W741" s="12">
        <v>84</v>
      </c>
      <c r="X741" s="11" t="s">
        <v>8</v>
      </c>
      <c r="Y741" s="9" t="s">
        <v>135</v>
      </c>
      <c r="Z741" s="11" t="s">
        <v>9</v>
      </c>
      <c r="AA741" s="13">
        <v>43693.56</v>
      </c>
      <c r="AB741" s="13">
        <v>68809.7</v>
      </c>
      <c r="AC741" s="13">
        <v>3539.59</v>
      </c>
      <c r="AD741" s="13">
        <f t="shared" si="33"/>
        <v>116042.84999999999</v>
      </c>
      <c r="AE741" s="13">
        <f t="shared" si="34"/>
        <v>50048.150000000009</v>
      </c>
      <c r="AF741" s="14">
        <f t="shared" si="35"/>
        <v>0.3013296927587889</v>
      </c>
    </row>
    <row r="742" spans="1:32" ht="51" hidden="1">
      <c r="A742" s="50" t="s">
        <v>1945</v>
      </c>
      <c r="B742" s="52" t="s">
        <v>1946</v>
      </c>
      <c r="C742" s="32" t="s">
        <v>79</v>
      </c>
      <c r="D742" s="33" t="s">
        <v>40</v>
      </c>
      <c r="E742" s="33" t="s">
        <v>7</v>
      </c>
      <c r="F742" s="33"/>
      <c r="G742" s="33"/>
      <c r="H742" s="17" t="s">
        <v>1947</v>
      </c>
      <c r="I742" s="37" t="s">
        <v>1948</v>
      </c>
      <c r="J742" s="89"/>
      <c r="K742" s="89"/>
      <c r="L742" s="89"/>
      <c r="M742" s="89"/>
      <c r="N742" s="17" t="s">
        <v>1949</v>
      </c>
      <c r="O742" s="8">
        <v>1200</v>
      </c>
      <c r="P742" s="9"/>
      <c r="Q742" s="10">
        <v>43823</v>
      </c>
      <c r="R742" s="45"/>
      <c r="S742" s="45"/>
      <c r="T742" s="45"/>
      <c r="U742" s="11">
        <v>2019</v>
      </c>
      <c r="V742" s="12">
        <v>12</v>
      </c>
      <c r="W742" s="12">
        <v>13</v>
      </c>
      <c r="X742" s="11" t="s">
        <v>8</v>
      </c>
      <c r="Y742" s="9" t="s">
        <v>167</v>
      </c>
      <c r="Z742" s="11" t="s">
        <v>9</v>
      </c>
      <c r="AA742" s="13">
        <v>265</v>
      </c>
      <c r="AB742" s="13">
        <v>44</v>
      </c>
      <c r="AC742" s="13">
        <v>0</v>
      </c>
      <c r="AD742" s="13">
        <f t="shared" si="33"/>
        <v>309</v>
      </c>
      <c r="AE742" s="13">
        <f t="shared" si="34"/>
        <v>891</v>
      </c>
      <c r="AF742" s="14">
        <f t="shared" si="35"/>
        <v>0.74250000000000005</v>
      </c>
    </row>
    <row r="743" spans="1:32" ht="38.25" hidden="1">
      <c r="A743" s="50" t="s">
        <v>1950</v>
      </c>
      <c r="B743" s="52" t="s">
        <v>1951</v>
      </c>
      <c r="C743" s="32" t="s">
        <v>79</v>
      </c>
      <c r="D743" s="33" t="s">
        <v>6</v>
      </c>
      <c r="E743" s="33" t="s">
        <v>99</v>
      </c>
      <c r="F743" s="33"/>
      <c r="G743" s="33"/>
      <c r="H743" s="17" t="s">
        <v>1952</v>
      </c>
      <c r="I743" s="37" t="s">
        <v>1953</v>
      </c>
      <c r="J743" s="89"/>
      <c r="K743" s="89"/>
      <c r="L743" s="89"/>
      <c r="M743" s="89"/>
      <c r="N743" s="17" t="s">
        <v>1952</v>
      </c>
      <c r="O743" s="8">
        <v>4950</v>
      </c>
      <c r="P743" s="9"/>
      <c r="Q743" s="10">
        <v>43822</v>
      </c>
      <c r="R743" s="45"/>
      <c r="S743" s="45"/>
      <c r="T743" s="45"/>
      <c r="U743" s="11">
        <v>2020</v>
      </c>
      <c r="V743" s="12">
        <v>1</v>
      </c>
      <c r="W743" s="12">
        <v>34</v>
      </c>
      <c r="X743" s="11" t="s">
        <v>8</v>
      </c>
      <c r="Y743" s="9" t="s">
        <v>135</v>
      </c>
      <c r="Z743" s="11" t="s">
        <v>9</v>
      </c>
      <c r="AA743" s="13">
        <v>1200</v>
      </c>
      <c r="AB743" s="13">
        <v>704.14</v>
      </c>
      <c r="AC743" s="13">
        <v>0</v>
      </c>
      <c r="AD743" s="13">
        <f t="shared" si="33"/>
        <v>1904.1399999999999</v>
      </c>
      <c r="AE743" s="13">
        <f t="shared" si="34"/>
        <v>3045.86</v>
      </c>
      <c r="AF743" s="14">
        <f t="shared" si="35"/>
        <v>0.6153252525252525</v>
      </c>
    </row>
    <row r="744" spans="1:32" ht="12.75">
      <c r="A744" s="41"/>
      <c r="B744" s="32"/>
      <c r="C744" s="32" t="s">
        <v>5</v>
      </c>
      <c r="D744" s="33" t="s">
        <v>6</v>
      </c>
      <c r="E744" s="126" t="s">
        <v>7</v>
      </c>
      <c r="F744" s="33"/>
      <c r="G744" s="33"/>
      <c r="H744" s="17"/>
      <c r="I744" s="37"/>
      <c r="J744" s="89"/>
      <c r="K744" s="89"/>
      <c r="L744" s="89"/>
      <c r="M744" s="119" t="s">
        <v>12544</v>
      </c>
      <c r="N744" s="103"/>
      <c r="O744" s="8"/>
      <c r="P744" s="9"/>
      <c r="Q744" s="10"/>
      <c r="R744" s="45"/>
      <c r="S744" s="123"/>
      <c r="T744" s="45"/>
      <c r="U744" s="11"/>
      <c r="V744" s="55"/>
      <c r="W744" s="12"/>
      <c r="X744" s="11"/>
      <c r="Y744" s="42"/>
      <c r="Z744" s="11"/>
      <c r="AA744" s="13"/>
      <c r="AB744" s="13"/>
      <c r="AC744" s="13"/>
      <c r="AD744" s="13"/>
      <c r="AE744" s="13"/>
      <c r="AF744" s="14"/>
    </row>
    <row r="745" spans="1:32" ht="25.5" hidden="1">
      <c r="A745" s="50" t="s">
        <v>1954</v>
      </c>
      <c r="B745" s="52" t="s">
        <v>1955</v>
      </c>
      <c r="C745" s="32" t="s">
        <v>79</v>
      </c>
      <c r="D745" s="33" t="s">
        <v>12</v>
      </c>
      <c r="E745" s="33" t="s">
        <v>20</v>
      </c>
      <c r="F745" s="33"/>
      <c r="G745" s="33"/>
      <c r="H745" s="17" t="s">
        <v>1956</v>
      </c>
      <c r="I745" s="37" t="s">
        <v>1957</v>
      </c>
      <c r="J745" s="89"/>
      <c r="K745" s="89"/>
      <c r="L745" s="89"/>
      <c r="M745" s="89"/>
      <c r="N745" s="17" t="s">
        <v>1958</v>
      </c>
      <c r="O745" s="8">
        <v>5640</v>
      </c>
      <c r="P745" s="9"/>
      <c r="Q745" s="10">
        <v>43822</v>
      </c>
      <c r="R745" s="45"/>
      <c r="S745" s="45"/>
      <c r="T745" s="45"/>
      <c r="U745" s="11">
        <v>2020</v>
      </c>
      <c r="V745" s="12">
        <v>2</v>
      </c>
      <c r="W745" s="12">
        <v>83</v>
      </c>
      <c r="X745" s="11" t="s">
        <v>8</v>
      </c>
      <c r="Y745" s="9" t="s">
        <v>82</v>
      </c>
      <c r="Z745" s="11" t="s">
        <v>9</v>
      </c>
      <c r="AA745" s="13">
        <v>1855</v>
      </c>
      <c r="AB745" s="13">
        <v>47</v>
      </c>
      <c r="AC745" s="13">
        <v>0</v>
      </c>
      <c r="AD745" s="13">
        <f t="shared" si="33"/>
        <v>1902</v>
      </c>
      <c r="AE745" s="13">
        <f t="shared" si="34"/>
        <v>3738</v>
      </c>
      <c r="AF745" s="14">
        <f t="shared" si="35"/>
        <v>0.66276595744680855</v>
      </c>
    </row>
    <row r="746" spans="1:32" ht="51" hidden="1">
      <c r="A746" s="50" t="s">
        <v>1959</v>
      </c>
      <c r="B746" s="52" t="s">
        <v>1960</v>
      </c>
      <c r="C746" s="32" t="s">
        <v>79</v>
      </c>
      <c r="D746" s="33" t="s">
        <v>14</v>
      </c>
      <c r="E746" s="33" t="s">
        <v>27</v>
      </c>
      <c r="F746" s="33"/>
      <c r="G746" s="33"/>
      <c r="H746" s="17" t="s">
        <v>1961</v>
      </c>
      <c r="I746" s="37" t="s">
        <v>1962</v>
      </c>
      <c r="J746" s="89"/>
      <c r="K746" s="89"/>
      <c r="L746" s="89"/>
      <c r="M746" s="89"/>
      <c r="N746" s="17"/>
      <c r="O746" s="8">
        <v>2344</v>
      </c>
      <c r="P746" s="9" t="s">
        <v>1963</v>
      </c>
      <c r="Q746" s="10">
        <v>43819</v>
      </c>
      <c r="R746" s="45"/>
      <c r="S746" s="45"/>
      <c r="T746" s="45"/>
      <c r="U746" s="11">
        <v>2020</v>
      </c>
      <c r="V746" s="12">
        <v>1</v>
      </c>
      <c r="W746" s="12">
        <v>34</v>
      </c>
      <c r="X746" s="11" t="s">
        <v>8</v>
      </c>
      <c r="Y746" s="9" t="s">
        <v>117</v>
      </c>
      <c r="Z746" s="11" t="s">
        <v>9</v>
      </c>
      <c r="AA746" s="13">
        <v>0</v>
      </c>
      <c r="AB746" s="13">
        <v>2446.88</v>
      </c>
      <c r="AC746" s="13">
        <v>0</v>
      </c>
      <c r="AD746" s="13">
        <f t="shared" si="33"/>
        <v>2446.88</v>
      </c>
      <c r="AE746" s="13">
        <f t="shared" si="34"/>
        <v>-102.88000000000011</v>
      </c>
      <c r="AF746" s="14">
        <f t="shared" si="35"/>
        <v>-4.3890784982935201E-2</v>
      </c>
    </row>
    <row r="747" spans="1:32" ht="25.5" hidden="1">
      <c r="A747" s="50" t="s">
        <v>1964</v>
      </c>
      <c r="B747" s="52" t="s">
        <v>1965</v>
      </c>
      <c r="C747" s="32" t="s">
        <v>79</v>
      </c>
      <c r="D747" s="33" t="s">
        <v>25</v>
      </c>
      <c r="E747" s="33" t="s">
        <v>13</v>
      </c>
      <c r="F747" s="33"/>
      <c r="G747" s="33"/>
      <c r="H747" s="17" t="s">
        <v>1319</v>
      </c>
      <c r="I747" s="37" t="s">
        <v>1966</v>
      </c>
      <c r="J747" s="89"/>
      <c r="K747" s="89"/>
      <c r="L747" s="89"/>
      <c r="M747" s="89"/>
      <c r="N747" s="17"/>
      <c r="O747" s="8">
        <v>36502.800000000003</v>
      </c>
      <c r="P747" s="9"/>
      <c r="Q747" s="10">
        <v>43819</v>
      </c>
      <c r="R747" s="45"/>
      <c r="S747" s="45"/>
      <c r="T747" s="45"/>
      <c r="U747" s="11">
        <v>2020</v>
      </c>
      <c r="V747" s="12">
        <v>6</v>
      </c>
      <c r="W747" s="12">
        <v>69</v>
      </c>
      <c r="X747" s="11" t="s">
        <v>8</v>
      </c>
      <c r="Y747" s="9" t="s">
        <v>1967</v>
      </c>
      <c r="Z747" s="11" t="s">
        <v>9</v>
      </c>
      <c r="AA747" s="13">
        <v>9801.2000000000007</v>
      </c>
      <c r="AB747" s="13">
        <v>15660.82</v>
      </c>
      <c r="AC747" s="13">
        <v>580</v>
      </c>
      <c r="AD747" s="13">
        <f t="shared" si="33"/>
        <v>26042.02</v>
      </c>
      <c r="AE747" s="13">
        <f t="shared" si="34"/>
        <v>10460.780000000002</v>
      </c>
      <c r="AF747" s="14">
        <f t="shared" si="35"/>
        <v>0.28657472851397703</v>
      </c>
    </row>
    <row r="748" spans="1:32" ht="25.5" hidden="1">
      <c r="A748" s="50" t="s">
        <v>1968</v>
      </c>
      <c r="B748" s="52" t="s">
        <v>1969</v>
      </c>
      <c r="C748" s="32" t="s">
        <v>79</v>
      </c>
      <c r="D748" s="33" t="s">
        <v>30</v>
      </c>
      <c r="E748" s="33" t="s">
        <v>15</v>
      </c>
      <c r="F748" s="33"/>
      <c r="G748" s="33"/>
      <c r="H748" s="17" t="s">
        <v>201</v>
      </c>
      <c r="I748" s="37" t="s">
        <v>1970</v>
      </c>
      <c r="J748" s="89"/>
      <c r="K748" s="89"/>
      <c r="L748" s="89"/>
      <c r="M748" s="89"/>
      <c r="N748" s="17"/>
      <c r="O748" s="8">
        <v>27746.55</v>
      </c>
      <c r="P748" s="9"/>
      <c r="Q748" s="10">
        <v>43819</v>
      </c>
      <c r="R748" s="45"/>
      <c r="S748" s="45"/>
      <c r="T748" s="45"/>
      <c r="U748" s="11">
        <v>2020</v>
      </c>
      <c r="V748" s="12">
        <v>5</v>
      </c>
      <c r="W748" s="12">
        <v>38</v>
      </c>
      <c r="X748" s="11" t="s">
        <v>8</v>
      </c>
      <c r="Y748" s="9" t="s">
        <v>82</v>
      </c>
      <c r="Z748" s="11" t="s">
        <v>9</v>
      </c>
      <c r="AA748" s="13">
        <v>3180</v>
      </c>
      <c r="AB748" s="13">
        <v>11859.56</v>
      </c>
      <c r="AC748" s="13">
        <v>300.70999999999998</v>
      </c>
      <c r="AD748" s="13">
        <f t="shared" si="33"/>
        <v>15340.269999999999</v>
      </c>
      <c r="AE748" s="13">
        <f t="shared" si="34"/>
        <v>12406.28</v>
      </c>
      <c r="AF748" s="14">
        <f t="shared" si="35"/>
        <v>0.44712874213190473</v>
      </c>
    </row>
    <row r="749" spans="1:32" ht="25.5" hidden="1">
      <c r="A749" s="50" t="s">
        <v>1971</v>
      </c>
      <c r="B749" s="52" t="s">
        <v>1972</v>
      </c>
      <c r="C749" s="32" t="s">
        <v>79</v>
      </c>
      <c r="D749" s="33" t="s">
        <v>36</v>
      </c>
      <c r="E749" s="33" t="s">
        <v>13</v>
      </c>
      <c r="F749" s="33"/>
      <c r="G749" s="33"/>
      <c r="H749" s="15" t="s">
        <v>1863</v>
      </c>
      <c r="I749" s="16" t="s">
        <v>1864</v>
      </c>
      <c r="J749" s="89"/>
      <c r="K749" s="89"/>
      <c r="L749" s="89"/>
      <c r="M749" s="89"/>
      <c r="N749" s="17" t="s">
        <v>1973</v>
      </c>
      <c r="O749" s="8">
        <v>17143.75</v>
      </c>
      <c r="P749" s="9"/>
      <c r="Q749" s="10">
        <v>43818</v>
      </c>
      <c r="R749" s="45"/>
      <c r="S749" s="45"/>
      <c r="T749" s="45"/>
      <c r="U749" s="11">
        <v>2020</v>
      </c>
      <c r="V749" s="12">
        <v>7</v>
      </c>
      <c r="W749" s="12">
        <v>34</v>
      </c>
      <c r="X749" s="11" t="s">
        <v>8</v>
      </c>
      <c r="Y749" s="9" t="s">
        <v>126</v>
      </c>
      <c r="Z749" s="11" t="s">
        <v>9</v>
      </c>
      <c r="AA749" s="13">
        <v>6095</v>
      </c>
      <c r="AB749" s="13">
        <v>6270.8</v>
      </c>
      <c r="AC749" s="13">
        <v>559.79999999999995</v>
      </c>
      <c r="AD749" s="13">
        <f t="shared" si="33"/>
        <v>12925.599999999999</v>
      </c>
      <c r="AE749" s="13">
        <f t="shared" si="34"/>
        <v>4218.1500000000015</v>
      </c>
      <c r="AF749" s="14">
        <f t="shared" si="35"/>
        <v>0.24604593510754658</v>
      </c>
    </row>
    <row r="750" spans="1:32" ht="12.75">
      <c r="A750" s="41"/>
      <c r="B750" s="32"/>
      <c r="C750" s="32" t="s">
        <v>5</v>
      </c>
      <c r="D750" s="33" t="s">
        <v>30</v>
      </c>
      <c r="E750" s="126" t="s">
        <v>31</v>
      </c>
      <c r="F750" s="33"/>
      <c r="G750" s="33"/>
      <c r="H750" s="15"/>
      <c r="I750" s="16"/>
      <c r="J750" s="89"/>
      <c r="K750" s="89"/>
      <c r="L750" s="89"/>
      <c r="M750" s="119" t="s">
        <v>12544</v>
      </c>
      <c r="N750" s="103"/>
      <c r="O750" s="68"/>
      <c r="P750" s="9"/>
      <c r="Q750" s="10"/>
      <c r="R750" s="45"/>
      <c r="S750" s="123"/>
      <c r="T750" s="45"/>
      <c r="U750" s="11"/>
      <c r="V750" s="55"/>
      <c r="W750" s="12"/>
      <c r="X750" s="11"/>
      <c r="Y750" s="42"/>
      <c r="Z750" s="11"/>
      <c r="AA750" s="13"/>
      <c r="AB750" s="13"/>
      <c r="AC750" s="13"/>
      <c r="AD750" s="13"/>
      <c r="AE750" s="13"/>
      <c r="AF750" s="14"/>
    </row>
    <row r="751" spans="1:32" ht="25.5" hidden="1">
      <c r="A751" s="50" t="s">
        <v>1974</v>
      </c>
      <c r="B751" s="32" t="s">
        <v>1845</v>
      </c>
      <c r="C751" s="32" t="s">
        <v>79</v>
      </c>
      <c r="D751" s="33" t="s">
        <v>54</v>
      </c>
      <c r="E751" s="33" t="s">
        <v>188</v>
      </c>
      <c r="F751" s="33"/>
      <c r="G751" s="33"/>
      <c r="H751" s="15" t="s">
        <v>1975</v>
      </c>
      <c r="I751" s="16" t="s">
        <v>1976</v>
      </c>
      <c r="J751" s="89"/>
      <c r="K751" s="89"/>
      <c r="L751" s="89"/>
      <c r="M751" s="89"/>
      <c r="N751" s="17" t="s">
        <v>569</v>
      </c>
      <c r="O751" s="8">
        <v>493</v>
      </c>
      <c r="P751" s="9"/>
      <c r="Q751" s="10">
        <v>43817</v>
      </c>
      <c r="R751" s="45"/>
      <c r="S751" s="45"/>
      <c r="T751" s="45"/>
      <c r="U751" s="11">
        <v>2020</v>
      </c>
      <c r="V751" s="12">
        <v>1</v>
      </c>
      <c r="W751" s="12">
        <v>87</v>
      </c>
      <c r="X751" s="11" t="s">
        <v>8</v>
      </c>
      <c r="Y751" s="42"/>
      <c r="Z751" s="11" t="s">
        <v>9</v>
      </c>
      <c r="AA751" s="13">
        <v>0</v>
      </c>
      <c r="AB751" s="13">
        <v>88.25</v>
      </c>
      <c r="AC751" s="13">
        <v>0</v>
      </c>
      <c r="AD751" s="13">
        <f t="shared" si="33"/>
        <v>88.25</v>
      </c>
      <c r="AE751" s="13">
        <f t="shared" si="34"/>
        <v>404.75</v>
      </c>
      <c r="AF751" s="14">
        <f t="shared" si="35"/>
        <v>0.82099391480730222</v>
      </c>
    </row>
    <row r="752" spans="1:32" ht="25.5" hidden="1">
      <c r="A752" s="50" t="s">
        <v>1977</v>
      </c>
      <c r="B752" s="52" t="s">
        <v>1978</v>
      </c>
      <c r="C752" s="32" t="s">
        <v>79</v>
      </c>
      <c r="D752" s="33" t="s">
        <v>25</v>
      </c>
      <c r="E752" s="33" t="s">
        <v>17</v>
      </c>
      <c r="F752" s="33"/>
      <c r="G752" s="33"/>
      <c r="H752" s="15" t="s">
        <v>1979</v>
      </c>
      <c r="I752" s="16" t="s">
        <v>1818</v>
      </c>
      <c r="J752" s="89"/>
      <c r="K752" s="89"/>
      <c r="L752" s="89"/>
      <c r="M752" s="89"/>
      <c r="N752" s="17"/>
      <c r="O752" s="8">
        <v>1490</v>
      </c>
      <c r="P752" s="9"/>
      <c r="Q752" s="10">
        <v>43815</v>
      </c>
      <c r="R752" s="45"/>
      <c r="S752" s="45"/>
      <c r="T752" s="45"/>
      <c r="U752" s="11">
        <v>2020</v>
      </c>
      <c r="V752" s="12">
        <v>1</v>
      </c>
      <c r="W752" s="12">
        <v>1</v>
      </c>
      <c r="X752" s="11" t="s">
        <v>8</v>
      </c>
      <c r="Y752" s="42"/>
      <c r="Z752" s="11" t="s">
        <v>9</v>
      </c>
      <c r="AA752" s="13">
        <v>0</v>
      </c>
      <c r="AB752" s="13">
        <v>1110</v>
      </c>
      <c r="AC752" s="13">
        <v>0</v>
      </c>
      <c r="AD752" s="13">
        <f t="shared" si="33"/>
        <v>1110</v>
      </c>
      <c r="AE752" s="13">
        <f t="shared" si="34"/>
        <v>380</v>
      </c>
      <c r="AF752" s="14">
        <f t="shared" si="35"/>
        <v>0.25503355704697989</v>
      </c>
    </row>
    <row r="753" spans="1:32" ht="25.5" hidden="1">
      <c r="A753" s="50" t="s">
        <v>1980</v>
      </c>
      <c r="B753" s="52" t="s">
        <v>1981</v>
      </c>
      <c r="C753" s="32" t="s">
        <v>79</v>
      </c>
      <c r="D753" s="33" t="s">
        <v>40</v>
      </c>
      <c r="E753" s="33" t="s">
        <v>41</v>
      </c>
      <c r="F753" s="33"/>
      <c r="G753" s="33"/>
      <c r="H753" s="15" t="s">
        <v>1982</v>
      </c>
      <c r="I753" s="47" t="s">
        <v>1708</v>
      </c>
      <c r="J753" s="89"/>
      <c r="K753" s="89"/>
      <c r="L753" s="89"/>
      <c r="M753" s="89"/>
      <c r="N753" s="17" t="s">
        <v>1983</v>
      </c>
      <c r="O753" s="8">
        <v>7140</v>
      </c>
      <c r="P753" s="9"/>
      <c r="Q753" s="10">
        <v>43815</v>
      </c>
      <c r="R753" s="45"/>
      <c r="S753" s="45"/>
      <c r="T753" s="45"/>
      <c r="U753" s="11">
        <v>2020</v>
      </c>
      <c r="V753" s="12">
        <v>2</v>
      </c>
      <c r="W753" s="12">
        <v>34</v>
      </c>
      <c r="X753" s="11" t="s">
        <v>8</v>
      </c>
      <c r="Y753" s="9" t="s">
        <v>1458</v>
      </c>
      <c r="Z753" s="11" t="s">
        <v>9</v>
      </c>
      <c r="AA753" s="13">
        <v>2650</v>
      </c>
      <c r="AB753" s="13">
        <v>0</v>
      </c>
      <c r="AC753" s="13">
        <v>0</v>
      </c>
      <c r="AD753" s="13">
        <f t="shared" si="33"/>
        <v>2650</v>
      </c>
      <c r="AE753" s="13">
        <f t="shared" si="34"/>
        <v>4490</v>
      </c>
      <c r="AF753" s="14">
        <f t="shared" si="35"/>
        <v>0.62885154061624648</v>
      </c>
    </row>
    <row r="754" spans="1:32" ht="25.5" hidden="1">
      <c r="A754" s="50" t="s">
        <v>1984</v>
      </c>
      <c r="B754" s="52" t="s">
        <v>1985</v>
      </c>
      <c r="C754" s="32" t="s">
        <v>79</v>
      </c>
      <c r="D754" s="33" t="s">
        <v>40</v>
      </c>
      <c r="E754" s="33" t="s">
        <v>41</v>
      </c>
      <c r="F754" s="33"/>
      <c r="G754" s="33"/>
      <c r="H754" s="15" t="s">
        <v>1765</v>
      </c>
      <c r="I754" s="47" t="s">
        <v>1708</v>
      </c>
      <c r="J754" s="89"/>
      <c r="K754" s="89"/>
      <c r="L754" s="89"/>
      <c r="M754" s="89"/>
      <c r="N754" s="17" t="s">
        <v>1766</v>
      </c>
      <c r="O754" s="8">
        <v>20050</v>
      </c>
      <c r="P754" s="9"/>
      <c r="Q754" s="10">
        <v>43815</v>
      </c>
      <c r="R754" s="45"/>
      <c r="S754" s="45"/>
      <c r="T754" s="45"/>
      <c r="U754" s="11">
        <v>2020</v>
      </c>
      <c r="V754" s="12">
        <v>2</v>
      </c>
      <c r="W754" s="12">
        <v>34</v>
      </c>
      <c r="X754" s="11" t="s">
        <v>8</v>
      </c>
      <c r="Y754" s="9" t="s">
        <v>1458</v>
      </c>
      <c r="Z754" s="11" t="s">
        <v>9</v>
      </c>
      <c r="AA754" s="13">
        <v>8480</v>
      </c>
      <c r="AB754" s="13">
        <v>3572.7</v>
      </c>
      <c r="AC754" s="13">
        <v>0</v>
      </c>
      <c r="AD754" s="13">
        <f t="shared" si="33"/>
        <v>12052.7</v>
      </c>
      <c r="AE754" s="13">
        <f t="shared" si="34"/>
        <v>7997.2999999999993</v>
      </c>
      <c r="AF754" s="14">
        <f t="shared" si="35"/>
        <v>0.39886783042394014</v>
      </c>
    </row>
    <row r="755" spans="1:32" ht="25.5" hidden="1">
      <c r="A755" s="50" t="s">
        <v>1986</v>
      </c>
      <c r="B755" s="52" t="s">
        <v>1987</v>
      </c>
      <c r="C755" s="32" t="s">
        <v>79</v>
      </c>
      <c r="D755" s="33" t="s">
        <v>30</v>
      </c>
      <c r="E755" s="33" t="s">
        <v>31</v>
      </c>
      <c r="F755" s="33"/>
      <c r="G755" s="33"/>
      <c r="H755" s="17" t="s">
        <v>1988</v>
      </c>
      <c r="I755" s="37" t="s">
        <v>1989</v>
      </c>
      <c r="J755" s="89"/>
      <c r="K755" s="89"/>
      <c r="L755" s="89"/>
      <c r="M755" s="89"/>
      <c r="N755" s="17"/>
      <c r="O755" s="8">
        <v>725</v>
      </c>
      <c r="P755" s="9"/>
      <c r="Q755" s="10">
        <v>43815</v>
      </c>
      <c r="R755" s="45"/>
      <c r="S755" s="45"/>
      <c r="T755" s="45"/>
      <c r="U755" s="11">
        <v>2020</v>
      </c>
      <c r="V755" s="12">
        <v>4</v>
      </c>
      <c r="W755" s="12">
        <v>38</v>
      </c>
      <c r="X755" s="11" t="s">
        <v>8</v>
      </c>
      <c r="Y755" s="42"/>
      <c r="Z755" s="11" t="s">
        <v>9</v>
      </c>
      <c r="AA755" s="13">
        <v>0</v>
      </c>
      <c r="AB755" s="13">
        <v>70</v>
      </c>
      <c r="AC755" s="13">
        <v>0</v>
      </c>
      <c r="AD755" s="13">
        <f t="shared" si="33"/>
        <v>70</v>
      </c>
      <c r="AE755" s="13">
        <f t="shared" si="34"/>
        <v>655</v>
      </c>
      <c r="AF755" s="14">
        <f t="shared" si="35"/>
        <v>0.90344827586206899</v>
      </c>
    </row>
    <row r="756" spans="1:32" ht="38.25" hidden="1">
      <c r="A756" s="50" t="s">
        <v>1990</v>
      </c>
      <c r="B756" s="32" t="s">
        <v>1845</v>
      </c>
      <c r="C756" s="32" t="s">
        <v>79</v>
      </c>
      <c r="D756" s="33" t="s">
        <v>36</v>
      </c>
      <c r="E756" s="33" t="s">
        <v>188</v>
      </c>
      <c r="F756" s="33"/>
      <c r="G756" s="33"/>
      <c r="H756" s="17" t="s">
        <v>1991</v>
      </c>
      <c r="I756" s="37" t="s">
        <v>1992</v>
      </c>
      <c r="J756" s="89"/>
      <c r="K756" s="89"/>
      <c r="L756" s="89"/>
      <c r="M756" s="89"/>
      <c r="N756" s="17" t="s">
        <v>569</v>
      </c>
      <c r="O756" s="8">
        <v>314</v>
      </c>
      <c r="P756" s="9"/>
      <c r="Q756" s="10">
        <v>43815</v>
      </c>
      <c r="R756" s="45"/>
      <c r="S756" s="45"/>
      <c r="T756" s="45"/>
      <c r="U756" s="11">
        <v>2020</v>
      </c>
      <c r="V756" s="12">
        <v>1</v>
      </c>
      <c r="W756" s="12">
        <v>31</v>
      </c>
      <c r="X756" s="11" t="s">
        <v>8</v>
      </c>
      <c r="Y756" s="42"/>
      <c r="Z756" s="11" t="s">
        <v>9</v>
      </c>
      <c r="AA756" s="13">
        <v>0</v>
      </c>
      <c r="AB756" s="13">
        <v>80</v>
      </c>
      <c r="AC756" s="13">
        <v>0</v>
      </c>
      <c r="AD756" s="13">
        <f t="shared" si="33"/>
        <v>80</v>
      </c>
      <c r="AE756" s="13">
        <f t="shared" si="34"/>
        <v>234</v>
      </c>
      <c r="AF756" s="14">
        <f t="shared" si="35"/>
        <v>0.74522292993630568</v>
      </c>
    </row>
    <row r="757" spans="1:32" ht="12.75" hidden="1">
      <c r="A757" s="50" t="s">
        <v>1993</v>
      </c>
      <c r="B757" s="32" t="s">
        <v>1845</v>
      </c>
      <c r="C757" s="32" t="s">
        <v>79</v>
      </c>
      <c r="D757" s="33" t="s">
        <v>10</v>
      </c>
      <c r="E757" s="33" t="s">
        <v>188</v>
      </c>
      <c r="F757" s="33"/>
      <c r="G757" s="33"/>
      <c r="H757" s="17" t="s">
        <v>1994</v>
      </c>
      <c r="I757" s="37" t="s">
        <v>1932</v>
      </c>
      <c r="J757" s="89"/>
      <c r="K757" s="89"/>
      <c r="L757" s="89"/>
      <c r="M757" s="89"/>
      <c r="N757" s="17" t="s">
        <v>569</v>
      </c>
      <c r="O757" s="8">
        <v>170</v>
      </c>
      <c r="P757" s="9"/>
      <c r="Q757" s="10">
        <v>43815</v>
      </c>
      <c r="R757" s="45"/>
      <c r="S757" s="45"/>
      <c r="T757" s="45"/>
      <c r="U757" s="11">
        <v>2019</v>
      </c>
      <c r="V757" s="12">
        <v>12</v>
      </c>
      <c r="W757" s="12">
        <v>47</v>
      </c>
      <c r="X757" s="11" t="s">
        <v>8</v>
      </c>
      <c r="Y757" s="42"/>
      <c r="Z757" s="11" t="s">
        <v>9</v>
      </c>
      <c r="AA757" s="13">
        <v>0</v>
      </c>
      <c r="AB757" s="13">
        <v>54</v>
      </c>
      <c r="AC757" s="13">
        <v>55</v>
      </c>
      <c r="AD757" s="13">
        <f t="shared" si="33"/>
        <v>109</v>
      </c>
      <c r="AE757" s="13">
        <f t="shared" si="34"/>
        <v>61</v>
      </c>
      <c r="AF757" s="14">
        <f t="shared" si="35"/>
        <v>0.35882352941176471</v>
      </c>
    </row>
    <row r="758" spans="1:32" ht="25.5" hidden="1">
      <c r="A758" s="50" t="s">
        <v>1995</v>
      </c>
      <c r="B758" s="52" t="s">
        <v>1996</v>
      </c>
      <c r="C758" s="32" t="s">
        <v>79</v>
      </c>
      <c r="D758" s="33" t="s">
        <v>14</v>
      </c>
      <c r="E758" s="33" t="s">
        <v>48</v>
      </c>
      <c r="F758" s="33"/>
      <c r="G758" s="33"/>
      <c r="H758" s="17" t="s">
        <v>1545</v>
      </c>
      <c r="I758" s="37" t="s">
        <v>1997</v>
      </c>
      <c r="J758" s="89"/>
      <c r="K758" s="89"/>
      <c r="L758" s="89"/>
      <c r="M758" s="89"/>
      <c r="N758" s="17"/>
      <c r="O758" s="8">
        <v>11500</v>
      </c>
      <c r="P758" s="9"/>
      <c r="Q758" s="10">
        <v>43809</v>
      </c>
      <c r="R758" s="45"/>
      <c r="S758" s="45"/>
      <c r="T758" s="45"/>
      <c r="U758" s="11">
        <v>2020</v>
      </c>
      <c r="V758" s="12">
        <v>1</v>
      </c>
      <c r="W758" s="12">
        <v>34</v>
      </c>
      <c r="X758" s="11" t="s">
        <v>8</v>
      </c>
      <c r="Y758" s="9" t="s">
        <v>98</v>
      </c>
      <c r="Z758" s="11" t="s">
        <v>9</v>
      </c>
      <c r="AA758" s="13">
        <v>1325</v>
      </c>
      <c r="AB758" s="13">
        <v>8100.59</v>
      </c>
      <c r="AC758" s="13">
        <v>0</v>
      </c>
      <c r="AD758" s="13">
        <f t="shared" si="33"/>
        <v>9425.59</v>
      </c>
      <c r="AE758" s="13">
        <f t="shared" si="34"/>
        <v>2074.41</v>
      </c>
      <c r="AF758" s="14">
        <f t="shared" si="35"/>
        <v>0.18038347826086956</v>
      </c>
    </row>
    <row r="759" spans="1:32" ht="25.5" hidden="1">
      <c r="A759" s="32" t="s">
        <v>1998</v>
      </c>
      <c r="B759" s="52" t="s">
        <v>1999</v>
      </c>
      <c r="C759" s="32" t="s">
        <v>79</v>
      </c>
      <c r="D759" s="5" t="s">
        <v>10</v>
      </c>
      <c r="E759" s="5" t="s">
        <v>17</v>
      </c>
      <c r="F759" s="101"/>
      <c r="G759" s="101"/>
      <c r="H759" s="15" t="s">
        <v>2000</v>
      </c>
      <c r="I759" s="16" t="s">
        <v>1932</v>
      </c>
      <c r="J759" s="89"/>
      <c r="K759" s="89"/>
      <c r="L759" s="89"/>
      <c r="M759" s="89"/>
      <c r="N759" s="15"/>
      <c r="O759" s="34">
        <v>13331</v>
      </c>
      <c r="P759" s="9"/>
      <c r="Q759" s="10">
        <v>43809</v>
      </c>
      <c r="R759" s="45"/>
      <c r="S759" s="45"/>
      <c r="T759" s="45"/>
      <c r="U759" s="11">
        <v>2020</v>
      </c>
      <c r="V759" s="12">
        <v>3</v>
      </c>
      <c r="W759" s="12">
        <v>47</v>
      </c>
      <c r="X759" s="11" t="s">
        <v>8</v>
      </c>
      <c r="Y759" s="9" t="s">
        <v>2001</v>
      </c>
      <c r="Z759" s="11" t="s">
        <v>9</v>
      </c>
      <c r="AA759" s="13">
        <v>3420</v>
      </c>
      <c r="AB759" s="13">
        <v>701.72</v>
      </c>
      <c r="AC759" s="13">
        <v>0</v>
      </c>
      <c r="AD759" s="13">
        <f t="shared" si="33"/>
        <v>4121.72</v>
      </c>
      <c r="AE759" s="13">
        <f t="shared" si="34"/>
        <v>9209.2799999999988</v>
      </c>
      <c r="AF759" s="14">
        <f t="shared" si="35"/>
        <v>0.69081689295626725</v>
      </c>
    </row>
    <row r="760" spans="1:32" ht="25.5" hidden="1">
      <c r="A760" s="32" t="s">
        <v>2002</v>
      </c>
      <c r="B760" s="32" t="s">
        <v>1845</v>
      </c>
      <c r="C760" s="32" t="s">
        <v>79</v>
      </c>
      <c r="D760" s="5" t="s">
        <v>10</v>
      </c>
      <c r="E760" s="5" t="s">
        <v>188</v>
      </c>
      <c r="F760" s="101"/>
      <c r="G760" s="101"/>
      <c r="H760" s="15" t="s">
        <v>2003</v>
      </c>
      <c r="I760" s="16" t="s">
        <v>2004</v>
      </c>
      <c r="J760" s="89"/>
      <c r="K760" s="89"/>
      <c r="L760" s="89"/>
      <c r="M760" s="89"/>
      <c r="N760" s="15" t="s">
        <v>569</v>
      </c>
      <c r="O760" s="34">
        <v>206</v>
      </c>
      <c r="P760" s="9"/>
      <c r="Q760" s="10">
        <v>43809</v>
      </c>
      <c r="R760" s="45"/>
      <c r="S760" s="45"/>
      <c r="T760" s="45"/>
      <c r="U760" s="11">
        <v>2019</v>
      </c>
      <c r="V760" s="12">
        <v>12</v>
      </c>
      <c r="W760" s="12">
        <v>24</v>
      </c>
      <c r="X760" s="11" t="s">
        <v>8</v>
      </c>
      <c r="Y760" s="42"/>
      <c r="Z760" s="11" t="s">
        <v>9</v>
      </c>
      <c r="AA760" s="13">
        <v>0</v>
      </c>
      <c r="AB760" s="13">
        <v>72</v>
      </c>
      <c r="AC760" s="13">
        <v>50</v>
      </c>
      <c r="AD760" s="13">
        <f t="shared" ref="AD760:AD823" si="36">AA760+AB760+AC760</f>
        <v>122</v>
      </c>
      <c r="AE760" s="13">
        <f t="shared" si="34"/>
        <v>84</v>
      </c>
      <c r="AF760" s="14">
        <f t="shared" si="35"/>
        <v>0.40776699029126212</v>
      </c>
    </row>
    <row r="761" spans="1:32" ht="25.5" hidden="1">
      <c r="A761" s="32" t="s">
        <v>2005</v>
      </c>
      <c r="B761" s="52" t="s">
        <v>2006</v>
      </c>
      <c r="C761" s="32" t="s">
        <v>79</v>
      </c>
      <c r="D761" s="5" t="s">
        <v>36</v>
      </c>
      <c r="E761" s="5" t="s">
        <v>31</v>
      </c>
      <c r="F761" s="101"/>
      <c r="G761" s="101"/>
      <c r="H761" s="15" t="s">
        <v>2007</v>
      </c>
      <c r="I761" s="16" t="s">
        <v>2008</v>
      </c>
      <c r="J761" s="89"/>
      <c r="K761" s="89"/>
      <c r="L761" s="89"/>
      <c r="M761" s="89"/>
      <c r="N761" s="15"/>
      <c r="O761" s="34">
        <v>1350</v>
      </c>
      <c r="P761" s="9"/>
      <c r="Q761" s="10">
        <v>43808</v>
      </c>
      <c r="R761" s="45"/>
      <c r="S761" s="45"/>
      <c r="T761" s="45"/>
      <c r="U761" s="11">
        <v>2020</v>
      </c>
      <c r="V761" s="12">
        <v>81</v>
      </c>
      <c r="W761" s="12">
        <v>81</v>
      </c>
      <c r="X761" s="11" t="s">
        <v>8</v>
      </c>
      <c r="Y761" s="9" t="s">
        <v>491</v>
      </c>
      <c r="Z761" s="11" t="s">
        <v>9</v>
      </c>
      <c r="AA761" s="13">
        <v>530</v>
      </c>
      <c r="AB761" s="13">
        <v>188.98</v>
      </c>
      <c r="AC761" s="13">
        <v>232.66</v>
      </c>
      <c r="AD761" s="13">
        <f t="shared" si="36"/>
        <v>951.64</v>
      </c>
      <c r="AE761" s="13">
        <f t="shared" si="34"/>
        <v>398.36</v>
      </c>
      <c r="AF761" s="14">
        <f t="shared" si="35"/>
        <v>0.2950814814814815</v>
      </c>
    </row>
    <row r="762" spans="1:32" ht="25.5" hidden="1">
      <c r="A762" s="32" t="s">
        <v>2009</v>
      </c>
      <c r="B762" s="52" t="s">
        <v>2010</v>
      </c>
      <c r="C762" s="32" t="s">
        <v>79</v>
      </c>
      <c r="D762" s="5" t="s">
        <v>30</v>
      </c>
      <c r="E762" s="5" t="s">
        <v>15</v>
      </c>
      <c r="F762" s="101"/>
      <c r="G762" s="101"/>
      <c r="H762" s="15" t="s">
        <v>2011</v>
      </c>
      <c r="I762" s="16" t="s">
        <v>2012</v>
      </c>
      <c r="J762" s="89"/>
      <c r="K762" s="89"/>
      <c r="L762" s="89"/>
      <c r="M762" s="89"/>
      <c r="N762" s="15"/>
      <c r="O762" s="34">
        <v>5000</v>
      </c>
      <c r="P762" s="9" t="s">
        <v>2013</v>
      </c>
      <c r="Q762" s="10">
        <v>43808</v>
      </c>
      <c r="R762" s="45"/>
      <c r="S762" s="45"/>
      <c r="T762" s="45"/>
      <c r="U762" s="11">
        <v>2020</v>
      </c>
      <c r="V762" s="12">
        <v>1</v>
      </c>
      <c r="W762" s="12">
        <v>74</v>
      </c>
      <c r="X762" s="11" t="s">
        <v>8</v>
      </c>
      <c r="Y762" s="9" t="s">
        <v>94</v>
      </c>
      <c r="Z762" s="11" t="s">
        <v>9</v>
      </c>
      <c r="AA762" s="13">
        <v>1582</v>
      </c>
      <c r="AB762" s="13">
        <v>568</v>
      </c>
      <c r="AC762" s="13">
        <v>0</v>
      </c>
      <c r="AD762" s="13">
        <f t="shared" si="36"/>
        <v>2150</v>
      </c>
      <c r="AE762" s="13">
        <f t="shared" si="34"/>
        <v>2850</v>
      </c>
      <c r="AF762" s="14">
        <f t="shared" si="35"/>
        <v>0.56999999999999995</v>
      </c>
    </row>
    <row r="763" spans="1:32" ht="25.5" hidden="1">
      <c r="A763" s="32" t="s">
        <v>2014</v>
      </c>
      <c r="B763" s="52" t="s">
        <v>2015</v>
      </c>
      <c r="C763" s="32" t="s">
        <v>79</v>
      </c>
      <c r="D763" s="5" t="s">
        <v>6</v>
      </c>
      <c r="E763" s="5" t="s">
        <v>41</v>
      </c>
      <c r="F763" s="101"/>
      <c r="G763" s="101"/>
      <c r="H763" s="15" t="s">
        <v>2016</v>
      </c>
      <c r="I763" s="16" t="s">
        <v>2017</v>
      </c>
      <c r="J763" s="89"/>
      <c r="K763" s="89"/>
      <c r="L763" s="89"/>
      <c r="M763" s="89"/>
      <c r="N763" s="15" t="s">
        <v>2018</v>
      </c>
      <c r="O763" s="34">
        <v>238833.01</v>
      </c>
      <c r="P763" s="9"/>
      <c r="Q763" s="10">
        <v>43804</v>
      </c>
      <c r="R763" s="45"/>
      <c r="S763" s="45"/>
      <c r="T763" s="45"/>
      <c r="U763" s="11">
        <v>2020</v>
      </c>
      <c r="V763" s="12">
        <v>4</v>
      </c>
      <c r="W763" s="12">
        <v>6</v>
      </c>
      <c r="X763" s="11" t="s">
        <v>8</v>
      </c>
      <c r="Y763" s="9" t="s">
        <v>167</v>
      </c>
      <c r="Z763" s="11" t="s">
        <v>9</v>
      </c>
      <c r="AA763" s="13">
        <v>62888.800000000003</v>
      </c>
      <c r="AB763" s="13">
        <v>37519.839999999997</v>
      </c>
      <c r="AC763" s="13">
        <v>2862.9</v>
      </c>
      <c r="AD763" s="13">
        <f t="shared" si="36"/>
        <v>103271.54</v>
      </c>
      <c r="AE763" s="13">
        <f t="shared" si="34"/>
        <v>135561.47000000003</v>
      </c>
      <c r="AF763" s="14">
        <f t="shared" si="35"/>
        <v>0.56759938670119359</v>
      </c>
    </row>
    <row r="764" spans="1:32" ht="25.5" hidden="1">
      <c r="A764" s="32" t="s">
        <v>2019</v>
      </c>
      <c r="B764" s="52" t="s">
        <v>2020</v>
      </c>
      <c r="C764" s="32" t="s">
        <v>79</v>
      </c>
      <c r="D764" s="5" t="s">
        <v>30</v>
      </c>
      <c r="E764" s="5" t="s">
        <v>15</v>
      </c>
      <c r="F764" s="101"/>
      <c r="G764" s="101"/>
      <c r="H764" s="15" t="s">
        <v>2021</v>
      </c>
      <c r="I764" s="16" t="s">
        <v>2022</v>
      </c>
      <c r="J764" s="89"/>
      <c r="K764" s="89"/>
      <c r="L764" s="89"/>
      <c r="M764" s="89"/>
      <c r="N764" s="15"/>
      <c r="O764" s="34">
        <v>4554</v>
      </c>
      <c r="P764" s="9"/>
      <c r="Q764" s="10">
        <v>43804</v>
      </c>
      <c r="R764" s="45"/>
      <c r="S764" s="45"/>
      <c r="T764" s="45"/>
      <c r="U764" s="11">
        <v>2020</v>
      </c>
      <c r="V764" s="12">
        <v>3</v>
      </c>
      <c r="W764" s="12">
        <v>38</v>
      </c>
      <c r="X764" s="11" t="s">
        <v>8</v>
      </c>
      <c r="Y764" s="9" t="s">
        <v>82</v>
      </c>
      <c r="Z764" s="11" t="s">
        <v>9</v>
      </c>
      <c r="AA764" s="13">
        <v>2120</v>
      </c>
      <c r="AB764" s="13">
        <v>311</v>
      </c>
      <c r="AC764" s="13">
        <v>0</v>
      </c>
      <c r="AD764" s="13">
        <f t="shared" si="36"/>
        <v>2431</v>
      </c>
      <c r="AE764" s="13">
        <f t="shared" si="34"/>
        <v>2123</v>
      </c>
      <c r="AF764" s="14">
        <f t="shared" si="35"/>
        <v>0.46618357487922707</v>
      </c>
    </row>
    <row r="765" spans="1:32" ht="25.5" hidden="1">
      <c r="A765" s="32" t="s">
        <v>2023</v>
      </c>
      <c r="B765" s="52" t="s">
        <v>2024</v>
      </c>
      <c r="C765" s="32" t="s">
        <v>79</v>
      </c>
      <c r="D765" s="5" t="s">
        <v>6</v>
      </c>
      <c r="E765" s="5" t="s">
        <v>99</v>
      </c>
      <c r="F765" s="101"/>
      <c r="G765" s="101"/>
      <c r="H765" s="15" t="s">
        <v>2025</v>
      </c>
      <c r="I765" s="16" t="s">
        <v>2026</v>
      </c>
      <c r="J765" s="89"/>
      <c r="K765" s="89"/>
      <c r="L765" s="89"/>
      <c r="M765" s="89"/>
      <c r="N765" s="15"/>
      <c r="O765" s="34">
        <v>80029.440000000002</v>
      </c>
      <c r="P765" s="9"/>
      <c r="Q765" s="10">
        <v>43803</v>
      </c>
      <c r="R765" s="45"/>
      <c r="S765" s="45"/>
      <c r="T765" s="45"/>
      <c r="U765" s="11">
        <v>2020</v>
      </c>
      <c r="V765" s="12">
        <v>6</v>
      </c>
      <c r="W765" s="12">
        <v>34</v>
      </c>
      <c r="X765" s="11" t="s">
        <v>8</v>
      </c>
      <c r="Y765" s="9" t="s">
        <v>73</v>
      </c>
      <c r="Z765" s="11" t="s">
        <v>9</v>
      </c>
      <c r="AA765" s="13">
        <v>18733.86</v>
      </c>
      <c r="AB765" s="13">
        <v>30046.44</v>
      </c>
      <c r="AC765" s="13">
        <v>0</v>
      </c>
      <c r="AD765" s="13">
        <f t="shared" si="36"/>
        <v>48780.3</v>
      </c>
      <c r="AE765" s="13">
        <f t="shared" si="34"/>
        <v>31249.14</v>
      </c>
      <c r="AF765" s="14">
        <f t="shared" si="35"/>
        <v>0.39047055683508469</v>
      </c>
    </row>
    <row r="766" spans="1:32" ht="51" hidden="1">
      <c r="A766" s="31" t="s">
        <v>2027</v>
      </c>
      <c r="B766" s="52" t="s">
        <v>2028</v>
      </c>
      <c r="C766" s="32" t="s">
        <v>79</v>
      </c>
      <c r="D766" s="5" t="s">
        <v>25</v>
      </c>
      <c r="E766" s="5" t="s">
        <v>27</v>
      </c>
      <c r="F766" s="101"/>
      <c r="G766" s="101"/>
      <c r="H766" s="15" t="s">
        <v>482</v>
      </c>
      <c r="I766" s="16" t="s">
        <v>2029</v>
      </c>
      <c r="J766" s="89"/>
      <c r="K766" s="89"/>
      <c r="L766" s="89"/>
      <c r="M766" s="89"/>
      <c r="N766" s="15"/>
      <c r="O766" s="34">
        <v>36264</v>
      </c>
      <c r="P766" s="9" t="s">
        <v>2030</v>
      </c>
      <c r="Q766" s="10">
        <v>43803</v>
      </c>
      <c r="R766" s="45"/>
      <c r="S766" s="45"/>
      <c r="T766" s="45"/>
      <c r="U766" s="11">
        <v>2020</v>
      </c>
      <c r="V766" s="12">
        <v>9</v>
      </c>
      <c r="W766" s="12">
        <v>69</v>
      </c>
      <c r="X766" s="11" t="s">
        <v>8</v>
      </c>
      <c r="Y766" s="9" t="s">
        <v>182</v>
      </c>
      <c r="Z766" s="11" t="s">
        <v>9</v>
      </c>
      <c r="AA766" s="13">
        <v>19555</v>
      </c>
      <c r="AB766" s="13">
        <v>2842.2</v>
      </c>
      <c r="AC766" s="13">
        <v>3537.09</v>
      </c>
      <c r="AD766" s="13">
        <f t="shared" si="36"/>
        <v>25934.29</v>
      </c>
      <c r="AE766" s="13">
        <f t="shared" si="34"/>
        <v>10329.709999999999</v>
      </c>
      <c r="AF766" s="14">
        <f t="shared" si="35"/>
        <v>0.2848475071696448</v>
      </c>
    </row>
    <row r="767" spans="1:32" ht="12.75">
      <c r="A767" s="31"/>
      <c r="B767" s="52" t="s">
        <v>2032</v>
      </c>
      <c r="C767" s="32" t="s">
        <v>5</v>
      </c>
      <c r="D767" s="5" t="s">
        <v>10</v>
      </c>
      <c r="E767" s="125" t="s">
        <v>13</v>
      </c>
      <c r="F767" s="101"/>
      <c r="G767" s="101"/>
      <c r="H767" s="15"/>
      <c r="I767" s="16"/>
      <c r="J767" s="89"/>
      <c r="K767" s="89"/>
      <c r="L767" s="89"/>
      <c r="M767" s="119" t="s">
        <v>12544</v>
      </c>
      <c r="N767" s="103"/>
      <c r="O767" s="34"/>
      <c r="P767" s="9"/>
      <c r="Q767" s="10"/>
      <c r="R767" s="45"/>
      <c r="S767" s="123"/>
      <c r="T767" s="45"/>
      <c r="U767" s="11"/>
      <c r="V767" s="55"/>
      <c r="W767" s="12"/>
      <c r="X767" s="11"/>
      <c r="Y767" s="42"/>
      <c r="Z767" s="11"/>
      <c r="AA767" s="13"/>
      <c r="AB767" s="13"/>
      <c r="AC767" s="13"/>
      <c r="AD767" s="13"/>
      <c r="AE767" s="13"/>
      <c r="AF767" s="14"/>
    </row>
    <row r="768" spans="1:32" ht="25.5" hidden="1">
      <c r="A768" s="32" t="s">
        <v>2031</v>
      </c>
      <c r="B768" s="52" t="s">
        <v>2032</v>
      </c>
      <c r="C768" s="32" t="s">
        <v>79</v>
      </c>
      <c r="D768" s="5" t="s">
        <v>10</v>
      </c>
      <c r="E768" s="5" t="s">
        <v>13</v>
      </c>
      <c r="F768" s="101"/>
      <c r="G768" s="101"/>
      <c r="H768" s="15" t="s">
        <v>2033</v>
      </c>
      <c r="I768" s="16" t="s">
        <v>2034</v>
      </c>
      <c r="J768" s="89"/>
      <c r="K768" s="89"/>
      <c r="L768" s="89"/>
      <c r="M768" s="89"/>
      <c r="N768" s="15" t="s">
        <v>2035</v>
      </c>
      <c r="O768" s="34">
        <v>1794.8</v>
      </c>
      <c r="P768" s="9"/>
      <c r="Q768" s="10">
        <v>43802</v>
      </c>
      <c r="R768" s="45"/>
      <c r="S768" s="45"/>
      <c r="T768" s="45"/>
      <c r="U768" s="11">
        <v>2020</v>
      </c>
      <c r="V768" s="12">
        <v>3</v>
      </c>
      <c r="W768" s="12">
        <v>33</v>
      </c>
      <c r="X768" s="11" t="s">
        <v>8</v>
      </c>
      <c r="Y768" s="9" t="s">
        <v>894</v>
      </c>
      <c r="Z768" s="11" t="s">
        <v>9</v>
      </c>
      <c r="AA768" s="13">
        <v>1080</v>
      </c>
      <c r="AB768" s="13">
        <v>100</v>
      </c>
      <c r="AC768" s="13">
        <v>0</v>
      </c>
      <c r="AD768" s="13">
        <f t="shared" si="36"/>
        <v>1180</v>
      </c>
      <c r="AE768" s="13">
        <f t="shared" si="34"/>
        <v>614.79999999999995</v>
      </c>
      <c r="AF768" s="14">
        <f t="shared" si="35"/>
        <v>0.34254513037664364</v>
      </c>
    </row>
    <row r="769" spans="1:32" ht="38.25" hidden="1">
      <c r="A769" s="32" t="s">
        <v>2036</v>
      </c>
      <c r="B769" s="52" t="s">
        <v>2037</v>
      </c>
      <c r="C769" s="32" t="s">
        <v>79</v>
      </c>
      <c r="D769" s="5" t="s">
        <v>54</v>
      </c>
      <c r="E769" s="5" t="s">
        <v>15</v>
      </c>
      <c r="F769" s="101"/>
      <c r="G769" s="101"/>
      <c r="H769" s="15" t="s">
        <v>2038</v>
      </c>
      <c r="I769" s="16" t="s">
        <v>2039</v>
      </c>
      <c r="J769" s="89"/>
      <c r="K769" s="89"/>
      <c r="L769" s="89"/>
      <c r="M769" s="89"/>
      <c r="N769" s="15" t="s">
        <v>2040</v>
      </c>
      <c r="O769" s="34">
        <v>18731.37</v>
      </c>
      <c r="P769" s="9"/>
      <c r="Q769" s="10">
        <v>43801</v>
      </c>
      <c r="R769" s="45"/>
      <c r="S769" s="45"/>
      <c r="T769" s="45"/>
      <c r="U769" s="11">
        <v>2020</v>
      </c>
      <c r="V769" s="12">
        <v>3</v>
      </c>
      <c r="W769" s="12">
        <v>63</v>
      </c>
      <c r="X769" s="11" t="s">
        <v>8</v>
      </c>
      <c r="Y769" s="9" t="s">
        <v>94</v>
      </c>
      <c r="Z769" s="11" t="s">
        <v>9</v>
      </c>
      <c r="AA769" s="13">
        <v>4050</v>
      </c>
      <c r="AB769" s="13">
        <v>6422.2</v>
      </c>
      <c r="AC769" s="13">
        <v>1173.58</v>
      </c>
      <c r="AD769" s="13">
        <f t="shared" si="36"/>
        <v>11645.78</v>
      </c>
      <c r="AE769" s="13">
        <f t="shared" si="34"/>
        <v>7085.5899999999983</v>
      </c>
      <c r="AF769" s="14">
        <f t="shared" si="35"/>
        <v>0.3782739863661867</v>
      </c>
    </row>
    <row r="770" spans="1:32" ht="25.5" hidden="1">
      <c r="A770" s="32" t="s">
        <v>2041</v>
      </c>
      <c r="B770" s="52" t="s">
        <v>2042</v>
      </c>
      <c r="C770" s="32" t="s">
        <v>79</v>
      </c>
      <c r="D770" s="5" t="s">
        <v>40</v>
      </c>
      <c r="E770" s="5" t="s">
        <v>41</v>
      </c>
      <c r="F770" s="101"/>
      <c r="G770" s="101"/>
      <c r="H770" s="15" t="s">
        <v>369</v>
      </c>
      <c r="I770" s="16" t="s">
        <v>1708</v>
      </c>
      <c r="J770" s="89"/>
      <c r="K770" s="89"/>
      <c r="L770" s="89"/>
      <c r="M770" s="89"/>
      <c r="N770" s="15" t="s">
        <v>2043</v>
      </c>
      <c r="O770" s="34">
        <v>6348</v>
      </c>
      <c r="P770" s="9"/>
      <c r="Q770" s="10">
        <v>43801</v>
      </c>
      <c r="R770" s="45"/>
      <c r="S770" s="45"/>
      <c r="T770" s="45"/>
      <c r="U770" s="11">
        <v>2020</v>
      </c>
      <c r="V770" s="12">
        <v>1</v>
      </c>
      <c r="W770" s="12">
        <v>30</v>
      </c>
      <c r="X770" s="11" t="s">
        <v>8</v>
      </c>
      <c r="Y770" s="9" t="s">
        <v>108</v>
      </c>
      <c r="Z770" s="11" t="s">
        <v>9</v>
      </c>
      <c r="AA770" s="13">
        <v>1590</v>
      </c>
      <c r="AB770" s="13">
        <v>1577.77</v>
      </c>
      <c r="AC770" s="13">
        <v>0</v>
      </c>
      <c r="AD770" s="13">
        <f t="shared" si="36"/>
        <v>3167.77</v>
      </c>
      <c r="AE770" s="13">
        <f t="shared" si="34"/>
        <v>3180.23</v>
      </c>
      <c r="AF770" s="14">
        <f t="shared" si="35"/>
        <v>0.50098141146817898</v>
      </c>
    </row>
    <row r="771" spans="1:32" ht="38.25" hidden="1">
      <c r="A771" s="32" t="s">
        <v>2044</v>
      </c>
      <c r="B771" s="52" t="s">
        <v>2045</v>
      </c>
      <c r="C771" s="32" t="s">
        <v>79</v>
      </c>
      <c r="D771" s="5" t="s">
        <v>30</v>
      </c>
      <c r="E771" s="5" t="s">
        <v>47</v>
      </c>
      <c r="F771" s="101"/>
      <c r="G771" s="101"/>
      <c r="H771" s="15" t="s">
        <v>598</v>
      </c>
      <c r="I771" s="16" t="s">
        <v>599</v>
      </c>
      <c r="J771" s="89"/>
      <c r="K771" s="89"/>
      <c r="L771" s="89"/>
      <c r="M771" s="89"/>
      <c r="N771" s="15"/>
      <c r="O771" s="34">
        <v>175</v>
      </c>
      <c r="P771" s="9"/>
      <c r="Q771" s="10">
        <v>43798</v>
      </c>
      <c r="R771" s="45"/>
      <c r="S771" s="45"/>
      <c r="T771" s="45"/>
      <c r="U771" s="11">
        <v>2019</v>
      </c>
      <c r="V771" s="12">
        <v>12</v>
      </c>
      <c r="W771" s="12">
        <v>5</v>
      </c>
      <c r="X771" s="11" t="s">
        <v>8</v>
      </c>
      <c r="Y771" s="42"/>
      <c r="Z771" s="11" t="s">
        <v>9</v>
      </c>
      <c r="AA771" s="13">
        <v>0</v>
      </c>
      <c r="AB771" s="13">
        <v>90</v>
      </c>
      <c r="AC771" s="13">
        <v>0</v>
      </c>
      <c r="AD771" s="13">
        <f t="shared" si="36"/>
        <v>90</v>
      </c>
      <c r="AE771" s="13">
        <f t="shared" ref="AE771:AE834" si="37">O771-AD771</f>
        <v>85</v>
      </c>
      <c r="AF771" s="14">
        <f t="shared" ref="AF771:AF834" si="38">AE771/O771</f>
        <v>0.48571428571428571</v>
      </c>
    </row>
    <row r="772" spans="1:32" ht="25.5" hidden="1">
      <c r="A772" s="32" t="s">
        <v>2046</v>
      </c>
      <c r="B772" s="52" t="s">
        <v>2047</v>
      </c>
      <c r="C772" s="32" t="s">
        <v>79</v>
      </c>
      <c r="D772" s="5" t="s">
        <v>10</v>
      </c>
      <c r="E772" s="5" t="s">
        <v>11</v>
      </c>
      <c r="F772" s="101"/>
      <c r="G772" s="101"/>
      <c r="H772" s="15" t="s">
        <v>2048</v>
      </c>
      <c r="I772" s="16" t="s">
        <v>2049</v>
      </c>
      <c r="J772" s="89"/>
      <c r="K772" s="89"/>
      <c r="L772" s="89"/>
      <c r="M772" s="89"/>
      <c r="N772" s="15"/>
      <c r="O772" s="34">
        <v>5803.4</v>
      </c>
      <c r="P772" s="9"/>
      <c r="Q772" s="10">
        <v>43798</v>
      </c>
      <c r="R772" s="45"/>
      <c r="S772" s="45"/>
      <c r="T772" s="45"/>
      <c r="U772" s="11">
        <v>2019</v>
      </c>
      <c r="V772" s="12">
        <v>12</v>
      </c>
      <c r="W772" s="12">
        <v>64</v>
      </c>
      <c r="X772" s="11" t="s">
        <v>8</v>
      </c>
      <c r="Y772" s="9" t="s">
        <v>94</v>
      </c>
      <c r="Z772" s="11" t="s">
        <v>9</v>
      </c>
      <c r="AA772" s="13">
        <v>2590.15</v>
      </c>
      <c r="AB772" s="13">
        <v>2450.59</v>
      </c>
      <c r="AC772" s="13">
        <v>284.60000000000002</v>
      </c>
      <c r="AD772" s="13">
        <f t="shared" si="36"/>
        <v>5325.34</v>
      </c>
      <c r="AE772" s="13">
        <f t="shared" si="37"/>
        <v>478.05999999999949</v>
      </c>
      <c r="AF772" s="14">
        <f t="shared" si="38"/>
        <v>8.2375848640452068E-2</v>
      </c>
    </row>
    <row r="773" spans="1:32" ht="25.5" hidden="1">
      <c r="A773" s="32" t="s">
        <v>2050</v>
      </c>
      <c r="B773" s="52" t="s">
        <v>2051</v>
      </c>
      <c r="C773" s="32" t="s">
        <v>79</v>
      </c>
      <c r="D773" s="5" t="s">
        <v>40</v>
      </c>
      <c r="E773" s="5" t="s">
        <v>17</v>
      </c>
      <c r="F773" s="101"/>
      <c r="G773" s="101"/>
      <c r="H773" s="15" t="s">
        <v>2052</v>
      </c>
      <c r="I773" s="16" t="s">
        <v>2053</v>
      </c>
      <c r="J773" s="89"/>
      <c r="K773" s="89"/>
      <c r="L773" s="89"/>
      <c r="M773" s="89"/>
      <c r="N773" s="15"/>
      <c r="O773" s="34">
        <v>6916</v>
      </c>
      <c r="P773" s="9"/>
      <c r="Q773" s="10">
        <v>43798</v>
      </c>
      <c r="R773" s="45"/>
      <c r="S773" s="45"/>
      <c r="T773" s="45"/>
      <c r="U773" s="11">
        <v>2020</v>
      </c>
      <c r="V773" s="12">
        <v>5</v>
      </c>
      <c r="W773" s="12">
        <v>30</v>
      </c>
      <c r="X773" s="11" t="s">
        <v>8</v>
      </c>
      <c r="Y773" s="9" t="s">
        <v>1489</v>
      </c>
      <c r="Z773" s="11" t="s">
        <v>9</v>
      </c>
      <c r="AA773" s="13">
        <v>2120</v>
      </c>
      <c r="AB773" s="13">
        <v>2314.9</v>
      </c>
      <c r="AC773" s="13">
        <v>0</v>
      </c>
      <c r="AD773" s="13">
        <f t="shared" si="36"/>
        <v>4434.8999999999996</v>
      </c>
      <c r="AE773" s="13">
        <f t="shared" si="37"/>
        <v>2481.1000000000004</v>
      </c>
      <c r="AF773" s="14">
        <f t="shared" si="38"/>
        <v>0.35874783111625225</v>
      </c>
    </row>
    <row r="774" spans="1:32" ht="25.5" hidden="1">
      <c r="A774" s="32" t="s">
        <v>2054</v>
      </c>
      <c r="B774" s="52" t="s">
        <v>2055</v>
      </c>
      <c r="C774" s="32" t="s">
        <v>79</v>
      </c>
      <c r="D774" s="5" t="s">
        <v>40</v>
      </c>
      <c r="E774" s="5" t="s">
        <v>41</v>
      </c>
      <c r="F774" s="101"/>
      <c r="G774" s="101"/>
      <c r="H774" s="15" t="s">
        <v>2056</v>
      </c>
      <c r="I774" s="16" t="s">
        <v>2057</v>
      </c>
      <c r="J774" s="89"/>
      <c r="K774" s="89"/>
      <c r="L774" s="89"/>
      <c r="M774" s="89"/>
      <c r="N774" s="15" t="s">
        <v>2058</v>
      </c>
      <c r="O774" s="34">
        <v>8550</v>
      </c>
      <c r="P774" s="9"/>
      <c r="Q774" s="10">
        <v>43798</v>
      </c>
      <c r="R774" s="45"/>
      <c r="S774" s="45"/>
      <c r="T774" s="45"/>
      <c r="U774" s="11">
        <v>2019</v>
      </c>
      <c r="V774" s="12">
        <v>12</v>
      </c>
      <c r="W774" s="12">
        <v>84</v>
      </c>
      <c r="X774" s="11" t="s">
        <v>8</v>
      </c>
      <c r="Y774" s="9" t="s">
        <v>518</v>
      </c>
      <c r="Z774" s="11" t="s">
        <v>9</v>
      </c>
      <c r="AA774" s="13">
        <v>2000</v>
      </c>
      <c r="AB774" s="13">
        <v>409.51</v>
      </c>
      <c r="AC774" s="13">
        <v>26.47</v>
      </c>
      <c r="AD774" s="13">
        <f t="shared" si="36"/>
        <v>2435.98</v>
      </c>
      <c r="AE774" s="13">
        <f t="shared" si="37"/>
        <v>6114.02</v>
      </c>
      <c r="AF774" s="14">
        <f t="shared" si="38"/>
        <v>0.71509005847953222</v>
      </c>
    </row>
    <row r="775" spans="1:32" ht="25.5" hidden="1">
      <c r="A775" s="31" t="s">
        <v>2059</v>
      </c>
      <c r="B775" s="32"/>
      <c r="C775" s="32" t="s">
        <v>79</v>
      </c>
      <c r="D775" s="5" t="s">
        <v>54</v>
      </c>
      <c r="E775" s="5" t="s">
        <v>31</v>
      </c>
      <c r="F775" s="101"/>
      <c r="G775" s="101"/>
      <c r="H775" s="15" t="s">
        <v>2060</v>
      </c>
      <c r="I775" s="16" t="s">
        <v>2061</v>
      </c>
      <c r="J775" s="89"/>
      <c r="K775" s="89"/>
      <c r="L775" s="89"/>
      <c r="M775" s="89"/>
      <c r="N775" s="15" t="s">
        <v>2062</v>
      </c>
      <c r="O775" s="34">
        <v>85375.14</v>
      </c>
      <c r="P775" s="9"/>
      <c r="Q775" s="10">
        <v>43798</v>
      </c>
      <c r="R775" s="45"/>
      <c r="S775" s="45"/>
      <c r="T775" s="45"/>
      <c r="U775" s="11">
        <v>2020</v>
      </c>
      <c r="V775" s="12">
        <v>10</v>
      </c>
      <c r="W775" s="12">
        <v>43</v>
      </c>
      <c r="X775" s="11" t="s">
        <v>8</v>
      </c>
      <c r="Y775" s="9" t="s">
        <v>176</v>
      </c>
      <c r="Z775" s="11" t="s">
        <v>9</v>
      </c>
      <c r="AA775" s="13">
        <v>10371.799999999999</v>
      </c>
      <c r="AB775" s="13">
        <v>50195.12</v>
      </c>
      <c r="AC775" s="13">
        <v>2081.7600000000002</v>
      </c>
      <c r="AD775" s="13">
        <f t="shared" si="36"/>
        <v>62648.68</v>
      </c>
      <c r="AE775" s="13">
        <f t="shared" si="37"/>
        <v>22726.46</v>
      </c>
      <c r="AF775" s="14">
        <f t="shared" si="38"/>
        <v>0.26619528823027405</v>
      </c>
    </row>
    <row r="776" spans="1:32" ht="25.5" hidden="1">
      <c r="A776" s="32" t="s">
        <v>2063</v>
      </c>
      <c r="B776" s="52" t="s">
        <v>2064</v>
      </c>
      <c r="C776" s="32" t="s">
        <v>79</v>
      </c>
      <c r="D776" s="5" t="s">
        <v>36</v>
      </c>
      <c r="E776" s="5" t="s">
        <v>23</v>
      </c>
      <c r="F776" s="101"/>
      <c r="G776" s="101"/>
      <c r="H776" s="15" t="s">
        <v>2065</v>
      </c>
      <c r="I776" s="16" t="s">
        <v>2066</v>
      </c>
      <c r="J776" s="89"/>
      <c r="K776" s="89"/>
      <c r="L776" s="89"/>
      <c r="M776" s="89"/>
      <c r="N776" s="15"/>
      <c r="O776" s="34">
        <v>3913.91</v>
      </c>
      <c r="P776" s="9"/>
      <c r="Q776" s="10">
        <v>43798</v>
      </c>
      <c r="R776" s="45"/>
      <c r="S776" s="45"/>
      <c r="T776" s="45"/>
      <c r="U776" s="11">
        <v>2019</v>
      </c>
      <c r="V776" s="12">
        <v>12</v>
      </c>
      <c r="W776" s="12">
        <v>34</v>
      </c>
      <c r="X776" s="11" t="s">
        <v>8</v>
      </c>
      <c r="Y776" s="42"/>
      <c r="Z776" s="11" t="s">
        <v>9</v>
      </c>
      <c r="AA776" s="13">
        <v>0</v>
      </c>
      <c r="AB776" s="13">
        <v>2104.04</v>
      </c>
      <c r="AC776" s="13">
        <v>0</v>
      </c>
      <c r="AD776" s="13">
        <f t="shared" si="36"/>
        <v>2104.04</v>
      </c>
      <c r="AE776" s="13">
        <f t="shared" si="37"/>
        <v>1809.87</v>
      </c>
      <c r="AF776" s="14">
        <f t="shared" si="38"/>
        <v>0.4624199330081683</v>
      </c>
    </row>
    <row r="777" spans="1:32" ht="25.5" hidden="1">
      <c r="A777" s="48" t="s">
        <v>2067</v>
      </c>
      <c r="B777" s="4"/>
      <c r="C777" s="5" t="s">
        <v>79</v>
      </c>
      <c r="D777" s="5" t="s">
        <v>36</v>
      </c>
      <c r="E777" s="5" t="s">
        <v>188</v>
      </c>
      <c r="F777" s="101"/>
      <c r="G777" s="101"/>
      <c r="H777" s="15" t="s">
        <v>2068</v>
      </c>
      <c r="I777" s="16" t="s">
        <v>2069</v>
      </c>
      <c r="J777" s="89"/>
      <c r="K777" s="89"/>
      <c r="L777" s="89"/>
      <c r="M777" s="89"/>
      <c r="N777" s="44" t="s">
        <v>569</v>
      </c>
      <c r="O777" s="25">
        <v>198</v>
      </c>
      <c r="P777" s="44"/>
      <c r="Q777" s="45">
        <v>43796</v>
      </c>
      <c r="R777" s="45"/>
      <c r="S777" s="45"/>
      <c r="T777" s="45"/>
      <c r="U777" s="23">
        <v>2019</v>
      </c>
      <c r="V777" s="27">
        <v>12</v>
      </c>
      <c r="W777" s="46">
        <v>81</v>
      </c>
      <c r="X777" s="61" t="s">
        <v>8</v>
      </c>
      <c r="Y777" s="22"/>
      <c r="Z777" s="23" t="s">
        <v>9</v>
      </c>
      <c r="AA777" s="28">
        <v>0</v>
      </c>
      <c r="AB777" s="28">
        <v>72</v>
      </c>
      <c r="AC777" s="28">
        <v>139.72999999999999</v>
      </c>
      <c r="AD777" s="13">
        <f t="shared" si="36"/>
        <v>211.73</v>
      </c>
      <c r="AE777" s="13">
        <f t="shared" si="37"/>
        <v>-13.72999999999999</v>
      </c>
      <c r="AF777" s="14">
        <f t="shared" si="38"/>
        <v>-6.934343434343429E-2</v>
      </c>
    </row>
    <row r="778" spans="1:32" ht="38.25" hidden="1">
      <c r="A778" s="32" t="s">
        <v>2070</v>
      </c>
      <c r="B778" s="52" t="s">
        <v>2071</v>
      </c>
      <c r="C778" s="32" t="s">
        <v>79</v>
      </c>
      <c r="D778" s="5" t="s">
        <v>25</v>
      </c>
      <c r="E778" s="5" t="s">
        <v>11</v>
      </c>
      <c r="F778" s="101"/>
      <c r="G778" s="101"/>
      <c r="H778" s="15" t="s">
        <v>2072</v>
      </c>
      <c r="I778" s="16" t="s">
        <v>2073</v>
      </c>
      <c r="J778" s="89"/>
      <c r="K778" s="89"/>
      <c r="L778" s="89"/>
      <c r="M778" s="89"/>
      <c r="N778" s="15"/>
      <c r="O778" s="34">
        <v>18311.2</v>
      </c>
      <c r="P778" s="9"/>
      <c r="Q778" s="10">
        <v>43796</v>
      </c>
      <c r="R778" s="45"/>
      <c r="S778" s="45"/>
      <c r="T778" s="45"/>
      <c r="U778" s="11">
        <v>2020</v>
      </c>
      <c r="V778" s="12">
        <v>5</v>
      </c>
      <c r="W778" s="12">
        <v>69</v>
      </c>
      <c r="X778" s="11" t="s">
        <v>8</v>
      </c>
      <c r="Y778" s="9" t="s">
        <v>94</v>
      </c>
      <c r="Z778" s="11" t="s">
        <v>9</v>
      </c>
      <c r="AA778" s="13">
        <v>6043</v>
      </c>
      <c r="AB778" s="13">
        <v>2398.0500000000002</v>
      </c>
      <c r="AC778" s="13">
        <v>5851.86</v>
      </c>
      <c r="AD778" s="13">
        <f t="shared" si="36"/>
        <v>14292.91</v>
      </c>
      <c r="AE778" s="13">
        <f t="shared" si="37"/>
        <v>4018.2900000000009</v>
      </c>
      <c r="AF778" s="14">
        <f t="shared" si="38"/>
        <v>0.2194443837651274</v>
      </c>
    </row>
    <row r="779" spans="1:32" ht="25.5" hidden="1">
      <c r="A779" s="32" t="s">
        <v>2074</v>
      </c>
      <c r="B779" s="52" t="s">
        <v>2075</v>
      </c>
      <c r="C779" s="32" t="s">
        <v>79</v>
      </c>
      <c r="D779" s="5" t="s">
        <v>14</v>
      </c>
      <c r="E779" s="5" t="s">
        <v>23</v>
      </c>
      <c r="F779" s="101"/>
      <c r="G779" s="101"/>
      <c r="H779" s="15" t="s">
        <v>2076</v>
      </c>
      <c r="I779" s="16" t="s">
        <v>2077</v>
      </c>
      <c r="J779" s="89"/>
      <c r="K779" s="89"/>
      <c r="L779" s="89"/>
      <c r="M779" s="89"/>
      <c r="N779" s="15" t="s">
        <v>2078</v>
      </c>
      <c r="O779" s="34">
        <v>17412</v>
      </c>
      <c r="P779" s="9"/>
      <c r="Q779" s="10">
        <v>43794</v>
      </c>
      <c r="R779" s="45"/>
      <c r="S779" s="45"/>
      <c r="T779" s="45"/>
      <c r="U779" s="11">
        <v>2020</v>
      </c>
      <c r="V779" s="12">
        <v>2</v>
      </c>
      <c r="W779" s="12">
        <v>30</v>
      </c>
      <c r="X779" s="11" t="s">
        <v>8</v>
      </c>
      <c r="Y779" s="9" t="s">
        <v>121</v>
      </c>
      <c r="Z779" s="11" t="s">
        <v>9</v>
      </c>
      <c r="AA779" s="13">
        <v>7448.08</v>
      </c>
      <c r="AB779" s="13">
        <v>6610.03</v>
      </c>
      <c r="AC779" s="13">
        <v>3483.25</v>
      </c>
      <c r="AD779" s="13">
        <f t="shared" si="36"/>
        <v>17541.36</v>
      </c>
      <c r="AE779" s="13">
        <f t="shared" si="37"/>
        <v>-129.36000000000058</v>
      </c>
      <c r="AF779" s="14">
        <f t="shared" si="38"/>
        <v>-7.4293590627154023E-3</v>
      </c>
    </row>
    <row r="780" spans="1:32" ht="25.5" hidden="1">
      <c r="A780" s="32" t="s">
        <v>2079</v>
      </c>
      <c r="B780" s="52" t="s">
        <v>2080</v>
      </c>
      <c r="C780" s="32" t="s">
        <v>79</v>
      </c>
      <c r="D780" s="5" t="s">
        <v>30</v>
      </c>
      <c r="E780" s="5" t="s">
        <v>13</v>
      </c>
      <c r="F780" s="101"/>
      <c r="G780" s="101"/>
      <c r="H780" s="15" t="s">
        <v>2081</v>
      </c>
      <c r="I780" s="16" t="s">
        <v>2082</v>
      </c>
      <c r="J780" s="89"/>
      <c r="K780" s="89"/>
      <c r="L780" s="89"/>
      <c r="M780" s="89"/>
      <c r="N780" s="15" t="s">
        <v>2083</v>
      </c>
      <c r="O780" s="34">
        <v>2830</v>
      </c>
      <c r="P780" s="9"/>
      <c r="Q780" s="10">
        <v>43794</v>
      </c>
      <c r="R780" s="45"/>
      <c r="S780" s="45"/>
      <c r="T780" s="45"/>
      <c r="U780" s="11">
        <v>2020</v>
      </c>
      <c r="V780" s="12">
        <v>4</v>
      </c>
      <c r="W780" s="12">
        <v>73</v>
      </c>
      <c r="X780" s="11" t="s">
        <v>8</v>
      </c>
      <c r="Y780" s="9" t="s">
        <v>121</v>
      </c>
      <c r="Z780" s="11" t="s">
        <v>9</v>
      </c>
      <c r="AA780" s="13">
        <v>1060</v>
      </c>
      <c r="AB780" s="13">
        <v>557.6</v>
      </c>
      <c r="AC780" s="13">
        <v>150</v>
      </c>
      <c r="AD780" s="13">
        <f t="shared" si="36"/>
        <v>1767.6</v>
      </c>
      <c r="AE780" s="13">
        <f t="shared" si="37"/>
        <v>1062.4000000000001</v>
      </c>
      <c r="AF780" s="14">
        <f t="shared" si="38"/>
        <v>0.37540636042402831</v>
      </c>
    </row>
    <row r="781" spans="1:32" ht="38.25" hidden="1">
      <c r="A781" s="31" t="s">
        <v>2084</v>
      </c>
      <c r="B781" s="32"/>
      <c r="C781" s="32" t="s">
        <v>79</v>
      </c>
      <c r="D781" s="5" t="s">
        <v>40</v>
      </c>
      <c r="E781" s="5" t="s">
        <v>41</v>
      </c>
      <c r="F781" s="101"/>
      <c r="G781" s="101"/>
      <c r="H781" s="15" t="s">
        <v>2085</v>
      </c>
      <c r="I781" s="16" t="s">
        <v>2086</v>
      </c>
      <c r="J781" s="89"/>
      <c r="K781" s="89"/>
      <c r="L781" s="89"/>
      <c r="M781" s="89"/>
      <c r="N781" s="15" t="s">
        <v>2087</v>
      </c>
      <c r="O781" s="34">
        <v>238115.20000000001</v>
      </c>
      <c r="P781" s="9"/>
      <c r="Q781" s="10">
        <v>43790</v>
      </c>
      <c r="R781" s="45"/>
      <c r="S781" s="45"/>
      <c r="T781" s="45"/>
      <c r="U781" s="11">
        <v>2020</v>
      </c>
      <c r="V781" s="12">
        <v>9</v>
      </c>
      <c r="W781" s="12">
        <v>30</v>
      </c>
      <c r="X781" s="11" t="s">
        <v>8</v>
      </c>
      <c r="Y781" s="9" t="s">
        <v>518</v>
      </c>
      <c r="Z781" s="11" t="s">
        <v>9</v>
      </c>
      <c r="AA781" s="13">
        <v>82837</v>
      </c>
      <c r="AB781" s="13">
        <v>33492.879999999997</v>
      </c>
      <c r="AC781" s="13">
        <v>14426.09</v>
      </c>
      <c r="AD781" s="13">
        <f t="shared" si="36"/>
        <v>130755.97</v>
      </c>
      <c r="AE781" s="13">
        <f t="shared" si="37"/>
        <v>107359.23000000001</v>
      </c>
      <c r="AF781" s="14">
        <f t="shared" si="38"/>
        <v>0.45087096497829626</v>
      </c>
    </row>
    <row r="782" spans="1:32" ht="25.5" hidden="1">
      <c r="A782" s="32" t="s">
        <v>2088</v>
      </c>
      <c r="B782" s="52" t="s">
        <v>2089</v>
      </c>
      <c r="C782" s="32" t="s">
        <v>79</v>
      </c>
      <c r="D782" s="5" t="s">
        <v>14</v>
      </c>
      <c r="E782" s="5" t="s">
        <v>11</v>
      </c>
      <c r="F782" s="101"/>
      <c r="G782" s="101"/>
      <c r="H782" s="15" t="s">
        <v>2090</v>
      </c>
      <c r="I782" s="16" t="s">
        <v>2091</v>
      </c>
      <c r="J782" s="89"/>
      <c r="K782" s="89"/>
      <c r="L782" s="89"/>
      <c r="M782" s="89"/>
      <c r="N782" s="15"/>
      <c r="O782" s="34">
        <v>44529</v>
      </c>
      <c r="P782" s="9" t="s">
        <v>2092</v>
      </c>
      <c r="Q782" s="10">
        <v>43789</v>
      </c>
      <c r="R782" s="45"/>
      <c r="S782" s="45"/>
      <c r="T782" s="45"/>
      <c r="U782" s="11">
        <v>2020</v>
      </c>
      <c r="V782" s="12">
        <v>4</v>
      </c>
      <c r="W782" s="12">
        <v>34</v>
      </c>
      <c r="X782" s="11" t="s">
        <v>8</v>
      </c>
      <c r="Y782" s="9" t="s">
        <v>801</v>
      </c>
      <c r="Z782" s="11" t="s">
        <v>9</v>
      </c>
      <c r="AA782" s="13">
        <v>6178.88</v>
      </c>
      <c r="AB782" s="13">
        <v>13224.8</v>
      </c>
      <c r="AC782" s="13">
        <v>480</v>
      </c>
      <c r="AD782" s="13">
        <f t="shared" si="36"/>
        <v>19883.68</v>
      </c>
      <c r="AE782" s="13">
        <f t="shared" si="37"/>
        <v>24645.32</v>
      </c>
      <c r="AF782" s="14">
        <f t="shared" si="38"/>
        <v>0.5534667295470368</v>
      </c>
    </row>
    <row r="783" spans="1:32" ht="25.5" hidden="1">
      <c r="A783" s="32" t="s">
        <v>2093</v>
      </c>
      <c r="B783" s="32"/>
      <c r="C783" s="32" t="s">
        <v>79</v>
      </c>
      <c r="D783" s="5" t="s">
        <v>14</v>
      </c>
      <c r="E783" s="5" t="s">
        <v>188</v>
      </c>
      <c r="F783" s="101"/>
      <c r="G783" s="101"/>
      <c r="H783" s="15" t="s">
        <v>130</v>
      </c>
      <c r="I783" s="16" t="s">
        <v>2094</v>
      </c>
      <c r="J783" s="89"/>
      <c r="K783" s="89"/>
      <c r="L783" s="89"/>
      <c r="M783" s="89"/>
      <c r="N783" s="15" t="s">
        <v>569</v>
      </c>
      <c r="O783" s="34">
        <v>220</v>
      </c>
      <c r="P783" s="9"/>
      <c r="Q783" s="10">
        <v>43788</v>
      </c>
      <c r="R783" s="45"/>
      <c r="S783" s="45"/>
      <c r="T783" s="45"/>
      <c r="U783" s="11">
        <v>2019</v>
      </c>
      <c r="V783" s="12">
        <v>11</v>
      </c>
      <c r="W783" s="12">
        <v>34</v>
      </c>
      <c r="X783" s="11" t="s">
        <v>8</v>
      </c>
      <c r="Y783" s="42"/>
      <c r="Z783" s="11" t="s">
        <v>9</v>
      </c>
      <c r="AA783" s="13">
        <v>0</v>
      </c>
      <c r="AB783" s="13">
        <v>56</v>
      </c>
      <c r="AC783" s="13">
        <v>70</v>
      </c>
      <c r="AD783" s="13">
        <f t="shared" si="36"/>
        <v>126</v>
      </c>
      <c r="AE783" s="13">
        <f t="shared" si="37"/>
        <v>94</v>
      </c>
      <c r="AF783" s="14">
        <f t="shared" si="38"/>
        <v>0.42727272727272725</v>
      </c>
    </row>
    <row r="784" spans="1:32" ht="25.5" hidden="1">
      <c r="A784" s="32" t="s">
        <v>2095</v>
      </c>
      <c r="B784" s="52" t="s">
        <v>2096</v>
      </c>
      <c r="C784" s="32" t="s">
        <v>79</v>
      </c>
      <c r="D784" s="57" t="s">
        <v>30</v>
      </c>
      <c r="E784" s="57" t="s">
        <v>31</v>
      </c>
      <c r="F784" s="101"/>
      <c r="G784" s="101"/>
      <c r="H784" s="24" t="s">
        <v>2097</v>
      </c>
      <c r="I784" s="47" t="s">
        <v>2098</v>
      </c>
      <c r="J784" s="89"/>
      <c r="K784" s="89"/>
      <c r="L784" s="89"/>
      <c r="M784" s="89"/>
      <c r="N784" s="24"/>
      <c r="O784" s="34">
        <v>8043</v>
      </c>
      <c r="P784" s="9"/>
      <c r="Q784" s="10">
        <v>43784</v>
      </c>
      <c r="R784" s="45"/>
      <c r="S784" s="45"/>
      <c r="T784" s="45"/>
      <c r="U784" s="11">
        <v>2020</v>
      </c>
      <c r="V784" s="12">
        <v>2</v>
      </c>
      <c r="W784" s="12">
        <v>38</v>
      </c>
      <c r="X784" s="11" t="s">
        <v>8</v>
      </c>
      <c r="Y784" s="9" t="s">
        <v>94</v>
      </c>
      <c r="Z784" s="11" t="s">
        <v>9</v>
      </c>
      <c r="AA784" s="13">
        <v>2620</v>
      </c>
      <c r="AB784" s="13">
        <v>105</v>
      </c>
      <c r="AC784" s="13">
        <v>673.92</v>
      </c>
      <c r="AD784" s="13">
        <f t="shared" si="36"/>
        <v>3398.92</v>
      </c>
      <c r="AE784" s="13">
        <f t="shared" si="37"/>
        <v>4644.08</v>
      </c>
      <c r="AF784" s="14">
        <f t="shared" si="38"/>
        <v>0.57740644038294164</v>
      </c>
    </row>
    <row r="785" spans="1:32" ht="25.5" hidden="1">
      <c r="A785" s="5" t="s">
        <v>2099</v>
      </c>
      <c r="B785" s="4" t="s">
        <v>2100</v>
      </c>
      <c r="C785" s="5" t="s">
        <v>79</v>
      </c>
      <c r="D785" s="5" t="s">
        <v>6</v>
      </c>
      <c r="E785" s="5" t="s">
        <v>17</v>
      </c>
      <c r="F785" s="101"/>
      <c r="G785" s="101"/>
      <c r="H785" s="15" t="s">
        <v>2101</v>
      </c>
      <c r="I785" s="15" t="s">
        <v>2102</v>
      </c>
      <c r="J785" s="88"/>
      <c r="K785" s="88"/>
      <c r="L785" s="88"/>
      <c r="M785" s="88"/>
      <c r="N785" s="15" t="s">
        <v>2103</v>
      </c>
      <c r="O785" s="56">
        <v>4150</v>
      </c>
      <c r="P785" s="22"/>
      <c r="Q785" s="45">
        <v>43784</v>
      </c>
      <c r="R785" s="45"/>
      <c r="S785" s="45"/>
      <c r="T785" s="45"/>
      <c r="U785" s="23">
        <v>2020</v>
      </c>
      <c r="V785" s="27">
        <v>4</v>
      </c>
      <c r="W785" s="27">
        <v>34</v>
      </c>
      <c r="X785" s="11" t="s">
        <v>8</v>
      </c>
      <c r="Y785" s="23" t="s">
        <v>1489</v>
      </c>
      <c r="Z785" s="11" t="s">
        <v>9</v>
      </c>
      <c r="AA785" s="28">
        <v>795</v>
      </c>
      <c r="AB785" s="28">
        <v>1583.85</v>
      </c>
      <c r="AC785" s="28">
        <v>0</v>
      </c>
      <c r="AD785" s="13">
        <f t="shared" si="36"/>
        <v>2378.85</v>
      </c>
      <c r="AE785" s="13">
        <f t="shared" si="37"/>
        <v>1771.15</v>
      </c>
      <c r="AF785" s="14">
        <f t="shared" si="38"/>
        <v>0.42678313253012051</v>
      </c>
    </row>
    <row r="786" spans="1:32" ht="25.5" hidden="1">
      <c r="A786" s="5" t="s">
        <v>2104</v>
      </c>
      <c r="B786" s="4" t="s">
        <v>2105</v>
      </c>
      <c r="C786" s="5" t="s">
        <v>79</v>
      </c>
      <c r="D786" s="57" t="s">
        <v>14</v>
      </c>
      <c r="E786" s="5" t="s">
        <v>11</v>
      </c>
      <c r="F786" s="101"/>
      <c r="G786" s="101"/>
      <c r="H786" s="15" t="s">
        <v>2106</v>
      </c>
      <c r="I786" s="15" t="s">
        <v>2107</v>
      </c>
      <c r="J786" s="88"/>
      <c r="K786" s="88"/>
      <c r="L786" s="88"/>
      <c r="M786" s="88"/>
      <c r="N786" s="15" t="s">
        <v>2108</v>
      </c>
      <c r="O786" s="56">
        <v>8250</v>
      </c>
      <c r="P786" s="22"/>
      <c r="Q786" s="45">
        <v>43784</v>
      </c>
      <c r="R786" s="45"/>
      <c r="S786" s="45"/>
      <c r="T786" s="45"/>
      <c r="U786" s="23">
        <v>2020</v>
      </c>
      <c r="V786" s="27">
        <v>4</v>
      </c>
      <c r="W786" s="46">
        <v>30</v>
      </c>
      <c r="X786" s="11" t="s">
        <v>8</v>
      </c>
      <c r="Y786" s="23" t="s">
        <v>94</v>
      </c>
      <c r="Z786" s="11" t="s">
        <v>9</v>
      </c>
      <c r="AA786" s="28">
        <v>1885</v>
      </c>
      <c r="AB786" s="28">
        <v>1261.7</v>
      </c>
      <c r="AC786" s="28">
        <v>0</v>
      </c>
      <c r="AD786" s="13">
        <f t="shared" si="36"/>
        <v>3146.7</v>
      </c>
      <c r="AE786" s="13">
        <f t="shared" si="37"/>
        <v>5103.3</v>
      </c>
      <c r="AF786" s="14">
        <f t="shared" si="38"/>
        <v>0.61858181818181823</v>
      </c>
    </row>
    <row r="787" spans="1:32" ht="25.5" hidden="1">
      <c r="A787" s="5" t="s">
        <v>2109</v>
      </c>
      <c r="B787" s="4" t="s">
        <v>2110</v>
      </c>
      <c r="C787" s="5" t="s">
        <v>79</v>
      </c>
      <c r="D787" s="57" t="s">
        <v>14</v>
      </c>
      <c r="E787" s="5" t="s">
        <v>31</v>
      </c>
      <c r="F787" s="101"/>
      <c r="G787" s="101"/>
      <c r="H787" s="24" t="s">
        <v>2111</v>
      </c>
      <c r="I787" s="24" t="s">
        <v>389</v>
      </c>
      <c r="J787" s="88"/>
      <c r="K787" s="88"/>
      <c r="L787" s="88"/>
      <c r="M787" s="88"/>
      <c r="N787" s="15" t="s">
        <v>2112</v>
      </c>
      <c r="O787" s="56">
        <v>3300</v>
      </c>
      <c r="P787" s="22"/>
      <c r="Q787" s="45">
        <v>43784</v>
      </c>
      <c r="R787" s="45"/>
      <c r="S787" s="45"/>
      <c r="T787" s="45"/>
      <c r="U787" s="23">
        <v>2019</v>
      </c>
      <c r="V787" s="27">
        <v>12</v>
      </c>
      <c r="W787" s="27">
        <v>34</v>
      </c>
      <c r="X787" s="11" t="s">
        <v>8</v>
      </c>
      <c r="Y787" s="23" t="s">
        <v>82</v>
      </c>
      <c r="Z787" s="23" t="s">
        <v>9</v>
      </c>
      <c r="AA787" s="28">
        <v>2120</v>
      </c>
      <c r="AB787" s="28">
        <v>259.98</v>
      </c>
      <c r="AC787" s="28">
        <v>0</v>
      </c>
      <c r="AD787" s="13">
        <f t="shared" si="36"/>
        <v>2379.98</v>
      </c>
      <c r="AE787" s="13">
        <f t="shared" si="37"/>
        <v>920.02</v>
      </c>
      <c r="AF787" s="14">
        <f t="shared" si="38"/>
        <v>0.27879393939393937</v>
      </c>
    </row>
    <row r="788" spans="1:32" ht="25.5" hidden="1">
      <c r="A788" s="5" t="s">
        <v>2113</v>
      </c>
      <c r="B788" s="4" t="s">
        <v>2114</v>
      </c>
      <c r="C788" s="5" t="s">
        <v>79</v>
      </c>
      <c r="D788" s="5" t="s">
        <v>36</v>
      </c>
      <c r="E788" s="5" t="s">
        <v>13</v>
      </c>
      <c r="F788" s="101"/>
      <c r="G788" s="101"/>
      <c r="H788" s="15" t="s">
        <v>2115</v>
      </c>
      <c r="I788" s="15" t="s">
        <v>2116</v>
      </c>
      <c r="J788" s="88"/>
      <c r="K788" s="88"/>
      <c r="L788" s="88"/>
      <c r="M788" s="88"/>
      <c r="N788" s="15"/>
      <c r="O788" s="56">
        <v>31097.599999999999</v>
      </c>
      <c r="P788" s="23" t="s">
        <v>2117</v>
      </c>
      <c r="Q788" s="45">
        <v>43783</v>
      </c>
      <c r="R788" s="45"/>
      <c r="S788" s="45"/>
      <c r="T788" s="45"/>
      <c r="U788" s="23">
        <v>2020</v>
      </c>
      <c r="V788" s="27">
        <v>5</v>
      </c>
      <c r="W788" s="46">
        <v>11</v>
      </c>
      <c r="X788" s="11" t="s">
        <v>8</v>
      </c>
      <c r="Y788" s="23" t="s">
        <v>899</v>
      </c>
      <c r="Z788" s="11" t="s">
        <v>9</v>
      </c>
      <c r="AA788" s="28">
        <v>8655.09</v>
      </c>
      <c r="AB788" s="28">
        <v>12970.79</v>
      </c>
      <c r="AC788" s="28">
        <v>800</v>
      </c>
      <c r="AD788" s="13">
        <f t="shared" si="36"/>
        <v>22425.88</v>
      </c>
      <c r="AE788" s="13">
        <f t="shared" si="37"/>
        <v>8671.7199999999975</v>
      </c>
      <c r="AF788" s="14">
        <f t="shared" si="38"/>
        <v>0.27885495986828557</v>
      </c>
    </row>
    <row r="789" spans="1:32" ht="25.5" hidden="1">
      <c r="A789" s="5" t="s">
        <v>2118</v>
      </c>
      <c r="B789" s="4" t="s">
        <v>2119</v>
      </c>
      <c r="C789" s="5" t="s">
        <v>79</v>
      </c>
      <c r="D789" s="57" t="s">
        <v>36</v>
      </c>
      <c r="E789" s="57" t="s">
        <v>17</v>
      </c>
      <c r="F789" s="101"/>
      <c r="G789" s="101"/>
      <c r="H789" s="24" t="s">
        <v>1486</v>
      </c>
      <c r="I789" s="24" t="s">
        <v>1487</v>
      </c>
      <c r="J789" s="88"/>
      <c r="K789" s="88"/>
      <c r="L789" s="88"/>
      <c r="M789" s="88"/>
      <c r="N789" s="15" t="s">
        <v>2120</v>
      </c>
      <c r="O789" s="56">
        <v>5811.75</v>
      </c>
      <c r="P789" s="22"/>
      <c r="Q789" s="26">
        <v>43776</v>
      </c>
      <c r="R789" s="45"/>
      <c r="S789" s="45"/>
      <c r="T789" s="45"/>
      <c r="U789" s="23">
        <v>2020</v>
      </c>
      <c r="V789" s="27">
        <v>4</v>
      </c>
      <c r="W789" s="58">
        <v>34</v>
      </c>
      <c r="X789" s="11" t="s">
        <v>8</v>
      </c>
      <c r="Y789" s="23" t="s">
        <v>1489</v>
      </c>
      <c r="Z789" s="11" t="s">
        <v>9</v>
      </c>
      <c r="AA789" s="28">
        <v>2120</v>
      </c>
      <c r="AB789" s="28">
        <v>1649.5</v>
      </c>
      <c r="AC789" s="28">
        <v>366.91</v>
      </c>
      <c r="AD789" s="13">
        <f t="shared" si="36"/>
        <v>4136.41</v>
      </c>
      <c r="AE789" s="13">
        <f t="shared" si="37"/>
        <v>1675.3400000000001</v>
      </c>
      <c r="AF789" s="14">
        <f t="shared" si="38"/>
        <v>0.28826773347098555</v>
      </c>
    </row>
    <row r="790" spans="1:32" ht="25.5" hidden="1">
      <c r="A790" s="5" t="s">
        <v>2121</v>
      </c>
      <c r="B790" s="4" t="s">
        <v>2122</v>
      </c>
      <c r="C790" s="5" t="s">
        <v>79</v>
      </c>
      <c r="D790" s="5" t="s">
        <v>14</v>
      </c>
      <c r="E790" s="5" t="s">
        <v>48</v>
      </c>
      <c r="F790" s="101"/>
      <c r="G790" s="101"/>
      <c r="H790" s="15" t="s">
        <v>625</v>
      </c>
      <c r="I790" s="15" t="s">
        <v>2123</v>
      </c>
      <c r="J790" s="88"/>
      <c r="K790" s="88"/>
      <c r="L790" s="88"/>
      <c r="M790" s="88"/>
      <c r="N790" s="15" t="s">
        <v>2124</v>
      </c>
      <c r="O790" s="56">
        <v>331142</v>
      </c>
      <c r="P790" s="23" t="s">
        <v>2125</v>
      </c>
      <c r="Q790" s="45">
        <v>43781</v>
      </c>
      <c r="R790" s="45"/>
      <c r="S790" s="45"/>
      <c r="T790" s="45"/>
      <c r="U790" s="23">
        <v>2020</v>
      </c>
      <c r="V790" s="27">
        <v>2</v>
      </c>
      <c r="W790" s="27">
        <v>30</v>
      </c>
      <c r="X790" s="11" t="s">
        <v>8</v>
      </c>
      <c r="Y790" s="23" t="s">
        <v>1443</v>
      </c>
      <c r="Z790" s="11" t="s">
        <v>9</v>
      </c>
      <c r="AA790" s="28">
        <v>34197.68</v>
      </c>
      <c r="AB790" s="28">
        <v>216277.9</v>
      </c>
      <c r="AC790" s="28">
        <v>10480.24</v>
      </c>
      <c r="AD790" s="13">
        <f t="shared" si="36"/>
        <v>260955.81999999998</v>
      </c>
      <c r="AE790" s="13">
        <f t="shared" si="37"/>
        <v>70186.180000000022</v>
      </c>
      <c r="AF790" s="14">
        <f t="shared" si="38"/>
        <v>0.21195191186862442</v>
      </c>
    </row>
    <row r="791" spans="1:32" ht="25.5" hidden="1">
      <c r="A791" s="5" t="s">
        <v>2126</v>
      </c>
      <c r="B791" s="4" t="s">
        <v>2127</v>
      </c>
      <c r="C791" s="5" t="s">
        <v>79</v>
      </c>
      <c r="D791" s="5" t="s">
        <v>36</v>
      </c>
      <c r="E791" s="5" t="s">
        <v>23</v>
      </c>
      <c r="F791" s="101"/>
      <c r="G791" s="101"/>
      <c r="H791" s="15" t="s">
        <v>2128</v>
      </c>
      <c r="I791" s="15" t="s">
        <v>2129</v>
      </c>
      <c r="J791" s="88"/>
      <c r="K791" s="88"/>
      <c r="L791" s="88"/>
      <c r="M791" s="88"/>
      <c r="N791" s="24"/>
      <c r="O791" s="56">
        <v>21941.599999999999</v>
      </c>
      <c r="P791" s="22"/>
      <c r="Q791" s="45">
        <v>43777</v>
      </c>
      <c r="R791" s="45"/>
      <c r="S791" s="45"/>
      <c r="T791" s="45"/>
      <c r="U791" s="23">
        <v>2020</v>
      </c>
      <c r="V791" s="27">
        <v>3</v>
      </c>
      <c r="W791" s="27">
        <v>82</v>
      </c>
      <c r="X791" s="11" t="s">
        <v>8</v>
      </c>
      <c r="Y791" s="23" t="s">
        <v>121</v>
      </c>
      <c r="Z791" s="11" t="s">
        <v>9</v>
      </c>
      <c r="AA791" s="28">
        <v>7950</v>
      </c>
      <c r="AB791" s="28">
        <v>8518.67</v>
      </c>
      <c r="AC791" s="28">
        <v>200</v>
      </c>
      <c r="AD791" s="13">
        <f t="shared" si="36"/>
        <v>16668.669999999998</v>
      </c>
      <c r="AE791" s="13">
        <f t="shared" si="37"/>
        <v>5272.93</v>
      </c>
      <c r="AF791" s="14">
        <f t="shared" si="38"/>
        <v>0.24031656761585302</v>
      </c>
    </row>
    <row r="792" spans="1:32" ht="12.75">
      <c r="A792" s="21"/>
      <c r="B792" s="4"/>
      <c r="C792" s="57" t="s">
        <v>5</v>
      </c>
      <c r="D792" s="57" t="s">
        <v>6</v>
      </c>
      <c r="E792" s="125" t="s">
        <v>57</v>
      </c>
      <c r="F792" s="101"/>
      <c r="G792" s="101"/>
      <c r="H792" s="15"/>
      <c r="I792" s="15"/>
      <c r="J792" s="88"/>
      <c r="K792" s="88"/>
      <c r="L792" s="88"/>
      <c r="M792" s="119" t="s">
        <v>12544</v>
      </c>
      <c r="N792" s="103"/>
      <c r="O792" s="56"/>
      <c r="P792" s="23"/>
      <c r="Q792" s="26"/>
      <c r="R792" s="45"/>
      <c r="S792" s="123"/>
      <c r="T792" s="45"/>
      <c r="U792" s="22"/>
      <c r="V792" s="63"/>
      <c r="W792" s="46"/>
      <c r="X792" s="11"/>
      <c r="Y792" s="22"/>
      <c r="Z792" s="11"/>
      <c r="AA792" s="64"/>
      <c r="AB792" s="64"/>
      <c r="AC792" s="64"/>
      <c r="AD792" s="13"/>
      <c r="AE792" s="13"/>
      <c r="AF792" s="14"/>
    </row>
    <row r="793" spans="1:32" ht="25.5" hidden="1">
      <c r="A793" s="21" t="s">
        <v>2130</v>
      </c>
      <c r="B793" s="4"/>
      <c r="C793" s="5" t="s">
        <v>79</v>
      </c>
      <c r="D793" s="5" t="s">
        <v>6</v>
      </c>
      <c r="E793" s="5" t="s">
        <v>57</v>
      </c>
      <c r="F793" s="101"/>
      <c r="G793" s="101"/>
      <c r="H793" s="15" t="s">
        <v>2131</v>
      </c>
      <c r="I793" s="15" t="s">
        <v>2132</v>
      </c>
      <c r="J793" s="88"/>
      <c r="K793" s="88"/>
      <c r="L793" s="88"/>
      <c r="M793" s="88"/>
      <c r="N793" s="24"/>
      <c r="O793" s="56">
        <v>7040</v>
      </c>
      <c r="P793" s="22"/>
      <c r="Q793" s="45">
        <v>43777</v>
      </c>
      <c r="R793" s="45"/>
      <c r="S793" s="45"/>
      <c r="T793" s="45"/>
      <c r="U793" s="23">
        <v>2020</v>
      </c>
      <c r="V793" s="27">
        <v>10</v>
      </c>
      <c r="W793" s="46">
        <v>34</v>
      </c>
      <c r="X793" s="11" t="s">
        <v>8</v>
      </c>
      <c r="Y793" s="23" t="s">
        <v>815</v>
      </c>
      <c r="Z793" s="11" t="s">
        <v>9</v>
      </c>
      <c r="AA793" s="28">
        <v>2254.5</v>
      </c>
      <c r="AB793" s="28">
        <v>2117.64</v>
      </c>
      <c r="AC793" s="28">
        <v>0</v>
      </c>
      <c r="AD793" s="13">
        <f t="shared" si="36"/>
        <v>4372.1399999999994</v>
      </c>
      <c r="AE793" s="13">
        <f t="shared" si="37"/>
        <v>2667.8600000000006</v>
      </c>
      <c r="AF793" s="14">
        <f t="shared" si="38"/>
        <v>0.37895738636363646</v>
      </c>
    </row>
    <row r="794" spans="1:32" ht="25.5" hidden="1">
      <c r="A794" s="32" t="s">
        <v>2133</v>
      </c>
      <c r="B794" s="52" t="s">
        <v>2134</v>
      </c>
      <c r="C794" s="32" t="s">
        <v>79</v>
      </c>
      <c r="D794" s="33" t="s">
        <v>6</v>
      </c>
      <c r="E794" s="33" t="s">
        <v>17</v>
      </c>
      <c r="F794" s="33"/>
      <c r="G794" s="33"/>
      <c r="H794" s="17" t="s">
        <v>2135</v>
      </c>
      <c r="I794" s="17" t="s">
        <v>2136</v>
      </c>
      <c r="J794" s="88"/>
      <c r="K794" s="88"/>
      <c r="L794" s="88"/>
      <c r="M794" s="88"/>
      <c r="N794" s="17"/>
      <c r="O794" s="13">
        <v>3965</v>
      </c>
      <c r="P794" s="9"/>
      <c r="Q794" s="10">
        <v>43777</v>
      </c>
      <c r="R794" s="45"/>
      <c r="S794" s="45"/>
      <c r="T794" s="45"/>
      <c r="U794" s="11">
        <v>2019</v>
      </c>
      <c r="V794" s="12">
        <v>11</v>
      </c>
      <c r="W794" s="12">
        <v>30</v>
      </c>
      <c r="X794" s="11" t="s">
        <v>8</v>
      </c>
      <c r="Y794" s="9" t="s">
        <v>73</v>
      </c>
      <c r="Z794" s="11" t="s">
        <v>9</v>
      </c>
      <c r="AA794" s="13">
        <v>1494.06</v>
      </c>
      <c r="AB794" s="13">
        <v>1505.2</v>
      </c>
      <c r="AC794" s="13">
        <v>0</v>
      </c>
      <c r="AD794" s="13">
        <f t="shared" si="36"/>
        <v>2999.26</v>
      </c>
      <c r="AE794" s="13">
        <f t="shared" si="37"/>
        <v>965.73999999999978</v>
      </c>
      <c r="AF794" s="14">
        <f t="shared" si="38"/>
        <v>0.24356620428751571</v>
      </c>
    </row>
    <row r="795" spans="1:32" ht="25.5" hidden="1">
      <c r="A795" s="32" t="s">
        <v>2137</v>
      </c>
      <c r="B795" s="52" t="s">
        <v>2138</v>
      </c>
      <c r="C795" s="32" t="s">
        <v>79</v>
      </c>
      <c r="D795" s="33" t="s">
        <v>36</v>
      </c>
      <c r="E795" s="33" t="s">
        <v>17</v>
      </c>
      <c r="F795" s="33"/>
      <c r="G795" s="33"/>
      <c r="H795" s="17" t="s">
        <v>1486</v>
      </c>
      <c r="I795" s="17" t="s">
        <v>1487</v>
      </c>
      <c r="J795" s="88"/>
      <c r="K795" s="88"/>
      <c r="L795" s="88"/>
      <c r="M795" s="88"/>
      <c r="N795" s="17"/>
      <c r="O795" s="13">
        <v>3190</v>
      </c>
      <c r="P795" s="9"/>
      <c r="Q795" s="10">
        <v>43776</v>
      </c>
      <c r="R795" s="45"/>
      <c r="S795" s="45"/>
      <c r="T795" s="45"/>
      <c r="U795" s="11">
        <v>2020</v>
      </c>
      <c r="V795" s="12">
        <v>4</v>
      </c>
      <c r="W795" s="12">
        <v>34</v>
      </c>
      <c r="X795" s="11" t="s">
        <v>8</v>
      </c>
      <c r="Y795" s="9" t="s">
        <v>1489</v>
      </c>
      <c r="Z795" s="11" t="s">
        <v>9</v>
      </c>
      <c r="AA795" s="13">
        <v>530</v>
      </c>
      <c r="AB795" s="13">
        <v>352.6</v>
      </c>
      <c r="AC795" s="13">
        <v>0</v>
      </c>
      <c r="AD795" s="13">
        <f t="shared" si="36"/>
        <v>882.6</v>
      </c>
      <c r="AE795" s="13">
        <f t="shared" si="37"/>
        <v>2307.4</v>
      </c>
      <c r="AF795" s="14">
        <f t="shared" si="38"/>
        <v>0.72332288401253919</v>
      </c>
    </row>
    <row r="796" spans="1:32" ht="25.5" hidden="1">
      <c r="A796" s="32" t="s">
        <v>2139</v>
      </c>
      <c r="B796" s="52" t="s">
        <v>2140</v>
      </c>
      <c r="C796" s="32" t="s">
        <v>79</v>
      </c>
      <c r="D796" s="33" t="s">
        <v>10</v>
      </c>
      <c r="E796" s="33" t="s">
        <v>11</v>
      </c>
      <c r="F796" s="33"/>
      <c r="G796" s="33"/>
      <c r="H796" s="17" t="s">
        <v>2141</v>
      </c>
      <c r="I796" s="17" t="s">
        <v>2142</v>
      </c>
      <c r="J796" s="88"/>
      <c r="K796" s="88"/>
      <c r="L796" s="88"/>
      <c r="M796" s="88"/>
      <c r="N796" s="17"/>
      <c r="O796" s="13">
        <v>25416.2</v>
      </c>
      <c r="P796" s="9"/>
      <c r="Q796" s="10">
        <v>43776</v>
      </c>
      <c r="R796" s="45"/>
      <c r="S796" s="45"/>
      <c r="T796" s="45"/>
      <c r="U796" s="11">
        <v>2020</v>
      </c>
      <c r="V796" s="12">
        <v>7</v>
      </c>
      <c r="W796" s="12">
        <v>17</v>
      </c>
      <c r="X796" s="11" t="s">
        <v>8</v>
      </c>
      <c r="Y796" s="9" t="s">
        <v>1700</v>
      </c>
      <c r="Z796" s="11" t="s">
        <v>9</v>
      </c>
      <c r="AA796" s="13">
        <v>8450.1200000000008</v>
      </c>
      <c r="AB796" s="13">
        <v>11285.55</v>
      </c>
      <c r="AC796" s="13">
        <v>1509.36</v>
      </c>
      <c r="AD796" s="13">
        <f t="shared" si="36"/>
        <v>21245.03</v>
      </c>
      <c r="AE796" s="13">
        <f t="shared" si="37"/>
        <v>4171.1700000000019</v>
      </c>
      <c r="AF796" s="14">
        <f t="shared" si="38"/>
        <v>0.16411461980941297</v>
      </c>
    </row>
    <row r="797" spans="1:32" ht="38.25" hidden="1">
      <c r="A797" s="32" t="s">
        <v>2143</v>
      </c>
      <c r="B797" s="52" t="s">
        <v>2144</v>
      </c>
      <c r="C797" s="32" t="s">
        <v>79</v>
      </c>
      <c r="D797" s="33" t="s">
        <v>54</v>
      </c>
      <c r="E797" s="33" t="s">
        <v>15</v>
      </c>
      <c r="F797" s="33"/>
      <c r="G797" s="33"/>
      <c r="H797" s="17" t="s">
        <v>2145</v>
      </c>
      <c r="I797" s="17" t="s">
        <v>2146</v>
      </c>
      <c r="J797" s="88"/>
      <c r="K797" s="88"/>
      <c r="L797" s="88"/>
      <c r="M797" s="88"/>
      <c r="N797" s="17"/>
      <c r="O797" s="13">
        <v>59628.800000000003</v>
      </c>
      <c r="P797" s="9"/>
      <c r="Q797" s="10">
        <v>43776</v>
      </c>
      <c r="R797" s="45"/>
      <c r="S797" s="45"/>
      <c r="T797" s="45"/>
      <c r="U797" s="11">
        <v>2020</v>
      </c>
      <c r="V797" s="12">
        <v>3</v>
      </c>
      <c r="W797" s="12">
        <v>19</v>
      </c>
      <c r="X797" s="11" t="s">
        <v>8</v>
      </c>
      <c r="Y797" s="9" t="s">
        <v>82</v>
      </c>
      <c r="Z797" s="11" t="s">
        <v>9</v>
      </c>
      <c r="AA797" s="13">
        <v>12684</v>
      </c>
      <c r="AB797" s="13">
        <v>28141.8</v>
      </c>
      <c r="AC797" s="13">
        <v>1707.43</v>
      </c>
      <c r="AD797" s="13">
        <f t="shared" si="36"/>
        <v>42533.23</v>
      </c>
      <c r="AE797" s="13">
        <f t="shared" si="37"/>
        <v>17095.57</v>
      </c>
      <c r="AF797" s="14">
        <f t="shared" si="38"/>
        <v>0.28669988327787915</v>
      </c>
    </row>
    <row r="798" spans="1:32" ht="38.25" hidden="1">
      <c r="A798" s="32" t="s">
        <v>2143</v>
      </c>
      <c r="B798" s="52" t="s">
        <v>2144</v>
      </c>
      <c r="C798" s="32" t="s">
        <v>79</v>
      </c>
      <c r="D798" s="33" t="s">
        <v>54</v>
      </c>
      <c r="E798" s="33" t="s">
        <v>15</v>
      </c>
      <c r="F798" s="33"/>
      <c r="G798" s="33"/>
      <c r="H798" s="17" t="s">
        <v>2145</v>
      </c>
      <c r="I798" s="17" t="s">
        <v>2146</v>
      </c>
      <c r="J798" s="88"/>
      <c r="K798" s="88"/>
      <c r="L798" s="88"/>
      <c r="M798" s="88"/>
      <c r="N798" s="17"/>
      <c r="O798" s="13">
        <v>7505</v>
      </c>
      <c r="P798" s="9"/>
      <c r="Q798" s="10">
        <v>43776</v>
      </c>
      <c r="R798" s="45"/>
      <c r="S798" s="45"/>
      <c r="T798" s="45"/>
      <c r="U798" s="11">
        <v>2019</v>
      </c>
      <c r="V798" s="12">
        <v>12</v>
      </c>
      <c r="W798" s="12">
        <v>19</v>
      </c>
      <c r="X798" s="11" t="s">
        <v>8</v>
      </c>
      <c r="Y798" s="9" t="s">
        <v>54</v>
      </c>
      <c r="Z798" s="11" t="s">
        <v>9</v>
      </c>
      <c r="AA798" s="13">
        <v>3544.26</v>
      </c>
      <c r="AB798" s="13">
        <v>0</v>
      </c>
      <c r="AC798" s="13">
        <v>93</v>
      </c>
      <c r="AD798" s="13">
        <f t="shared" si="36"/>
        <v>3637.26</v>
      </c>
      <c r="AE798" s="13">
        <f t="shared" si="37"/>
        <v>3867.74</v>
      </c>
      <c r="AF798" s="14">
        <f t="shared" si="38"/>
        <v>0.51535509660226508</v>
      </c>
    </row>
    <row r="799" spans="1:32" ht="38.25" hidden="1">
      <c r="A799" s="32" t="s">
        <v>2147</v>
      </c>
      <c r="B799" s="52" t="s">
        <v>2148</v>
      </c>
      <c r="C799" s="32" t="s">
        <v>79</v>
      </c>
      <c r="D799" s="33" t="s">
        <v>14</v>
      </c>
      <c r="E799" s="33" t="s">
        <v>13</v>
      </c>
      <c r="F799" s="33"/>
      <c r="G799" s="33"/>
      <c r="H799" s="17" t="s">
        <v>2149</v>
      </c>
      <c r="I799" s="17" t="s">
        <v>2150</v>
      </c>
      <c r="J799" s="88"/>
      <c r="K799" s="88"/>
      <c r="L799" s="88"/>
      <c r="M799" s="88"/>
      <c r="N799" s="17" t="s">
        <v>2151</v>
      </c>
      <c r="O799" s="13">
        <v>50767.15</v>
      </c>
      <c r="P799" s="9"/>
      <c r="Q799" s="10">
        <v>43776</v>
      </c>
      <c r="R799" s="45"/>
      <c r="S799" s="45"/>
      <c r="T799" s="45"/>
      <c r="U799" s="11">
        <v>2020</v>
      </c>
      <c r="V799" s="12">
        <v>4</v>
      </c>
      <c r="W799" s="12">
        <v>34</v>
      </c>
      <c r="X799" s="11" t="s">
        <v>8</v>
      </c>
      <c r="Y799" s="9" t="s">
        <v>126</v>
      </c>
      <c r="Z799" s="11" t="s">
        <v>9</v>
      </c>
      <c r="AA799" s="13">
        <v>14898.5</v>
      </c>
      <c r="AB799" s="13">
        <v>23130.11</v>
      </c>
      <c r="AC799" s="13">
        <v>230</v>
      </c>
      <c r="AD799" s="13">
        <f t="shared" si="36"/>
        <v>38258.61</v>
      </c>
      <c r="AE799" s="13">
        <f t="shared" si="37"/>
        <v>12508.54</v>
      </c>
      <c r="AF799" s="14">
        <f t="shared" si="38"/>
        <v>0.24639043160784091</v>
      </c>
    </row>
    <row r="800" spans="1:32" ht="25.5" hidden="1">
      <c r="A800" s="32" t="s">
        <v>2152</v>
      </c>
      <c r="B800" s="52" t="s">
        <v>2153</v>
      </c>
      <c r="C800" s="32" t="s">
        <v>79</v>
      </c>
      <c r="D800" s="33" t="s">
        <v>14</v>
      </c>
      <c r="E800" s="33" t="s">
        <v>27</v>
      </c>
      <c r="F800" s="33"/>
      <c r="G800" s="33"/>
      <c r="H800" s="17" t="s">
        <v>2154</v>
      </c>
      <c r="I800" s="17" t="s">
        <v>2155</v>
      </c>
      <c r="J800" s="88"/>
      <c r="K800" s="88"/>
      <c r="L800" s="88"/>
      <c r="M800" s="88"/>
      <c r="N800" s="17"/>
      <c r="O800" s="13">
        <v>10876.2</v>
      </c>
      <c r="P800" s="9"/>
      <c r="Q800" s="10">
        <v>43776</v>
      </c>
      <c r="R800" s="45"/>
      <c r="S800" s="45"/>
      <c r="T800" s="45"/>
      <c r="U800" s="11">
        <v>2020</v>
      </c>
      <c r="V800" s="12">
        <v>1</v>
      </c>
      <c r="W800" s="12">
        <v>34</v>
      </c>
      <c r="X800" s="11" t="s">
        <v>8</v>
      </c>
      <c r="Y800" s="9" t="s">
        <v>117</v>
      </c>
      <c r="Z800" s="11" t="s">
        <v>9</v>
      </c>
      <c r="AA800" s="13">
        <v>1888.03</v>
      </c>
      <c r="AB800" s="13">
        <v>2673.15</v>
      </c>
      <c r="AC800" s="13">
        <v>0</v>
      </c>
      <c r="AD800" s="13">
        <f t="shared" si="36"/>
        <v>4561.18</v>
      </c>
      <c r="AE800" s="13">
        <f t="shared" si="37"/>
        <v>6315.02</v>
      </c>
      <c r="AF800" s="14">
        <f t="shared" si="38"/>
        <v>0.58062742501976794</v>
      </c>
    </row>
    <row r="801" spans="1:32" ht="25.5" hidden="1">
      <c r="A801" s="32" t="s">
        <v>2156</v>
      </c>
      <c r="B801" s="52" t="s">
        <v>2157</v>
      </c>
      <c r="C801" s="32" t="s">
        <v>79</v>
      </c>
      <c r="D801" s="33" t="s">
        <v>25</v>
      </c>
      <c r="E801" s="33" t="s">
        <v>13</v>
      </c>
      <c r="F801" s="33"/>
      <c r="G801" s="33"/>
      <c r="H801" s="17" t="s">
        <v>2158</v>
      </c>
      <c r="I801" s="17" t="s">
        <v>2159</v>
      </c>
      <c r="J801" s="88"/>
      <c r="K801" s="88"/>
      <c r="L801" s="88"/>
      <c r="M801" s="88"/>
      <c r="N801" s="17"/>
      <c r="O801" s="13">
        <v>38376.800000000003</v>
      </c>
      <c r="P801" s="9"/>
      <c r="Q801" s="10">
        <v>43776</v>
      </c>
      <c r="R801" s="45"/>
      <c r="S801" s="45"/>
      <c r="T801" s="45"/>
      <c r="U801" s="11">
        <v>2020</v>
      </c>
      <c r="V801" s="12">
        <v>6</v>
      </c>
      <c r="W801" s="12">
        <v>69</v>
      </c>
      <c r="X801" s="11" t="s">
        <v>8</v>
      </c>
      <c r="Y801" s="9" t="s">
        <v>2160</v>
      </c>
      <c r="Z801" s="11" t="s">
        <v>9</v>
      </c>
      <c r="AA801" s="13">
        <v>14372.45</v>
      </c>
      <c r="AB801" s="13">
        <v>15394.17</v>
      </c>
      <c r="AC801" s="13">
        <v>520</v>
      </c>
      <c r="AD801" s="13">
        <f t="shared" si="36"/>
        <v>30286.620000000003</v>
      </c>
      <c r="AE801" s="13">
        <f t="shared" si="37"/>
        <v>8090.18</v>
      </c>
      <c r="AF801" s="14">
        <f t="shared" si="38"/>
        <v>0.21080913468553916</v>
      </c>
    </row>
    <row r="802" spans="1:32" ht="25.5" hidden="1">
      <c r="A802" s="5" t="s">
        <v>2161</v>
      </c>
      <c r="B802" s="4" t="s">
        <v>2162</v>
      </c>
      <c r="C802" s="5" t="s">
        <v>79</v>
      </c>
      <c r="D802" s="57" t="s">
        <v>14</v>
      </c>
      <c r="E802" s="5" t="s">
        <v>47</v>
      </c>
      <c r="F802" s="101"/>
      <c r="G802" s="101"/>
      <c r="H802" s="24" t="s">
        <v>44</v>
      </c>
      <c r="I802" s="47" t="s">
        <v>828</v>
      </c>
      <c r="J802" s="89"/>
      <c r="K802" s="89"/>
      <c r="L802" s="89"/>
      <c r="M802" s="89"/>
      <c r="N802" s="17"/>
      <c r="O802" s="8">
        <v>1390</v>
      </c>
      <c r="P802" s="9"/>
      <c r="Q802" s="10">
        <v>43769</v>
      </c>
      <c r="R802" s="45"/>
      <c r="S802" s="45"/>
      <c r="T802" s="45"/>
      <c r="U802" s="11">
        <v>2019</v>
      </c>
      <c r="V802" s="12">
        <v>10</v>
      </c>
      <c r="W802" s="12">
        <v>30</v>
      </c>
      <c r="X802" s="11" t="s">
        <v>8</v>
      </c>
      <c r="Y802" s="9" t="s">
        <v>94</v>
      </c>
      <c r="Z802" s="11" t="s">
        <v>9</v>
      </c>
      <c r="AA802" s="13">
        <v>570</v>
      </c>
      <c r="AB802" s="13">
        <v>75</v>
      </c>
      <c r="AC802" s="13">
        <v>0</v>
      </c>
      <c r="AD802" s="13">
        <f t="shared" si="36"/>
        <v>645</v>
      </c>
      <c r="AE802" s="13">
        <f t="shared" si="37"/>
        <v>745</v>
      </c>
      <c r="AF802" s="14">
        <f t="shared" si="38"/>
        <v>0.53597122302158273</v>
      </c>
    </row>
    <row r="803" spans="1:32" ht="38.25" hidden="1">
      <c r="A803" s="32" t="s">
        <v>2163</v>
      </c>
      <c r="B803" s="52" t="s">
        <v>2164</v>
      </c>
      <c r="C803" s="32" t="s">
        <v>79</v>
      </c>
      <c r="D803" s="33" t="s">
        <v>54</v>
      </c>
      <c r="E803" s="33" t="s">
        <v>31</v>
      </c>
      <c r="F803" s="33"/>
      <c r="G803" s="33"/>
      <c r="H803" s="17" t="s">
        <v>2165</v>
      </c>
      <c r="I803" s="17" t="s">
        <v>2166</v>
      </c>
      <c r="J803" s="88"/>
      <c r="K803" s="88"/>
      <c r="L803" s="88"/>
      <c r="M803" s="88"/>
      <c r="N803" s="17"/>
      <c r="O803" s="13">
        <v>20156.599999999999</v>
      </c>
      <c r="P803" s="9"/>
      <c r="Q803" s="10">
        <v>43769</v>
      </c>
      <c r="R803" s="45"/>
      <c r="S803" s="45"/>
      <c r="T803" s="45"/>
      <c r="U803" s="11">
        <v>2020</v>
      </c>
      <c r="V803" s="12">
        <v>1</v>
      </c>
      <c r="W803" s="12">
        <v>43</v>
      </c>
      <c r="X803" s="11" t="s">
        <v>8</v>
      </c>
      <c r="Y803" s="9" t="s">
        <v>2167</v>
      </c>
      <c r="Z803" s="11" t="s">
        <v>9</v>
      </c>
      <c r="AA803" s="13">
        <v>2500</v>
      </c>
      <c r="AB803" s="13">
        <v>8615.9599999999991</v>
      </c>
      <c r="AC803" s="13">
        <v>1274.6500000000001</v>
      </c>
      <c r="AD803" s="13">
        <f t="shared" si="36"/>
        <v>12390.609999999999</v>
      </c>
      <c r="AE803" s="13">
        <f t="shared" si="37"/>
        <v>7765.99</v>
      </c>
      <c r="AF803" s="14">
        <f t="shared" si="38"/>
        <v>0.38528273617574393</v>
      </c>
    </row>
    <row r="804" spans="1:32" ht="25.5" hidden="1">
      <c r="A804" s="69" t="s">
        <v>2168</v>
      </c>
      <c r="B804" s="52" t="s">
        <v>2169</v>
      </c>
      <c r="C804" s="32" t="s">
        <v>79</v>
      </c>
      <c r="D804" s="33" t="s">
        <v>14</v>
      </c>
      <c r="E804" s="33" t="s">
        <v>27</v>
      </c>
      <c r="F804" s="33"/>
      <c r="G804" s="33"/>
      <c r="H804" s="17" t="s">
        <v>2170</v>
      </c>
      <c r="I804" s="37" t="s">
        <v>2171</v>
      </c>
      <c r="J804" s="89"/>
      <c r="K804" s="89"/>
      <c r="L804" s="89"/>
      <c r="M804" s="89"/>
      <c r="N804" s="17"/>
      <c r="O804" s="8">
        <v>525</v>
      </c>
      <c r="P804" s="9"/>
      <c r="Q804" s="10">
        <v>43768</v>
      </c>
      <c r="R804" s="45"/>
      <c r="S804" s="45"/>
      <c r="T804" s="45"/>
      <c r="U804" s="11">
        <v>2019</v>
      </c>
      <c r="V804" s="12">
        <v>10</v>
      </c>
      <c r="W804" s="12">
        <v>34</v>
      </c>
      <c r="X804" s="11" t="s">
        <v>8</v>
      </c>
      <c r="Y804" s="9"/>
      <c r="Z804" s="11" t="s">
        <v>9</v>
      </c>
      <c r="AA804" s="13">
        <v>0</v>
      </c>
      <c r="AB804" s="13">
        <v>260</v>
      </c>
      <c r="AC804" s="13">
        <v>0</v>
      </c>
      <c r="AD804" s="13">
        <f t="shared" si="36"/>
        <v>260</v>
      </c>
      <c r="AE804" s="13">
        <f t="shared" si="37"/>
        <v>265</v>
      </c>
      <c r="AF804" s="14">
        <f t="shared" si="38"/>
        <v>0.50476190476190474</v>
      </c>
    </row>
    <row r="805" spans="1:32" ht="38.25" hidden="1">
      <c r="A805" s="32" t="s">
        <v>2172</v>
      </c>
      <c r="B805" s="52" t="s">
        <v>2173</v>
      </c>
      <c r="C805" s="32" t="s">
        <v>79</v>
      </c>
      <c r="D805" s="5" t="s">
        <v>6</v>
      </c>
      <c r="E805" s="5" t="s">
        <v>17</v>
      </c>
      <c r="F805" s="101"/>
      <c r="G805" s="101"/>
      <c r="H805" s="15" t="s">
        <v>2174</v>
      </c>
      <c r="I805" s="16" t="s">
        <v>2175</v>
      </c>
      <c r="J805" s="89"/>
      <c r="K805" s="89"/>
      <c r="L805" s="89"/>
      <c r="M805" s="89"/>
      <c r="N805" s="15"/>
      <c r="O805" s="34">
        <v>5700</v>
      </c>
      <c r="P805" s="9"/>
      <c r="Q805" s="10">
        <v>43789</v>
      </c>
      <c r="R805" s="45"/>
      <c r="S805" s="45"/>
      <c r="T805" s="45"/>
      <c r="U805" s="11">
        <v>2019</v>
      </c>
      <c r="V805" s="12">
        <v>12</v>
      </c>
      <c r="W805" s="12">
        <v>34</v>
      </c>
      <c r="X805" s="11" t="s">
        <v>8</v>
      </c>
      <c r="Y805" s="9" t="s">
        <v>1489</v>
      </c>
      <c r="Z805" s="11" t="s">
        <v>9</v>
      </c>
      <c r="AA805" s="13">
        <v>2120</v>
      </c>
      <c r="AB805" s="13">
        <v>2097.85</v>
      </c>
      <c r="AC805" s="13">
        <v>0</v>
      </c>
      <c r="AD805" s="13">
        <f t="shared" si="36"/>
        <v>4217.8500000000004</v>
      </c>
      <c r="AE805" s="13">
        <f t="shared" si="37"/>
        <v>1482.1499999999996</v>
      </c>
      <c r="AF805" s="14">
        <f t="shared" si="38"/>
        <v>0.26002631578947361</v>
      </c>
    </row>
    <row r="806" spans="1:32" ht="25.5" hidden="1">
      <c r="A806" s="32" t="s">
        <v>2176</v>
      </c>
      <c r="B806" s="52" t="s">
        <v>2177</v>
      </c>
      <c r="C806" s="32" t="s">
        <v>79</v>
      </c>
      <c r="D806" s="33" t="s">
        <v>14</v>
      </c>
      <c r="E806" s="33" t="s">
        <v>48</v>
      </c>
      <c r="F806" s="33"/>
      <c r="G806" s="33"/>
      <c r="H806" s="17" t="s">
        <v>2111</v>
      </c>
      <c r="I806" s="17" t="s">
        <v>389</v>
      </c>
      <c r="J806" s="88"/>
      <c r="K806" s="88"/>
      <c r="L806" s="88"/>
      <c r="M806" s="88"/>
      <c r="N806" s="17"/>
      <c r="O806" s="13">
        <v>2000</v>
      </c>
      <c r="P806" s="9"/>
      <c r="Q806" s="10">
        <v>43767</v>
      </c>
      <c r="R806" s="45"/>
      <c r="S806" s="45"/>
      <c r="T806" s="45"/>
      <c r="U806" s="11">
        <v>2020</v>
      </c>
      <c r="V806" s="12">
        <v>1</v>
      </c>
      <c r="W806" s="12">
        <v>34</v>
      </c>
      <c r="X806" s="11" t="s">
        <v>8</v>
      </c>
      <c r="Y806" s="9" t="s">
        <v>117</v>
      </c>
      <c r="Z806" s="11" t="s">
        <v>9</v>
      </c>
      <c r="AA806" s="13">
        <v>265</v>
      </c>
      <c r="AB806" s="13">
        <v>650</v>
      </c>
      <c r="AC806" s="13">
        <v>0</v>
      </c>
      <c r="AD806" s="13">
        <f t="shared" si="36"/>
        <v>915</v>
      </c>
      <c r="AE806" s="13">
        <f t="shared" si="37"/>
        <v>1085</v>
      </c>
      <c r="AF806" s="14">
        <f t="shared" si="38"/>
        <v>0.54249999999999998</v>
      </c>
    </row>
    <row r="807" spans="1:32" ht="25.5" hidden="1">
      <c r="A807" s="50" t="s">
        <v>2178</v>
      </c>
      <c r="B807" s="52" t="s">
        <v>2179</v>
      </c>
      <c r="C807" s="32" t="s">
        <v>79</v>
      </c>
      <c r="D807" s="33" t="s">
        <v>12</v>
      </c>
      <c r="E807" s="33" t="s">
        <v>11</v>
      </c>
      <c r="F807" s="33"/>
      <c r="G807" s="33"/>
      <c r="H807" s="17" t="s">
        <v>2180</v>
      </c>
      <c r="I807" s="37" t="s">
        <v>2181</v>
      </c>
      <c r="J807" s="89"/>
      <c r="K807" s="89"/>
      <c r="L807" s="89"/>
      <c r="M807" s="89"/>
      <c r="N807" s="17"/>
      <c r="O807" s="8">
        <v>14000</v>
      </c>
      <c r="P807" s="9"/>
      <c r="Q807" s="10">
        <v>43767</v>
      </c>
      <c r="R807" s="45"/>
      <c r="S807" s="45"/>
      <c r="T807" s="45"/>
      <c r="U807" s="11">
        <v>2020</v>
      </c>
      <c r="V807" s="12">
        <v>5</v>
      </c>
      <c r="W807" s="12">
        <v>6</v>
      </c>
      <c r="X807" s="11" t="s">
        <v>8</v>
      </c>
      <c r="Y807" s="9" t="s">
        <v>176</v>
      </c>
      <c r="Z807" s="11" t="s">
        <v>9</v>
      </c>
      <c r="AA807" s="13">
        <v>3154</v>
      </c>
      <c r="AB807" s="13">
        <v>3933.98</v>
      </c>
      <c r="AC807" s="13">
        <v>400</v>
      </c>
      <c r="AD807" s="13">
        <f t="shared" si="36"/>
        <v>7487.98</v>
      </c>
      <c r="AE807" s="13">
        <f t="shared" si="37"/>
        <v>6512.02</v>
      </c>
      <c r="AF807" s="14">
        <f t="shared" si="38"/>
        <v>0.46514428571428573</v>
      </c>
    </row>
    <row r="808" spans="1:32" ht="12.75">
      <c r="A808" s="31"/>
      <c r="B808" s="32"/>
      <c r="C808" s="32" t="s">
        <v>5</v>
      </c>
      <c r="D808" s="33" t="s">
        <v>30</v>
      </c>
      <c r="E808" s="126" t="s">
        <v>15</v>
      </c>
      <c r="F808" s="33"/>
      <c r="G808" s="33"/>
      <c r="H808" s="17"/>
      <c r="I808" s="17"/>
      <c r="J808" s="88"/>
      <c r="K808" s="88"/>
      <c r="L808" s="88"/>
      <c r="M808" s="119" t="s">
        <v>12544</v>
      </c>
      <c r="N808" s="103"/>
      <c r="O808" s="8"/>
      <c r="P808" s="9"/>
      <c r="Q808" s="10"/>
      <c r="R808" s="45"/>
      <c r="S808" s="123"/>
      <c r="T808" s="45"/>
      <c r="U808" s="11"/>
      <c r="V808" s="12"/>
      <c r="W808" s="12"/>
      <c r="X808" s="11"/>
      <c r="Y808" s="9"/>
      <c r="Z808" s="11"/>
      <c r="AA808" s="13"/>
      <c r="AB808" s="13"/>
      <c r="AC808" s="13"/>
      <c r="AD808" s="13"/>
      <c r="AE808" s="13"/>
      <c r="AF808" s="14"/>
    </row>
    <row r="809" spans="1:32" ht="25.5" hidden="1">
      <c r="A809" s="32" t="s">
        <v>2182</v>
      </c>
      <c r="B809" s="52" t="s">
        <v>2183</v>
      </c>
      <c r="C809" s="32" t="s">
        <v>79</v>
      </c>
      <c r="D809" s="33" t="s">
        <v>14</v>
      </c>
      <c r="E809" s="33" t="s">
        <v>31</v>
      </c>
      <c r="F809" s="33"/>
      <c r="G809" s="33"/>
      <c r="H809" s="17" t="s">
        <v>625</v>
      </c>
      <c r="I809" s="17" t="s">
        <v>2184</v>
      </c>
      <c r="J809" s="88"/>
      <c r="K809" s="88"/>
      <c r="L809" s="88"/>
      <c r="M809" s="88"/>
      <c r="N809" s="17"/>
      <c r="O809" s="13">
        <v>22846.9</v>
      </c>
      <c r="P809" s="9"/>
      <c r="Q809" s="10">
        <v>43766</v>
      </c>
      <c r="R809" s="45"/>
      <c r="S809" s="45"/>
      <c r="T809" s="45"/>
      <c r="U809" s="11">
        <v>2019</v>
      </c>
      <c r="V809" s="12">
        <v>11</v>
      </c>
      <c r="W809" s="12">
        <v>30</v>
      </c>
      <c r="X809" s="11" t="s">
        <v>8</v>
      </c>
      <c r="Y809" s="9" t="s">
        <v>557</v>
      </c>
      <c r="Z809" s="11" t="s">
        <v>9</v>
      </c>
      <c r="AA809" s="13">
        <v>10931</v>
      </c>
      <c r="AB809" s="13">
        <v>9286.98</v>
      </c>
      <c r="AC809" s="13">
        <v>991.77</v>
      </c>
      <c r="AD809" s="13">
        <f t="shared" si="36"/>
        <v>21209.75</v>
      </c>
      <c r="AE809" s="13">
        <f t="shared" si="37"/>
        <v>1637.1500000000015</v>
      </c>
      <c r="AF809" s="14">
        <f t="shared" si="38"/>
        <v>7.1657423983122498E-2</v>
      </c>
    </row>
    <row r="810" spans="1:32" ht="38.25" hidden="1">
      <c r="A810" s="32" t="s">
        <v>2185</v>
      </c>
      <c r="B810" s="52" t="s">
        <v>2186</v>
      </c>
      <c r="C810" s="32" t="s">
        <v>79</v>
      </c>
      <c r="D810" s="33" t="s">
        <v>54</v>
      </c>
      <c r="E810" s="33" t="s">
        <v>48</v>
      </c>
      <c r="F810" s="33"/>
      <c r="G810" s="33"/>
      <c r="H810" s="17" t="s">
        <v>2187</v>
      </c>
      <c r="I810" s="17" t="s">
        <v>2188</v>
      </c>
      <c r="J810" s="88"/>
      <c r="K810" s="88"/>
      <c r="L810" s="88"/>
      <c r="M810" s="88"/>
      <c r="N810" s="17" t="s">
        <v>2189</v>
      </c>
      <c r="O810" s="13">
        <v>10400</v>
      </c>
      <c r="P810" s="9"/>
      <c r="Q810" s="10">
        <v>43763</v>
      </c>
      <c r="R810" s="45"/>
      <c r="S810" s="45"/>
      <c r="T810" s="45"/>
      <c r="U810" s="11">
        <v>2019</v>
      </c>
      <c r="V810" s="12">
        <v>11</v>
      </c>
      <c r="W810" s="12">
        <v>63</v>
      </c>
      <c r="X810" s="11" t="s">
        <v>8</v>
      </c>
      <c r="Y810" s="9" t="s">
        <v>117</v>
      </c>
      <c r="Z810" s="11" t="s">
        <v>9</v>
      </c>
      <c r="AA810" s="13">
        <v>3635</v>
      </c>
      <c r="AB810" s="13">
        <v>2177.77</v>
      </c>
      <c r="AC810" s="13">
        <v>0</v>
      </c>
      <c r="AD810" s="13">
        <f t="shared" si="36"/>
        <v>5812.77</v>
      </c>
      <c r="AE810" s="13">
        <f t="shared" si="37"/>
        <v>4587.2299999999996</v>
      </c>
      <c r="AF810" s="14">
        <f t="shared" si="38"/>
        <v>0.44107980769230765</v>
      </c>
    </row>
    <row r="811" spans="1:32" ht="25.5" hidden="1">
      <c r="A811" s="5" t="s">
        <v>2190</v>
      </c>
      <c r="B811" s="4" t="s">
        <v>2191</v>
      </c>
      <c r="C811" s="5" t="s">
        <v>79</v>
      </c>
      <c r="D811" s="5" t="s">
        <v>14</v>
      </c>
      <c r="E811" s="5" t="s">
        <v>27</v>
      </c>
      <c r="F811" s="101"/>
      <c r="G811" s="101"/>
      <c r="H811" s="15" t="s">
        <v>2192</v>
      </c>
      <c r="I811" s="16" t="s">
        <v>2193</v>
      </c>
      <c r="J811" s="89"/>
      <c r="K811" s="89"/>
      <c r="L811" s="89"/>
      <c r="M811" s="89"/>
      <c r="N811" s="15"/>
      <c r="O811" s="8">
        <v>3120</v>
      </c>
      <c r="P811" s="9"/>
      <c r="Q811" s="10">
        <v>43763</v>
      </c>
      <c r="R811" s="45"/>
      <c r="S811" s="45"/>
      <c r="T811" s="45"/>
      <c r="U811" s="11">
        <v>2020</v>
      </c>
      <c r="V811" s="12">
        <v>1</v>
      </c>
      <c r="W811" s="12">
        <v>34</v>
      </c>
      <c r="X811" s="11" t="s">
        <v>8</v>
      </c>
      <c r="Y811" s="9" t="s">
        <v>117</v>
      </c>
      <c r="Z811" s="11" t="s">
        <v>9</v>
      </c>
      <c r="AA811" s="13">
        <v>1060</v>
      </c>
      <c r="AB811" s="13">
        <v>439.38</v>
      </c>
      <c r="AC811" s="13">
        <v>0</v>
      </c>
      <c r="AD811" s="13">
        <f t="shared" si="36"/>
        <v>1499.38</v>
      </c>
      <c r="AE811" s="13">
        <f t="shared" si="37"/>
        <v>1620.62</v>
      </c>
      <c r="AF811" s="14">
        <f t="shared" si="38"/>
        <v>0.51942948717948711</v>
      </c>
    </row>
    <row r="812" spans="1:32" ht="25.5" hidden="1">
      <c r="A812" s="5" t="s">
        <v>2194</v>
      </c>
      <c r="B812" s="4" t="s">
        <v>2195</v>
      </c>
      <c r="C812" s="5" t="s">
        <v>79</v>
      </c>
      <c r="D812" s="5" t="s">
        <v>36</v>
      </c>
      <c r="E812" s="5" t="s">
        <v>13</v>
      </c>
      <c r="F812" s="101"/>
      <c r="G812" s="101"/>
      <c r="H812" s="15" t="s">
        <v>2196</v>
      </c>
      <c r="I812" s="16" t="s">
        <v>2197</v>
      </c>
      <c r="J812" s="89"/>
      <c r="K812" s="89"/>
      <c r="L812" s="89"/>
      <c r="M812" s="89"/>
      <c r="N812" s="15"/>
      <c r="O812" s="8">
        <v>25321.360000000001</v>
      </c>
      <c r="P812" s="9"/>
      <c r="Q812" s="10">
        <v>43762</v>
      </c>
      <c r="R812" s="45"/>
      <c r="S812" s="45"/>
      <c r="T812" s="45"/>
      <c r="U812" s="11">
        <v>2020</v>
      </c>
      <c r="V812" s="12">
        <v>7</v>
      </c>
      <c r="W812" s="12">
        <v>31</v>
      </c>
      <c r="X812" s="11" t="s">
        <v>8</v>
      </c>
      <c r="Y812" s="9" t="s">
        <v>126</v>
      </c>
      <c r="Z812" s="11" t="s">
        <v>9</v>
      </c>
      <c r="AA812" s="13">
        <v>9111</v>
      </c>
      <c r="AB812" s="13">
        <v>12147.97</v>
      </c>
      <c r="AC812" s="13">
        <v>533.79999999999995</v>
      </c>
      <c r="AD812" s="13">
        <f t="shared" si="36"/>
        <v>21792.77</v>
      </c>
      <c r="AE812" s="13">
        <f t="shared" si="37"/>
        <v>3528.59</v>
      </c>
      <c r="AF812" s="14">
        <f t="shared" si="38"/>
        <v>0.13935230967057061</v>
      </c>
    </row>
    <row r="813" spans="1:32" ht="25.5" hidden="1">
      <c r="A813" s="5" t="s">
        <v>2198</v>
      </c>
      <c r="B813" s="4" t="s">
        <v>2199</v>
      </c>
      <c r="C813" s="5" t="s">
        <v>79</v>
      </c>
      <c r="D813" s="57" t="s">
        <v>54</v>
      </c>
      <c r="E813" s="57" t="s">
        <v>31</v>
      </c>
      <c r="F813" s="101"/>
      <c r="G813" s="101"/>
      <c r="H813" s="24" t="s">
        <v>365</v>
      </c>
      <c r="I813" s="47" t="s">
        <v>2200</v>
      </c>
      <c r="J813" s="89"/>
      <c r="K813" s="89"/>
      <c r="L813" s="89"/>
      <c r="M813" s="89"/>
      <c r="N813" s="15" t="s">
        <v>2201</v>
      </c>
      <c r="O813" s="8">
        <v>1985</v>
      </c>
      <c r="P813" s="9"/>
      <c r="Q813" s="10">
        <v>43761</v>
      </c>
      <c r="R813" s="45"/>
      <c r="S813" s="45"/>
      <c r="T813" s="45"/>
      <c r="U813" s="11">
        <v>2020</v>
      </c>
      <c r="V813" s="12">
        <v>2</v>
      </c>
      <c r="W813" s="12">
        <v>42</v>
      </c>
      <c r="X813" s="11" t="s">
        <v>8</v>
      </c>
      <c r="Y813" s="9" t="s">
        <v>176</v>
      </c>
      <c r="Z813" s="11" t="s">
        <v>9</v>
      </c>
      <c r="AA813" s="13">
        <v>500</v>
      </c>
      <c r="AB813" s="13">
        <v>137.34</v>
      </c>
      <c r="AC813" s="13">
        <v>0</v>
      </c>
      <c r="AD813" s="13">
        <f t="shared" si="36"/>
        <v>637.34</v>
      </c>
      <c r="AE813" s="13">
        <f t="shared" si="37"/>
        <v>1347.6599999999999</v>
      </c>
      <c r="AF813" s="14">
        <f t="shared" si="38"/>
        <v>0.67892191435768257</v>
      </c>
    </row>
    <row r="814" spans="1:32" ht="25.5" hidden="1">
      <c r="A814" s="50" t="s">
        <v>2202</v>
      </c>
      <c r="B814" s="52" t="s">
        <v>2203</v>
      </c>
      <c r="C814" s="32" t="s">
        <v>79</v>
      </c>
      <c r="D814" s="33" t="s">
        <v>25</v>
      </c>
      <c r="E814" s="33" t="s">
        <v>31</v>
      </c>
      <c r="F814" s="33"/>
      <c r="G814" s="33"/>
      <c r="H814" s="17" t="s">
        <v>2204</v>
      </c>
      <c r="I814" s="37" t="s">
        <v>2205</v>
      </c>
      <c r="J814" s="89"/>
      <c r="K814" s="89"/>
      <c r="L814" s="89"/>
      <c r="M814" s="89"/>
      <c r="N814" s="17" t="s">
        <v>2206</v>
      </c>
      <c r="O814" s="8">
        <v>14791.5</v>
      </c>
      <c r="P814" s="9"/>
      <c r="Q814" s="10">
        <v>43761</v>
      </c>
      <c r="R814" s="45"/>
      <c r="S814" s="45"/>
      <c r="T814" s="45"/>
      <c r="U814" s="11">
        <v>2019</v>
      </c>
      <c r="V814" s="12">
        <v>12</v>
      </c>
      <c r="W814" s="12">
        <v>25</v>
      </c>
      <c r="X814" s="11" t="s">
        <v>8</v>
      </c>
      <c r="Y814" s="9" t="s">
        <v>257</v>
      </c>
      <c r="Z814" s="11" t="s">
        <v>9</v>
      </c>
      <c r="AA814" s="13">
        <v>3000</v>
      </c>
      <c r="AB814" s="13">
        <v>5798.73</v>
      </c>
      <c r="AC814" s="13">
        <v>887.74</v>
      </c>
      <c r="AD814" s="13">
        <f t="shared" si="36"/>
        <v>9686.4699999999993</v>
      </c>
      <c r="AE814" s="13">
        <f t="shared" si="37"/>
        <v>5105.0300000000007</v>
      </c>
      <c r="AF814" s="14">
        <f t="shared" si="38"/>
        <v>0.3451326775512964</v>
      </c>
    </row>
    <row r="815" spans="1:32" ht="25.5" hidden="1">
      <c r="A815" s="41" t="s">
        <v>2207</v>
      </c>
      <c r="B815" s="32"/>
      <c r="C815" s="32" t="s">
        <v>79</v>
      </c>
      <c r="D815" s="33" t="s">
        <v>30</v>
      </c>
      <c r="E815" s="33" t="s">
        <v>15</v>
      </c>
      <c r="F815" s="33"/>
      <c r="G815" s="33"/>
      <c r="H815" s="17" t="s">
        <v>2208</v>
      </c>
      <c r="I815" s="37" t="s">
        <v>2209</v>
      </c>
      <c r="J815" s="89"/>
      <c r="K815" s="89"/>
      <c r="L815" s="89"/>
      <c r="M815" s="89"/>
      <c r="N815" s="17" t="s">
        <v>2210</v>
      </c>
      <c r="O815" s="8">
        <v>110712.63</v>
      </c>
      <c r="P815" s="70" t="s">
        <v>2211</v>
      </c>
      <c r="Q815" s="10">
        <v>43760</v>
      </c>
      <c r="R815" s="45"/>
      <c r="S815" s="45"/>
      <c r="T815" s="45"/>
      <c r="U815" s="11">
        <v>2020</v>
      </c>
      <c r="V815" s="12">
        <v>12</v>
      </c>
      <c r="W815" s="12">
        <v>74</v>
      </c>
      <c r="X815" s="11" t="s">
        <v>8</v>
      </c>
      <c r="Y815" s="9" t="s">
        <v>82</v>
      </c>
      <c r="Z815" s="11" t="s">
        <v>9</v>
      </c>
      <c r="AA815" s="13">
        <v>19493.23</v>
      </c>
      <c r="AB815" s="13">
        <v>67166.03</v>
      </c>
      <c r="AC815" s="13">
        <v>5450.21</v>
      </c>
      <c r="AD815" s="13">
        <f t="shared" si="36"/>
        <v>92109.47</v>
      </c>
      <c r="AE815" s="13">
        <f t="shared" si="37"/>
        <v>18603.160000000003</v>
      </c>
      <c r="AF815" s="14">
        <f t="shared" si="38"/>
        <v>0.16803105481280683</v>
      </c>
    </row>
    <row r="816" spans="1:32" ht="38.25" hidden="1">
      <c r="A816" s="50" t="s">
        <v>2212</v>
      </c>
      <c r="B816" s="52" t="s">
        <v>2213</v>
      </c>
      <c r="C816" s="32" t="s">
        <v>79</v>
      </c>
      <c r="D816" s="33" t="s">
        <v>14</v>
      </c>
      <c r="E816" s="33" t="s">
        <v>48</v>
      </c>
      <c r="F816" s="33"/>
      <c r="G816" s="33"/>
      <c r="H816" s="17" t="s">
        <v>2214</v>
      </c>
      <c r="I816" s="37" t="s">
        <v>2215</v>
      </c>
      <c r="J816" s="89"/>
      <c r="K816" s="89"/>
      <c r="L816" s="89"/>
      <c r="M816" s="89"/>
      <c r="N816" s="17"/>
      <c r="O816" s="8">
        <v>7800</v>
      </c>
      <c r="P816" s="70"/>
      <c r="Q816" s="10">
        <v>43757</v>
      </c>
      <c r="R816" s="45"/>
      <c r="S816" s="45"/>
      <c r="T816" s="45"/>
      <c r="U816" s="11">
        <v>2020</v>
      </c>
      <c r="V816" s="12">
        <v>4</v>
      </c>
      <c r="W816" s="12">
        <v>66</v>
      </c>
      <c r="X816" s="11" t="s">
        <v>8</v>
      </c>
      <c r="Y816" s="9" t="s">
        <v>976</v>
      </c>
      <c r="Z816" s="11" t="s">
        <v>9</v>
      </c>
      <c r="AA816" s="13">
        <v>2360</v>
      </c>
      <c r="AB816" s="13">
        <v>344</v>
      </c>
      <c r="AC816" s="13">
        <v>180.99</v>
      </c>
      <c r="AD816" s="13">
        <f t="shared" si="36"/>
        <v>2884.99</v>
      </c>
      <c r="AE816" s="13">
        <f t="shared" si="37"/>
        <v>4915.01</v>
      </c>
      <c r="AF816" s="14">
        <f t="shared" si="38"/>
        <v>0.63012948717948725</v>
      </c>
    </row>
    <row r="817" spans="1:32" ht="38.25" hidden="1">
      <c r="A817" s="50" t="s">
        <v>2216</v>
      </c>
      <c r="B817" s="52" t="s">
        <v>2217</v>
      </c>
      <c r="C817" s="32" t="s">
        <v>79</v>
      </c>
      <c r="D817" s="33" t="s">
        <v>12</v>
      </c>
      <c r="E817" s="33" t="s">
        <v>26</v>
      </c>
      <c r="F817" s="33"/>
      <c r="G817" s="33"/>
      <c r="H817" s="17" t="s">
        <v>2218</v>
      </c>
      <c r="I817" s="37" t="s">
        <v>2219</v>
      </c>
      <c r="J817" s="89"/>
      <c r="K817" s="89"/>
      <c r="L817" s="89"/>
      <c r="M817" s="89"/>
      <c r="N817" s="17"/>
      <c r="O817" s="8">
        <v>3200</v>
      </c>
      <c r="P817" s="70"/>
      <c r="Q817" s="10">
        <v>43755</v>
      </c>
      <c r="R817" s="45"/>
      <c r="S817" s="45"/>
      <c r="T817" s="45"/>
      <c r="U817" s="11">
        <v>2019</v>
      </c>
      <c r="V817" s="12">
        <v>11</v>
      </c>
      <c r="W817" s="12">
        <v>83</v>
      </c>
      <c r="X817" s="11" t="s">
        <v>8</v>
      </c>
      <c r="Y817" s="9" t="s">
        <v>668</v>
      </c>
      <c r="Z817" s="11" t="s">
        <v>9</v>
      </c>
      <c r="AA817" s="13">
        <v>1000</v>
      </c>
      <c r="AB817" s="13">
        <v>0</v>
      </c>
      <c r="AC817" s="13">
        <v>0</v>
      </c>
      <c r="AD817" s="13">
        <f t="shared" si="36"/>
        <v>1000</v>
      </c>
      <c r="AE817" s="13">
        <f t="shared" si="37"/>
        <v>2200</v>
      </c>
      <c r="AF817" s="14">
        <f t="shared" si="38"/>
        <v>0.6875</v>
      </c>
    </row>
    <row r="818" spans="1:32" ht="38.25" hidden="1">
      <c r="A818" s="50" t="s">
        <v>2220</v>
      </c>
      <c r="B818" s="52" t="s">
        <v>2221</v>
      </c>
      <c r="C818" s="32" t="s">
        <v>79</v>
      </c>
      <c r="D818" s="33" t="s">
        <v>12</v>
      </c>
      <c r="E818" s="33" t="s">
        <v>23</v>
      </c>
      <c r="F818" s="33"/>
      <c r="G818" s="33"/>
      <c r="H818" s="17" t="s">
        <v>2222</v>
      </c>
      <c r="I818" s="37" t="s">
        <v>2223</v>
      </c>
      <c r="J818" s="89"/>
      <c r="K818" s="89"/>
      <c r="L818" s="89"/>
      <c r="M818" s="89"/>
      <c r="N818" s="17"/>
      <c r="O818" s="8">
        <v>2600</v>
      </c>
      <c r="P818" s="70"/>
      <c r="Q818" s="10">
        <v>43755</v>
      </c>
      <c r="R818" s="45"/>
      <c r="S818" s="45"/>
      <c r="T818" s="45"/>
      <c r="U818" s="11">
        <v>2020</v>
      </c>
      <c r="V818" s="12">
        <v>3</v>
      </c>
      <c r="W818" s="12">
        <v>84</v>
      </c>
      <c r="X818" s="11" t="s">
        <v>8</v>
      </c>
      <c r="Y818" s="9" t="s">
        <v>121</v>
      </c>
      <c r="Z818" s="11" t="s">
        <v>9</v>
      </c>
      <c r="AA818" s="13">
        <v>1590</v>
      </c>
      <c r="AB818" s="13">
        <v>600</v>
      </c>
      <c r="AC818" s="13">
        <v>0</v>
      </c>
      <c r="AD818" s="13">
        <f t="shared" si="36"/>
        <v>2190</v>
      </c>
      <c r="AE818" s="13">
        <f t="shared" si="37"/>
        <v>410</v>
      </c>
      <c r="AF818" s="14">
        <f t="shared" si="38"/>
        <v>0.15769230769230769</v>
      </c>
    </row>
    <row r="819" spans="1:32" ht="38.25" hidden="1">
      <c r="A819" s="50" t="s">
        <v>2224</v>
      </c>
      <c r="B819" s="52" t="s">
        <v>2225</v>
      </c>
      <c r="C819" s="32" t="s">
        <v>79</v>
      </c>
      <c r="D819" s="33" t="s">
        <v>12</v>
      </c>
      <c r="E819" s="33" t="s">
        <v>15</v>
      </c>
      <c r="F819" s="33"/>
      <c r="G819" s="33"/>
      <c r="H819" s="17" t="s">
        <v>2226</v>
      </c>
      <c r="I819" s="37" t="s">
        <v>2227</v>
      </c>
      <c r="J819" s="89"/>
      <c r="K819" s="89"/>
      <c r="L819" s="89"/>
      <c r="M819" s="89"/>
      <c r="N819" s="17"/>
      <c r="O819" s="8">
        <v>21600</v>
      </c>
      <c r="P819" s="70"/>
      <c r="Q819" s="10">
        <v>43754</v>
      </c>
      <c r="R819" s="45"/>
      <c r="S819" s="45"/>
      <c r="T819" s="45"/>
      <c r="U819" s="11">
        <v>2019</v>
      </c>
      <c r="V819" s="12">
        <v>11</v>
      </c>
      <c r="W819" s="12">
        <v>13</v>
      </c>
      <c r="X819" s="11" t="s">
        <v>8</v>
      </c>
      <c r="Y819" s="42"/>
      <c r="Z819" s="11" t="s">
        <v>9</v>
      </c>
      <c r="AA819" s="13">
        <v>0</v>
      </c>
      <c r="AB819" s="13">
        <v>14201.11</v>
      </c>
      <c r="AC819" s="13">
        <v>0</v>
      </c>
      <c r="AD819" s="13">
        <f t="shared" si="36"/>
        <v>14201.11</v>
      </c>
      <c r="AE819" s="13">
        <f t="shared" si="37"/>
        <v>7398.8899999999994</v>
      </c>
      <c r="AF819" s="14">
        <f t="shared" si="38"/>
        <v>0.34254120370370367</v>
      </c>
    </row>
    <row r="820" spans="1:32" ht="12.75" hidden="1">
      <c r="A820" s="48" t="s">
        <v>2228</v>
      </c>
      <c r="B820" s="4" t="s">
        <v>2229</v>
      </c>
      <c r="C820" s="5" t="s">
        <v>79</v>
      </c>
      <c r="D820" s="5" t="s">
        <v>10</v>
      </c>
      <c r="E820" s="5" t="s">
        <v>13</v>
      </c>
      <c r="F820" s="101"/>
      <c r="G820" s="101"/>
      <c r="H820" s="24" t="s">
        <v>2230</v>
      </c>
      <c r="I820" s="71" t="s">
        <v>2231</v>
      </c>
      <c r="J820" s="76"/>
      <c r="K820" s="76"/>
      <c r="L820" s="76"/>
      <c r="M820" s="76"/>
      <c r="N820" s="17" t="s">
        <v>2232</v>
      </c>
      <c r="O820" s="8">
        <v>6371.4</v>
      </c>
      <c r="P820" s="17"/>
      <c r="Q820" s="10">
        <v>43753</v>
      </c>
      <c r="R820" s="45"/>
      <c r="S820" s="45"/>
      <c r="T820" s="45"/>
      <c r="U820" s="11">
        <v>2019</v>
      </c>
      <c r="V820" s="12">
        <v>10</v>
      </c>
      <c r="W820" s="12">
        <v>32</v>
      </c>
      <c r="X820" s="11" t="s">
        <v>8</v>
      </c>
      <c r="Y820" s="9" t="s">
        <v>894</v>
      </c>
      <c r="Z820" s="11" t="s">
        <v>9</v>
      </c>
      <c r="AA820" s="13">
        <v>3030</v>
      </c>
      <c r="AB820" s="13">
        <v>271.33999999999997</v>
      </c>
      <c r="AC820" s="13">
        <v>0</v>
      </c>
      <c r="AD820" s="13">
        <f t="shared" si="36"/>
        <v>3301.34</v>
      </c>
      <c r="AE820" s="13">
        <f t="shared" si="37"/>
        <v>3070.0599999999995</v>
      </c>
      <c r="AF820" s="14">
        <f t="shared" si="38"/>
        <v>0.4818501428257525</v>
      </c>
    </row>
    <row r="821" spans="1:32" ht="25.5" hidden="1">
      <c r="A821" s="32" t="s">
        <v>2233</v>
      </c>
      <c r="B821" s="52" t="s">
        <v>2234</v>
      </c>
      <c r="C821" s="32" t="s">
        <v>79</v>
      </c>
      <c r="D821" s="33" t="s">
        <v>14</v>
      </c>
      <c r="E821" s="33" t="s">
        <v>20</v>
      </c>
      <c r="F821" s="33"/>
      <c r="G821" s="33"/>
      <c r="H821" s="17" t="s">
        <v>2235</v>
      </c>
      <c r="I821" s="37" t="s">
        <v>2236</v>
      </c>
      <c r="J821" s="89"/>
      <c r="K821" s="89"/>
      <c r="L821" s="89"/>
      <c r="M821" s="89"/>
      <c r="N821" s="17"/>
      <c r="O821" s="8">
        <v>50000</v>
      </c>
      <c r="P821" s="9"/>
      <c r="Q821" s="10">
        <v>43752</v>
      </c>
      <c r="R821" s="45"/>
      <c r="S821" s="45"/>
      <c r="T821" s="45"/>
      <c r="U821" s="11">
        <v>2019</v>
      </c>
      <c r="V821" s="12">
        <v>12</v>
      </c>
      <c r="W821" s="12">
        <v>30</v>
      </c>
      <c r="X821" s="11" t="s">
        <v>8</v>
      </c>
      <c r="Y821" s="9" t="s">
        <v>121</v>
      </c>
      <c r="Z821" s="11" t="s">
        <v>9</v>
      </c>
      <c r="AA821" s="13">
        <v>7155</v>
      </c>
      <c r="AB821" s="13">
        <v>27349.57</v>
      </c>
      <c r="AC821" s="13">
        <v>1542.1</v>
      </c>
      <c r="AD821" s="13">
        <f t="shared" si="36"/>
        <v>36046.67</v>
      </c>
      <c r="AE821" s="13">
        <f t="shared" si="37"/>
        <v>13953.330000000002</v>
      </c>
      <c r="AF821" s="14">
        <f t="shared" si="38"/>
        <v>0.27906660000000005</v>
      </c>
    </row>
    <row r="822" spans="1:32" ht="25.5" hidden="1">
      <c r="A822" s="6" t="s">
        <v>2237</v>
      </c>
      <c r="B822" s="52" t="s">
        <v>2234</v>
      </c>
      <c r="C822" s="32" t="s">
        <v>79</v>
      </c>
      <c r="D822" s="33" t="s">
        <v>14</v>
      </c>
      <c r="E822" s="33" t="s">
        <v>20</v>
      </c>
      <c r="F822" s="33"/>
      <c r="G822" s="33"/>
      <c r="H822" s="17" t="s">
        <v>2235</v>
      </c>
      <c r="I822" s="37" t="s">
        <v>2236</v>
      </c>
      <c r="J822" s="89"/>
      <c r="K822" s="89"/>
      <c r="L822" s="89"/>
      <c r="M822" s="89"/>
      <c r="N822" s="17"/>
      <c r="O822" s="8">
        <v>43649.9</v>
      </c>
      <c r="P822" s="9"/>
      <c r="Q822" s="10">
        <v>43752</v>
      </c>
      <c r="R822" s="45"/>
      <c r="S822" s="45"/>
      <c r="T822" s="45"/>
      <c r="U822" s="11">
        <v>2020</v>
      </c>
      <c r="V822" s="12">
        <v>3</v>
      </c>
      <c r="W822" s="12">
        <v>30</v>
      </c>
      <c r="X822" s="11" t="s">
        <v>8</v>
      </c>
      <c r="Y822" s="9" t="s">
        <v>899</v>
      </c>
      <c r="Z822" s="11" t="s">
        <v>9</v>
      </c>
      <c r="AA822" s="13">
        <v>14133.18</v>
      </c>
      <c r="AB822" s="13">
        <v>15366.42</v>
      </c>
      <c r="AC822" s="13">
        <v>230</v>
      </c>
      <c r="AD822" s="13">
        <f t="shared" si="36"/>
        <v>29729.599999999999</v>
      </c>
      <c r="AE822" s="13">
        <f t="shared" si="37"/>
        <v>13920.300000000003</v>
      </c>
      <c r="AF822" s="14">
        <f t="shared" si="38"/>
        <v>0.31890794709724424</v>
      </c>
    </row>
    <row r="823" spans="1:32" ht="25.5" hidden="1">
      <c r="A823" s="32" t="s">
        <v>2238</v>
      </c>
      <c r="B823" s="52" t="s">
        <v>2239</v>
      </c>
      <c r="C823" s="32" t="s">
        <v>79</v>
      </c>
      <c r="D823" s="33" t="s">
        <v>6</v>
      </c>
      <c r="E823" s="33" t="s">
        <v>41</v>
      </c>
      <c r="F823" s="33"/>
      <c r="G823" s="33"/>
      <c r="H823" s="17" t="s">
        <v>2240</v>
      </c>
      <c r="I823" s="37" t="s">
        <v>2241</v>
      </c>
      <c r="J823" s="89"/>
      <c r="K823" s="89"/>
      <c r="L823" s="89"/>
      <c r="M823" s="89"/>
      <c r="N823" s="17" t="s">
        <v>2242</v>
      </c>
      <c r="O823" s="8">
        <v>5150</v>
      </c>
      <c r="P823" s="9"/>
      <c r="Q823" s="10">
        <v>43752</v>
      </c>
      <c r="R823" s="45"/>
      <c r="S823" s="45"/>
      <c r="T823" s="45"/>
      <c r="U823" s="11">
        <v>2019</v>
      </c>
      <c r="V823" s="12">
        <v>11</v>
      </c>
      <c r="W823" s="12">
        <v>83</v>
      </c>
      <c r="X823" s="11" t="s">
        <v>8</v>
      </c>
      <c r="Y823" s="9" t="s">
        <v>135</v>
      </c>
      <c r="Z823" s="11" t="s">
        <v>9</v>
      </c>
      <c r="AA823" s="13">
        <v>1800</v>
      </c>
      <c r="AB823" s="13">
        <v>0</v>
      </c>
      <c r="AC823" s="13">
        <v>170.64</v>
      </c>
      <c r="AD823" s="13">
        <f t="shared" si="36"/>
        <v>1970.6399999999999</v>
      </c>
      <c r="AE823" s="13">
        <f t="shared" si="37"/>
        <v>3179.36</v>
      </c>
      <c r="AF823" s="14">
        <f t="shared" si="38"/>
        <v>0.61735145631067967</v>
      </c>
    </row>
    <row r="824" spans="1:32" ht="38.25" hidden="1">
      <c r="A824" s="48" t="s">
        <v>2243</v>
      </c>
      <c r="B824" s="4" t="s">
        <v>2244</v>
      </c>
      <c r="C824" s="5" t="s">
        <v>79</v>
      </c>
      <c r="D824" s="5" t="s">
        <v>40</v>
      </c>
      <c r="E824" s="33" t="s">
        <v>41</v>
      </c>
      <c r="F824" s="33"/>
      <c r="G824" s="33"/>
      <c r="H824" s="15" t="s">
        <v>2245</v>
      </c>
      <c r="I824" s="16" t="s">
        <v>2246</v>
      </c>
      <c r="J824" s="89"/>
      <c r="K824" s="89"/>
      <c r="L824" s="89"/>
      <c r="M824" s="89"/>
      <c r="N824" s="17" t="s">
        <v>2247</v>
      </c>
      <c r="O824" s="72">
        <v>16302</v>
      </c>
      <c r="P824" s="17"/>
      <c r="Q824" s="10">
        <v>43752</v>
      </c>
      <c r="R824" s="45"/>
      <c r="S824" s="45"/>
      <c r="T824" s="45"/>
      <c r="U824" s="11">
        <v>2019</v>
      </c>
      <c r="V824" s="12">
        <v>12</v>
      </c>
      <c r="W824" s="12">
        <v>71</v>
      </c>
      <c r="X824" s="11" t="s">
        <v>8</v>
      </c>
      <c r="Y824" s="9" t="s">
        <v>2248</v>
      </c>
      <c r="Z824" s="11" t="s">
        <v>9</v>
      </c>
      <c r="AA824" s="13">
        <v>3975</v>
      </c>
      <c r="AB824" s="13">
        <v>4147.2</v>
      </c>
      <c r="AC824" s="13">
        <v>0</v>
      </c>
      <c r="AD824" s="13">
        <f t="shared" ref="AD824:AD887" si="39">AA824+AB824+AC824</f>
        <v>8122.2</v>
      </c>
      <c r="AE824" s="13">
        <f t="shared" si="37"/>
        <v>8179.8</v>
      </c>
      <c r="AF824" s="14">
        <f t="shared" si="38"/>
        <v>0.50176665439823331</v>
      </c>
    </row>
    <row r="825" spans="1:32" ht="25.5" hidden="1">
      <c r="A825" s="48" t="s">
        <v>2249</v>
      </c>
      <c r="B825" s="4" t="s">
        <v>2250</v>
      </c>
      <c r="C825" s="5" t="s">
        <v>79</v>
      </c>
      <c r="D825" s="5" t="s">
        <v>40</v>
      </c>
      <c r="E825" s="33" t="s">
        <v>41</v>
      </c>
      <c r="F825" s="33"/>
      <c r="G825" s="33"/>
      <c r="H825" s="24" t="s">
        <v>1982</v>
      </c>
      <c r="I825" s="47" t="s">
        <v>1708</v>
      </c>
      <c r="J825" s="89"/>
      <c r="K825" s="89"/>
      <c r="L825" s="89"/>
      <c r="M825" s="89"/>
      <c r="N825" s="17" t="s">
        <v>2251</v>
      </c>
      <c r="O825" s="72">
        <v>5750</v>
      </c>
      <c r="P825" s="17"/>
      <c r="Q825" s="10">
        <v>43752</v>
      </c>
      <c r="R825" s="45"/>
      <c r="S825" s="45"/>
      <c r="T825" s="45"/>
      <c r="U825" s="11">
        <v>2020</v>
      </c>
      <c r="V825" s="12">
        <v>1</v>
      </c>
      <c r="W825" s="12">
        <v>34</v>
      </c>
      <c r="X825" s="11" t="s">
        <v>8</v>
      </c>
      <c r="Y825" s="9" t="s">
        <v>1458</v>
      </c>
      <c r="Z825" s="11" t="s">
        <v>9</v>
      </c>
      <c r="AA825" s="13">
        <v>2650</v>
      </c>
      <c r="AB825" s="13">
        <v>340.92</v>
      </c>
      <c r="AC825" s="13">
        <v>0</v>
      </c>
      <c r="AD825" s="13">
        <f t="shared" si="39"/>
        <v>2990.92</v>
      </c>
      <c r="AE825" s="13">
        <f t="shared" si="37"/>
        <v>2759.08</v>
      </c>
      <c r="AF825" s="14">
        <f t="shared" si="38"/>
        <v>0.47983999999999999</v>
      </c>
    </row>
    <row r="826" spans="1:32" ht="25.5" hidden="1">
      <c r="A826" s="32" t="s">
        <v>2252</v>
      </c>
      <c r="B826" s="52" t="s">
        <v>2253</v>
      </c>
      <c r="C826" s="32" t="s">
        <v>79</v>
      </c>
      <c r="D826" s="33" t="s">
        <v>14</v>
      </c>
      <c r="E826" s="33" t="s">
        <v>20</v>
      </c>
      <c r="F826" s="33"/>
      <c r="G826" s="33"/>
      <c r="H826" s="17" t="s">
        <v>2254</v>
      </c>
      <c r="I826" s="37" t="s">
        <v>2255</v>
      </c>
      <c r="J826" s="89"/>
      <c r="K826" s="89"/>
      <c r="L826" s="89"/>
      <c r="M826" s="89"/>
      <c r="N826" s="17" t="s">
        <v>65</v>
      </c>
      <c r="O826" s="8">
        <v>44350</v>
      </c>
      <c r="P826" s="9" t="s">
        <v>2256</v>
      </c>
      <c r="Q826" s="10">
        <v>43752</v>
      </c>
      <c r="R826" s="45"/>
      <c r="S826" s="45"/>
      <c r="T826" s="45"/>
      <c r="U826" s="11">
        <v>2020</v>
      </c>
      <c r="V826" s="12">
        <v>5</v>
      </c>
      <c r="W826" s="12">
        <v>30</v>
      </c>
      <c r="X826" s="11" t="s">
        <v>8</v>
      </c>
      <c r="Y826" s="9" t="s">
        <v>2257</v>
      </c>
      <c r="Z826" s="11" t="s">
        <v>9</v>
      </c>
      <c r="AA826" s="13">
        <v>32807.79</v>
      </c>
      <c r="AB826" s="13">
        <v>0</v>
      </c>
      <c r="AC826" s="13">
        <v>0</v>
      </c>
      <c r="AD826" s="13">
        <f t="shared" si="39"/>
        <v>32807.79</v>
      </c>
      <c r="AE826" s="13">
        <f t="shared" si="37"/>
        <v>11542.21</v>
      </c>
      <c r="AF826" s="14">
        <f t="shared" si="38"/>
        <v>0.26025276211950393</v>
      </c>
    </row>
    <row r="827" spans="1:32" ht="38.25" hidden="1">
      <c r="A827" s="32" t="s">
        <v>2258</v>
      </c>
      <c r="B827" s="31" t="s">
        <v>2259</v>
      </c>
      <c r="C827" s="32" t="s">
        <v>79</v>
      </c>
      <c r="D827" s="33" t="s">
        <v>10</v>
      </c>
      <c r="E827" s="33" t="s">
        <v>17</v>
      </c>
      <c r="F827" s="33"/>
      <c r="G827" s="33"/>
      <c r="H827" s="17" t="s">
        <v>2260</v>
      </c>
      <c r="I827" s="37" t="s">
        <v>2261</v>
      </c>
      <c r="J827" s="89"/>
      <c r="K827" s="89"/>
      <c r="L827" s="89"/>
      <c r="M827" s="89"/>
      <c r="N827" s="17"/>
      <c r="O827" s="8">
        <v>21655.5</v>
      </c>
      <c r="P827" s="9"/>
      <c r="Q827" s="10">
        <v>43752</v>
      </c>
      <c r="R827" s="45"/>
      <c r="S827" s="45"/>
      <c r="T827" s="45"/>
      <c r="U827" s="11">
        <v>2019</v>
      </c>
      <c r="V827" s="12">
        <v>12</v>
      </c>
      <c r="W827" s="12">
        <v>40</v>
      </c>
      <c r="X827" s="11" t="s">
        <v>8</v>
      </c>
      <c r="Y827" s="9" t="s">
        <v>73</v>
      </c>
      <c r="Z827" s="11" t="s">
        <v>9</v>
      </c>
      <c r="AA827" s="13">
        <v>5318.77</v>
      </c>
      <c r="AB827" s="13">
        <v>4954</v>
      </c>
      <c r="AC827" s="13">
        <v>1875.81</v>
      </c>
      <c r="AD827" s="13">
        <f t="shared" si="39"/>
        <v>12148.58</v>
      </c>
      <c r="AE827" s="13">
        <f t="shared" si="37"/>
        <v>9506.92</v>
      </c>
      <c r="AF827" s="14">
        <f t="shared" si="38"/>
        <v>0.43900718062386002</v>
      </c>
    </row>
    <row r="828" spans="1:32" ht="25.5" hidden="1">
      <c r="A828" s="32" t="s">
        <v>2262</v>
      </c>
      <c r="B828" s="52" t="s">
        <v>2263</v>
      </c>
      <c r="C828" s="32" t="s">
        <v>79</v>
      </c>
      <c r="D828" s="33" t="s">
        <v>12</v>
      </c>
      <c r="E828" s="33" t="s">
        <v>31</v>
      </c>
      <c r="F828" s="33"/>
      <c r="G828" s="33"/>
      <c r="H828" s="17" t="s">
        <v>2264</v>
      </c>
      <c r="I828" s="37" t="s">
        <v>2265</v>
      </c>
      <c r="J828" s="89"/>
      <c r="K828" s="89"/>
      <c r="L828" s="89"/>
      <c r="M828" s="89"/>
      <c r="N828" s="17" t="s">
        <v>2266</v>
      </c>
      <c r="O828" s="8">
        <v>49207</v>
      </c>
      <c r="P828" s="9" t="s">
        <v>2267</v>
      </c>
      <c r="Q828" s="10">
        <v>43748</v>
      </c>
      <c r="R828" s="45"/>
      <c r="S828" s="45"/>
      <c r="T828" s="45"/>
      <c r="U828" s="11">
        <v>2020</v>
      </c>
      <c r="V828" s="12">
        <v>6</v>
      </c>
      <c r="W828" s="12">
        <v>13</v>
      </c>
      <c r="X828" s="11" t="s">
        <v>8</v>
      </c>
      <c r="Y828" s="9" t="s">
        <v>491</v>
      </c>
      <c r="Z828" s="11" t="s">
        <v>9</v>
      </c>
      <c r="AA828" s="13">
        <v>10935</v>
      </c>
      <c r="AB828" s="13">
        <v>18652.98</v>
      </c>
      <c r="AC828" s="13">
        <v>1804.48</v>
      </c>
      <c r="AD828" s="13">
        <f t="shared" si="39"/>
        <v>31392.46</v>
      </c>
      <c r="AE828" s="13">
        <f t="shared" si="37"/>
        <v>17814.54</v>
      </c>
      <c r="AF828" s="14">
        <f t="shared" si="38"/>
        <v>0.36203263763285715</v>
      </c>
    </row>
    <row r="829" spans="1:32" ht="38.25" hidden="1">
      <c r="A829" s="32" t="s">
        <v>2268</v>
      </c>
      <c r="B829" s="52" t="s">
        <v>2269</v>
      </c>
      <c r="C829" s="32" t="s">
        <v>79</v>
      </c>
      <c r="D829" s="33" t="s">
        <v>30</v>
      </c>
      <c r="E829" s="33" t="s">
        <v>20</v>
      </c>
      <c r="F829" s="33"/>
      <c r="G829" s="33"/>
      <c r="H829" s="17" t="s">
        <v>2270</v>
      </c>
      <c r="I829" s="37" t="s">
        <v>2271</v>
      </c>
      <c r="J829" s="89"/>
      <c r="K829" s="89"/>
      <c r="L829" s="89"/>
      <c r="M829" s="89"/>
      <c r="N829" s="17"/>
      <c r="O829" s="8">
        <v>6108.2</v>
      </c>
      <c r="P829" s="9"/>
      <c r="Q829" s="10">
        <v>43748</v>
      </c>
      <c r="R829" s="45"/>
      <c r="S829" s="45"/>
      <c r="T829" s="45"/>
      <c r="U829" s="11">
        <v>2019</v>
      </c>
      <c r="V829" s="12">
        <v>12</v>
      </c>
      <c r="W829" s="12">
        <v>38</v>
      </c>
      <c r="X829" s="11" t="s">
        <v>8</v>
      </c>
      <c r="Y829" s="9" t="s">
        <v>94</v>
      </c>
      <c r="Z829" s="11" t="s">
        <v>1797</v>
      </c>
      <c r="AA829" s="13">
        <v>915</v>
      </c>
      <c r="AB829" s="13">
        <v>3028.08</v>
      </c>
      <c r="AC829" s="13">
        <v>0</v>
      </c>
      <c r="AD829" s="13">
        <f t="shared" si="39"/>
        <v>3943.08</v>
      </c>
      <c r="AE829" s="13">
        <f t="shared" si="37"/>
        <v>2165.12</v>
      </c>
      <c r="AF829" s="14">
        <f t="shared" si="38"/>
        <v>0.3544612160702007</v>
      </c>
    </row>
    <row r="830" spans="1:32" ht="25.5" hidden="1">
      <c r="A830" s="48" t="s">
        <v>2272</v>
      </c>
      <c r="B830" s="4" t="s">
        <v>2273</v>
      </c>
      <c r="C830" s="5" t="s">
        <v>79</v>
      </c>
      <c r="D830" s="57" t="s">
        <v>14</v>
      </c>
      <c r="E830" s="5" t="s">
        <v>48</v>
      </c>
      <c r="F830" s="101"/>
      <c r="G830" s="101"/>
      <c r="H830" s="24" t="s">
        <v>2274</v>
      </c>
      <c r="I830" s="47" t="s">
        <v>2275</v>
      </c>
      <c r="J830" s="89"/>
      <c r="K830" s="89"/>
      <c r="L830" s="89"/>
      <c r="M830" s="89"/>
      <c r="N830" s="17"/>
      <c r="O830" s="72">
        <v>5750</v>
      </c>
      <c r="P830" s="17"/>
      <c r="Q830" s="10">
        <v>43747</v>
      </c>
      <c r="R830" s="45"/>
      <c r="S830" s="45"/>
      <c r="T830" s="45"/>
      <c r="U830" s="11">
        <v>2019</v>
      </c>
      <c r="V830" s="12">
        <v>11</v>
      </c>
      <c r="W830" s="12">
        <v>34</v>
      </c>
      <c r="X830" s="11" t="s">
        <v>8</v>
      </c>
      <c r="Y830" s="9" t="s">
        <v>98</v>
      </c>
      <c r="Z830" s="11" t="s">
        <v>9</v>
      </c>
      <c r="AA830" s="13">
        <v>1060</v>
      </c>
      <c r="AB830" s="13">
        <v>3639.91</v>
      </c>
      <c r="AC830" s="13">
        <v>0</v>
      </c>
      <c r="AD830" s="13">
        <f t="shared" si="39"/>
        <v>4699.91</v>
      </c>
      <c r="AE830" s="13">
        <f t="shared" si="37"/>
        <v>1050.0900000000001</v>
      </c>
      <c r="AF830" s="14">
        <f t="shared" si="38"/>
        <v>0.18262434782608697</v>
      </c>
    </row>
    <row r="831" spans="1:32" ht="25.5" hidden="1">
      <c r="A831" s="50" t="s">
        <v>2276</v>
      </c>
      <c r="B831" s="52" t="s">
        <v>2277</v>
      </c>
      <c r="C831" s="32" t="s">
        <v>79</v>
      </c>
      <c r="D831" s="33" t="s">
        <v>12</v>
      </c>
      <c r="E831" s="33" t="s">
        <v>31</v>
      </c>
      <c r="F831" s="33"/>
      <c r="G831" s="33"/>
      <c r="H831" s="15" t="s">
        <v>2278</v>
      </c>
      <c r="I831" s="73" t="s">
        <v>2279</v>
      </c>
      <c r="J831" s="73"/>
      <c r="K831" s="73"/>
      <c r="L831" s="73"/>
      <c r="M831" s="73"/>
      <c r="N831" s="17"/>
      <c r="O831" s="8">
        <v>700</v>
      </c>
      <c r="P831" s="9"/>
      <c r="Q831" s="10">
        <v>43747</v>
      </c>
      <c r="R831" s="45"/>
      <c r="S831" s="45"/>
      <c r="T831" s="45"/>
      <c r="U831" s="11">
        <v>2020</v>
      </c>
      <c r="V831" s="12">
        <v>1</v>
      </c>
      <c r="W831" s="12">
        <v>13</v>
      </c>
      <c r="X831" s="11" t="s">
        <v>8</v>
      </c>
      <c r="Y831" s="9" t="s">
        <v>94</v>
      </c>
      <c r="Z831" s="11" t="s">
        <v>9</v>
      </c>
      <c r="AA831" s="13">
        <v>150</v>
      </c>
      <c r="AB831" s="13">
        <v>0</v>
      </c>
      <c r="AC831" s="13">
        <v>0</v>
      </c>
      <c r="AD831" s="13">
        <f t="shared" si="39"/>
        <v>150</v>
      </c>
      <c r="AE831" s="13">
        <f t="shared" si="37"/>
        <v>550</v>
      </c>
      <c r="AF831" s="14">
        <f t="shared" si="38"/>
        <v>0.7857142857142857</v>
      </c>
    </row>
    <row r="832" spans="1:32" ht="25.5" hidden="1">
      <c r="A832" s="50" t="s">
        <v>2276</v>
      </c>
      <c r="B832" s="52" t="s">
        <v>2277</v>
      </c>
      <c r="C832" s="32" t="s">
        <v>79</v>
      </c>
      <c r="D832" s="33" t="s">
        <v>12</v>
      </c>
      <c r="E832" s="33" t="s">
        <v>31</v>
      </c>
      <c r="F832" s="33"/>
      <c r="G832" s="33"/>
      <c r="H832" s="15" t="s">
        <v>2278</v>
      </c>
      <c r="I832" s="73" t="s">
        <v>2279</v>
      </c>
      <c r="J832" s="73"/>
      <c r="K832" s="73"/>
      <c r="L832" s="73"/>
      <c r="M832" s="73"/>
      <c r="N832" s="17"/>
      <c r="O832" s="8">
        <v>7000</v>
      </c>
      <c r="P832" s="9"/>
      <c r="Q832" s="10">
        <v>43747</v>
      </c>
      <c r="R832" s="45"/>
      <c r="S832" s="45"/>
      <c r="T832" s="45"/>
      <c r="U832" s="11">
        <v>2019</v>
      </c>
      <c r="V832" s="12">
        <v>12</v>
      </c>
      <c r="W832" s="12">
        <v>13</v>
      </c>
      <c r="X832" s="11" t="s">
        <v>8</v>
      </c>
      <c r="Y832" s="9" t="s">
        <v>82</v>
      </c>
      <c r="Z832" s="11" t="s">
        <v>9</v>
      </c>
      <c r="AA832" s="13">
        <v>795</v>
      </c>
      <c r="AB832" s="13">
        <v>749.3</v>
      </c>
      <c r="AC832" s="13">
        <v>0</v>
      </c>
      <c r="AD832" s="13">
        <f t="shared" si="39"/>
        <v>1544.3</v>
      </c>
      <c r="AE832" s="13">
        <f t="shared" si="37"/>
        <v>5455.7</v>
      </c>
      <c r="AF832" s="14">
        <f t="shared" si="38"/>
        <v>0.77938571428571424</v>
      </c>
    </row>
    <row r="833" spans="1:32" ht="38.25" hidden="1">
      <c r="A833" s="48" t="s">
        <v>2280</v>
      </c>
      <c r="B833" s="4" t="s">
        <v>2281</v>
      </c>
      <c r="C833" s="5" t="s">
        <v>79</v>
      </c>
      <c r="D833" s="5" t="s">
        <v>6</v>
      </c>
      <c r="E833" s="33" t="s">
        <v>57</v>
      </c>
      <c r="F833" s="33"/>
      <c r="G833" s="33"/>
      <c r="H833" s="17" t="s">
        <v>2282</v>
      </c>
      <c r="I833" s="37" t="s">
        <v>2283</v>
      </c>
      <c r="J833" s="89"/>
      <c r="K833" s="89"/>
      <c r="L833" s="89"/>
      <c r="M833" s="89"/>
      <c r="N833" s="17"/>
      <c r="O833" s="72">
        <v>57036</v>
      </c>
      <c r="P833" s="17"/>
      <c r="Q833" s="10">
        <v>43747</v>
      </c>
      <c r="R833" s="45"/>
      <c r="S833" s="45"/>
      <c r="T833" s="45"/>
      <c r="U833" s="11">
        <v>2020</v>
      </c>
      <c r="V833" s="12">
        <v>1</v>
      </c>
      <c r="W833" s="12">
        <v>63</v>
      </c>
      <c r="X833" s="11" t="s">
        <v>8</v>
      </c>
      <c r="Y833" s="9" t="s">
        <v>94</v>
      </c>
      <c r="Z833" s="11" t="s">
        <v>9</v>
      </c>
      <c r="AA833" s="13">
        <v>4629</v>
      </c>
      <c r="AB833" s="13">
        <v>34202.28</v>
      </c>
      <c r="AC833" s="13">
        <v>353.96</v>
      </c>
      <c r="AD833" s="13">
        <f t="shared" si="39"/>
        <v>39185.24</v>
      </c>
      <c r="AE833" s="13">
        <f t="shared" si="37"/>
        <v>17850.760000000002</v>
      </c>
      <c r="AF833" s="14">
        <f t="shared" si="38"/>
        <v>0.31297356055824394</v>
      </c>
    </row>
    <row r="834" spans="1:32" ht="25.5" hidden="1">
      <c r="A834" s="48" t="s">
        <v>2284</v>
      </c>
      <c r="B834" s="4" t="s">
        <v>2285</v>
      </c>
      <c r="C834" s="5" t="s">
        <v>79</v>
      </c>
      <c r="D834" s="5" t="s">
        <v>40</v>
      </c>
      <c r="E834" s="33" t="s">
        <v>41</v>
      </c>
      <c r="F834" s="33"/>
      <c r="G834" s="33"/>
      <c r="H834" s="15" t="s">
        <v>369</v>
      </c>
      <c r="I834" s="16" t="s">
        <v>2286</v>
      </c>
      <c r="J834" s="89"/>
      <c r="K834" s="89"/>
      <c r="L834" s="89"/>
      <c r="M834" s="89"/>
      <c r="N834" s="17" t="s">
        <v>2287</v>
      </c>
      <c r="O834" s="72">
        <v>2500</v>
      </c>
      <c r="P834" s="17"/>
      <c r="Q834" s="10">
        <v>43747</v>
      </c>
      <c r="R834" s="45"/>
      <c r="S834" s="45"/>
      <c r="T834" s="45"/>
      <c r="U834" s="11">
        <v>2019</v>
      </c>
      <c r="V834" s="12">
        <v>11</v>
      </c>
      <c r="W834" s="12">
        <v>30</v>
      </c>
      <c r="X834" s="11" t="s">
        <v>8</v>
      </c>
      <c r="Y834" s="9" t="s">
        <v>2288</v>
      </c>
      <c r="Z834" s="11" t="s">
        <v>9</v>
      </c>
      <c r="AA834" s="13">
        <v>600</v>
      </c>
      <c r="AB834" s="13">
        <v>0</v>
      </c>
      <c r="AC834" s="13">
        <v>0</v>
      </c>
      <c r="AD834" s="13">
        <f t="shared" si="39"/>
        <v>600</v>
      </c>
      <c r="AE834" s="13">
        <f t="shared" si="37"/>
        <v>1900</v>
      </c>
      <c r="AF834" s="14">
        <f t="shared" si="38"/>
        <v>0.76</v>
      </c>
    </row>
    <row r="835" spans="1:32" ht="25.5" hidden="1">
      <c r="A835" s="48" t="s">
        <v>2289</v>
      </c>
      <c r="B835" s="4" t="s">
        <v>2290</v>
      </c>
      <c r="C835" s="5" t="s">
        <v>79</v>
      </c>
      <c r="D835" s="5" t="s">
        <v>14</v>
      </c>
      <c r="E835" s="33" t="s">
        <v>27</v>
      </c>
      <c r="F835" s="33"/>
      <c r="G835" s="33"/>
      <c r="H835" s="17" t="s">
        <v>2291</v>
      </c>
      <c r="I835" s="37" t="s">
        <v>2292</v>
      </c>
      <c r="J835" s="89"/>
      <c r="K835" s="89"/>
      <c r="L835" s="89"/>
      <c r="M835" s="89"/>
      <c r="N835" s="17"/>
      <c r="O835" s="72">
        <v>725.7</v>
      </c>
      <c r="P835" s="17"/>
      <c r="Q835" s="10">
        <v>43746</v>
      </c>
      <c r="R835" s="45"/>
      <c r="S835" s="45"/>
      <c r="T835" s="45"/>
      <c r="U835" s="11">
        <v>2019</v>
      </c>
      <c r="V835" s="12">
        <v>11</v>
      </c>
      <c r="W835" s="12">
        <v>34</v>
      </c>
      <c r="X835" s="11" t="s">
        <v>8</v>
      </c>
      <c r="Y835" s="42"/>
      <c r="Z835" s="11" t="s">
        <v>9</v>
      </c>
      <c r="AA835" s="13">
        <v>0</v>
      </c>
      <c r="AB835" s="13">
        <v>416</v>
      </c>
      <c r="AC835" s="13">
        <v>0</v>
      </c>
      <c r="AD835" s="13">
        <f t="shared" si="39"/>
        <v>416</v>
      </c>
      <c r="AE835" s="13">
        <f t="shared" ref="AE835:AE898" si="40">O835-AD835</f>
        <v>309.70000000000005</v>
      </c>
      <c r="AF835" s="14">
        <f t="shared" ref="AF835:AF898" si="41">AE835/O835</f>
        <v>0.42676036929860828</v>
      </c>
    </row>
    <row r="836" spans="1:32" ht="25.5" hidden="1">
      <c r="A836" s="48" t="s">
        <v>2293</v>
      </c>
      <c r="B836" s="4" t="s">
        <v>2294</v>
      </c>
      <c r="C836" s="5" t="s">
        <v>79</v>
      </c>
      <c r="D836" s="5" t="s">
        <v>14</v>
      </c>
      <c r="E836" s="33" t="s">
        <v>13</v>
      </c>
      <c r="F836" s="33"/>
      <c r="G836" s="33"/>
      <c r="H836" s="17" t="s">
        <v>2295</v>
      </c>
      <c r="I836" s="37" t="s">
        <v>2296</v>
      </c>
      <c r="J836" s="89"/>
      <c r="K836" s="89"/>
      <c r="L836" s="89"/>
      <c r="M836" s="89"/>
      <c r="N836" s="17"/>
      <c r="O836" s="72">
        <v>15780.8</v>
      </c>
      <c r="P836" s="17"/>
      <c r="Q836" s="10">
        <v>43746</v>
      </c>
      <c r="R836" s="45"/>
      <c r="S836" s="45"/>
      <c r="T836" s="45"/>
      <c r="U836" s="11">
        <v>2020</v>
      </c>
      <c r="V836" s="12">
        <v>4</v>
      </c>
      <c r="W836" s="12">
        <v>34</v>
      </c>
      <c r="X836" s="11" t="s">
        <v>8</v>
      </c>
      <c r="Y836" s="9" t="s">
        <v>2297</v>
      </c>
      <c r="Z836" s="11" t="s">
        <v>9</v>
      </c>
      <c r="AA836" s="13">
        <v>5313.4</v>
      </c>
      <c r="AB836" s="13">
        <v>2940.93</v>
      </c>
      <c r="AC836" s="13">
        <v>0</v>
      </c>
      <c r="AD836" s="13">
        <f t="shared" si="39"/>
        <v>8254.33</v>
      </c>
      <c r="AE836" s="13">
        <f t="shared" si="40"/>
        <v>7526.4699999999993</v>
      </c>
      <c r="AF836" s="14">
        <f t="shared" si="41"/>
        <v>0.47693843151171039</v>
      </c>
    </row>
    <row r="837" spans="1:32" ht="25.5" hidden="1">
      <c r="A837" s="48" t="s">
        <v>2298</v>
      </c>
      <c r="B837" s="4" t="s">
        <v>2299</v>
      </c>
      <c r="C837" s="5" t="s">
        <v>79</v>
      </c>
      <c r="D837" s="5" t="s">
        <v>14</v>
      </c>
      <c r="E837" s="33" t="s">
        <v>48</v>
      </c>
      <c r="F837" s="33"/>
      <c r="G837" s="33"/>
      <c r="H837" s="17" t="s">
        <v>2300</v>
      </c>
      <c r="I837" s="37" t="s">
        <v>2301</v>
      </c>
      <c r="J837" s="89"/>
      <c r="K837" s="89"/>
      <c r="L837" s="89"/>
      <c r="M837" s="89"/>
      <c r="N837" s="17"/>
      <c r="O837" s="72">
        <v>2900</v>
      </c>
      <c r="P837" s="17"/>
      <c r="Q837" s="10">
        <v>43742</v>
      </c>
      <c r="R837" s="45"/>
      <c r="S837" s="45"/>
      <c r="T837" s="45"/>
      <c r="U837" s="11">
        <v>2019</v>
      </c>
      <c r="V837" s="12">
        <v>10</v>
      </c>
      <c r="W837" s="12">
        <v>30</v>
      </c>
      <c r="X837" s="11" t="s">
        <v>8</v>
      </c>
      <c r="Y837" s="42"/>
      <c r="Z837" s="11" t="s">
        <v>9</v>
      </c>
      <c r="AA837" s="13">
        <v>0</v>
      </c>
      <c r="AB837" s="13">
        <v>1682.25</v>
      </c>
      <c r="AC837" s="13">
        <v>0</v>
      </c>
      <c r="AD837" s="13">
        <f t="shared" si="39"/>
        <v>1682.25</v>
      </c>
      <c r="AE837" s="13">
        <f t="shared" si="40"/>
        <v>1217.75</v>
      </c>
      <c r="AF837" s="14">
        <f t="shared" si="41"/>
        <v>0.41991379310344829</v>
      </c>
    </row>
    <row r="838" spans="1:32" ht="25.5" hidden="1">
      <c r="A838" s="48" t="s">
        <v>2302</v>
      </c>
      <c r="B838" s="4" t="s">
        <v>2303</v>
      </c>
      <c r="C838" s="5" t="s">
        <v>79</v>
      </c>
      <c r="D838" s="5" t="s">
        <v>14</v>
      </c>
      <c r="E838" s="33" t="s">
        <v>47</v>
      </c>
      <c r="F838" s="33"/>
      <c r="G838" s="33"/>
      <c r="H838" s="17" t="s">
        <v>2274</v>
      </c>
      <c r="I838" s="37" t="s">
        <v>2275</v>
      </c>
      <c r="J838" s="89"/>
      <c r="K838" s="89"/>
      <c r="L838" s="89"/>
      <c r="M838" s="89"/>
      <c r="N838" s="17"/>
      <c r="O838" s="72">
        <v>840</v>
      </c>
      <c r="P838" s="17"/>
      <c r="Q838" s="10">
        <v>43742</v>
      </c>
      <c r="R838" s="45"/>
      <c r="S838" s="45"/>
      <c r="T838" s="45"/>
      <c r="U838" s="11">
        <v>2019</v>
      </c>
      <c r="V838" s="12">
        <v>10</v>
      </c>
      <c r="W838" s="12">
        <v>34</v>
      </c>
      <c r="X838" s="11" t="s">
        <v>8</v>
      </c>
      <c r="Y838" s="9" t="s">
        <v>2304</v>
      </c>
      <c r="Z838" s="11" t="s">
        <v>9</v>
      </c>
      <c r="AA838" s="13">
        <v>700</v>
      </c>
      <c r="AB838" s="13">
        <v>46.6</v>
      </c>
      <c r="AC838" s="13">
        <v>0</v>
      </c>
      <c r="AD838" s="13">
        <f t="shared" si="39"/>
        <v>746.6</v>
      </c>
      <c r="AE838" s="13">
        <f t="shared" si="40"/>
        <v>93.399999999999977</v>
      </c>
      <c r="AF838" s="14">
        <f t="shared" si="41"/>
        <v>0.11119047619047616</v>
      </c>
    </row>
    <row r="839" spans="1:32" ht="25.5" hidden="1">
      <c r="A839" s="48" t="s">
        <v>2305</v>
      </c>
      <c r="B839" s="4" t="s">
        <v>2306</v>
      </c>
      <c r="C839" s="5" t="s">
        <v>79</v>
      </c>
      <c r="D839" s="5" t="s">
        <v>10</v>
      </c>
      <c r="E839" s="33" t="s">
        <v>31</v>
      </c>
      <c r="F839" s="33"/>
      <c r="G839" s="33"/>
      <c r="H839" s="17" t="s">
        <v>2307</v>
      </c>
      <c r="I839" s="37" t="s">
        <v>2308</v>
      </c>
      <c r="J839" s="89"/>
      <c r="K839" s="89"/>
      <c r="L839" s="89"/>
      <c r="M839" s="89"/>
      <c r="N839" s="17"/>
      <c r="O839" s="72">
        <v>64364.5</v>
      </c>
      <c r="P839" s="17"/>
      <c r="Q839" s="10">
        <v>43742</v>
      </c>
      <c r="R839" s="45"/>
      <c r="S839" s="45"/>
      <c r="T839" s="45"/>
      <c r="U839" s="11">
        <v>2019</v>
      </c>
      <c r="V839" s="12">
        <v>11</v>
      </c>
      <c r="W839" s="12">
        <v>33</v>
      </c>
      <c r="X839" s="11" t="s">
        <v>8</v>
      </c>
      <c r="Y839" s="9" t="s">
        <v>257</v>
      </c>
      <c r="Z839" s="11" t="s">
        <v>9</v>
      </c>
      <c r="AA839" s="13">
        <v>18357</v>
      </c>
      <c r="AB839" s="13">
        <v>33082.46</v>
      </c>
      <c r="AC839" s="13">
        <v>1435.43</v>
      </c>
      <c r="AD839" s="13">
        <f t="shared" si="39"/>
        <v>52874.89</v>
      </c>
      <c r="AE839" s="13">
        <f t="shared" si="40"/>
        <v>11489.61</v>
      </c>
      <c r="AF839" s="14">
        <f t="shared" si="41"/>
        <v>0.17850849458940876</v>
      </c>
    </row>
    <row r="840" spans="1:32" ht="38.25" hidden="1">
      <c r="A840" s="48" t="s">
        <v>2309</v>
      </c>
      <c r="B840" s="4" t="s">
        <v>2310</v>
      </c>
      <c r="C840" s="5" t="s">
        <v>79</v>
      </c>
      <c r="D840" s="5" t="s">
        <v>40</v>
      </c>
      <c r="E840" s="33" t="s">
        <v>41</v>
      </c>
      <c r="F840" s="33"/>
      <c r="G840" s="33"/>
      <c r="H840" s="17" t="s">
        <v>2311</v>
      </c>
      <c r="I840" s="37" t="s">
        <v>2312</v>
      </c>
      <c r="J840" s="89"/>
      <c r="K840" s="89"/>
      <c r="L840" s="89"/>
      <c r="M840" s="89"/>
      <c r="N840" s="17" t="s">
        <v>2313</v>
      </c>
      <c r="O840" s="72">
        <v>19857</v>
      </c>
      <c r="P840" s="17"/>
      <c r="Q840" s="10">
        <v>43740</v>
      </c>
      <c r="R840" s="45"/>
      <c r="S840" s="45"/>
      <c r="T840" s="45"/>
      <c r="U840" s="11">
        <v>2019</v>
      </c>
      <c r="V840" s="12">
        <v>6</v>
      </c>
      <c r="W840" s="12">
        <v>6</v>
      </c>
      <c r="X840" s="11" t="s">
        <v>8</v>
      </c>
      <c r="Y840" s="9" t="s">
        <v>2314</v>
      </c>
      <c r="Z840" s="11" t="s">
        <v>9</v>
      </c>
      <c r="AA840" s="13">
        <v>7000</v>
      </c>
      <c r="AB840" s="13">
        <v>0</v>
      </c>
      <c r="AC840" s="13">
        <v>0</v>
      </c>
      <c r="AD840" s="13">
        <f t="shared" si="39"/>
        <v>7000</v>
      </c>
      <c r="AE840" s="13">
        <f t="shared" si="40"/>
        <v>12857</v>
      </c>
      <c r="AF840" s="14">
        <f t="shared" si="41"/>
        <v>0.64747947826962782</v>
      </c>
    </row>
    <row r="841" spans="1:32" ht="25.5" hidden="1">
      <c r="A841" s="48" t="s">
        <v>2315</v>
      </c>
      <c r="B841" s="4" t="s">
        <v>2316</v>
      </c>
      <c r="C841" s="5" t="s">
        <v>79</v>
      </c>
      <c r="D841" s="5" t="s">
        <v>10</v>
      </c>
      <c r="E841" s="5" t="s">
        <v>7</v>
      </c>
      <c r="F841" s="101"/>
      <c r="G841" s="101"/>
      <c r="H841" s="15" t="s">
        <v>2317</v>
      </c>
      <c r="I841" s="16" t="s">
        <v>2318</v>
      </c>
      <c r="J841" s="89"/>
      <c r="K841" s="89"/>
      <c r="L841" s="89"/>
      <c r="M841" s="89"/>
      <c r="N841" s="17"/>
      <c r="O841" s="8">
        <v>12000</v>
      </c>
      <c r="P841" s="17"/>
      <c r="Q841" s="10">
        <v>43740</v>
      </c>
      <c r="R841" s="45"/>
      <c r="S841" s="45"/>
      <c r="T841" s="45"/>
      <c r="U841" s="11">
        <v>2019</v>
      </c>
      <c r="V841" s="12">
        <v>12</v>
      </c>
      <c r="W841" s="12">
        <v>64</v>
      </c>
      <c r="X841" s="11" t="s">
        <v>8</v>
      </c>
      <c r="Y841" s="9" t="s">
        <v>135</v>
      </c>
      <c r="Z841" s="11" t="s">
        <v>9</v>
      </c>
      <c r="AA841" s="13">
        <v>500</v>
      </c>
      <c r="AB841" s="13">
        <v>7632.2</v>
      </c>
      <c r="AC841" s="13">
        <v>606.32000000000005</v>
      </c>
      <c r="AD841" s="13">
        <f t="shared" si="39"/>
        <v>8738.52</v>
      </c>
      <c r="AE841" s="13">
        <f t="shared" si="40"/>
        <v>3261.4799999999996</v>
      </c>
      <c r="AF841" s="14">
        <f t="shared" si="41"/>
        <v>0.27178999999999998</v>
      </c>
    </row>
    <row r="842" spans="1:32" ht="25.5" hidden="1">
      <c r="A842" s="48" t="s">
        <v>2315</v>
      </c>
      <c r="B842" s="4" t="s">
        <v>2316</v>
      </c>
      <c r="C842" s="5" t="s">
        <v>79</v>
      </c>
      <c r="D842" s="5" t="s">
        <v>10</v>
      </c>
      <c r="E842" s="5" t="s">
        <v>7</v>
      </c>
      <c r="F842" s="101"/>
      <c r="G842" s="101"/>
      <c r="H842" s="15" t="s">
        <v>2317</v>
      </c>
      <c r="I842" s="16" t="s">
        <v>2318</v>
      </c>
      <c r="J842" s="89"/>
      <c r="K842" s="89"/>
      <c r="L842" s="89"/>
      <c r="M842" s="89"/>
      <c r="N842" s="17"/>
      <c r="O842" s="8">
        <v>9209</v>
      </c>
      <c r="P842" s="17"/>
      <c r="Q842" s="10">
        <v>43740</v>
      </c>
      <c r="R842" s="45"/>
      <c r="S842" s="45"/>
      <c r="T842" s="45"/>
      <c r="U842" s="11">
        <v>2020</v>
      </c>
      <c r="V842" s="12">
        <v>1</v>
      </c>
      <c r="W842" s="12">
        <v>64</v>
      </c>
      <c r="X842" s="11" t="s">
        <v>8</v>
      </c>
      <c r="Y842" s="9" t="s">
        <v>135</v>
      </c>
      <c r="Z842" s="11" t="s">
        <v>9</v>
      </c>
      <c r="AA842" s="13">
        <v>6337</v>
      </c>
      <c r="AB842" s="13">
        <v>761.63</v>
      </c>
      <c r="AC842" s="13">
        <v>0</v>
      </c>
      <c r="AD842" s="13">
        <f t="shared" si="39"/>
        <v>7098.63</v>
      </c>
      <c r="AE842" s="13">
        <f t="shared" si="40"/>
        <v>2110.37</v>
      </c>
      <c r="AF842" s="14">
        <f t="shared" si="41"/>
        <v>0.22916386143989576</v>
      </c>
    </row>
    <row r="843" spans="1:32" ht="25.5" hidden="1">
      <c r="A843" s="48" t="s">
        <v>2319</v>
      </c>
      <c r="B843" s="4" t="s">
        <v>2320</v>
      </c>
      <c r="C843" s="5" t="s">
        <v>79</v>
      </c>
      <c r="D843" s="5" t="s">
        <v>54</v>
      </c>
      <c r="E843" s="5" t="s">
        <v>31</v>
      </c>
      <c r="F843" s="101"/>
      <c r="G843" s="101"/>
      <c r="H843" s="15" t="s">
        <v>2321</v>
      </c>
      <c r="I843" s="16" t="s">
        <v>2322</v>
      </c>
      <c r="J843" s="89"/>
      <c r="K843" s="89"/>
      <c r="L843" s="89"/>
      <c r="M843" s="89"/>
      <c r="N843" s="17" t="s">
        <v>2323</v>
      </c>
      <c r="O843" s="8">
        <v>33606.68</v>
      </c>
      <c r="P843" s="17"/>
      <c r="Q843" s="10">
        <v>43739</v>
      </c>
      <c r="R843" s="45"/>
      <c r="S843" s="45"/>
      <c r="T843" s="45"/>
      <c r="U843" s="11">
        <v>2019</v>
      </c>
      <c r="V843" s="12">
        <v>11</v>
      </c>
      <c r="W843" s="12">
        <v>63</v>
      </c>
      <c r="X843" s="11" t="s">
        <v>8</v>
      </c>
      <c r="Y843" s="9" t="s">
        <v>176</v>
      </c>
      <c r="Z843" s="11" t="s">
        <v>9</v>
      </c>
      <c r="AA843" s="13">
        <v>7521.16</v>
      </c>
      <c r="AB843" s="13">
        <v>17218.84</v>
      </c>
      <c r="AC843" s="13">
        <v>927.24</v>
      </c>
      <c r="AD843" s="13">
        <f t="shared" si="39"/>
        <v>25667.24</v>
      </c>
      <c r="AE843" s="13">
        <f t="shared" si="40"/>
        <v>7939.4399999999987</v>
      </c>
      <c r="AF843" s="14">
        <f t="shared" si="41"/>
        <v>0.23624588921012127</v>
      </c>
    </row>
    <row r="844" spans="1:32" ht="25.5" hidden="1">
      <c r="A844" s="48" t="s">
        <v>2324</v>
      </c>
      <c r="B844" s="4" t="s">
        <v>2325</v>
      </c>
      <c r="C844" s="5" t="s">
        <v>79</v>
      </c>
      <c r="D844" s="5" t="s">
        <v>36</v>
      </c>
      <c r="E844" s="5" t="s">
        <v>31</v>
      </c>
      <c r="F844" s="101"/>
      <c r="G844" s="101"/>
      <c r="H844" s="15" t="s">
        <v>2326</v>
      </c>
      <c r="I844" s="16" t="s">
        <v>2327</v>
      </c>
      <c r="J844" s="89"/>
      <c r="K844" s="89"/>
      <c r="L844" s="89"/>
      <c r="M844" s="89"/>
      <c r="N844" s="17"/>
      <c r="O844" s="8">
        <v>1850</v>
      </c>
      <c r="P844" s="17"/>
      <c r="Q844" s="10">
        <v>43739</v>
      </c>
      <c r="R844" s="45"/>
      <c r="S844" s="45"/>
      <c r="T844" s="45"/>
      <c r="U844" s="11">
        <v>2020</v>
      </c>
      <c r="V844" s="12">
        <v>2</v>
      </c>
      <c r="W844" s="12">
        <v>31</v>
      </c>
      <c r="X844" s="11" t="s">
        <v>8</v>
      </c>
      <c r="Y844" s="9" t="s">
        <v>82</v>
      </c>
      <c r="Z844" s="11" t="s">
        <v>9</v>
      </c>
      <c r="AA844" s="13">
        <v>530</v>
      </c>
      <c r="AB844" s="13">
        <v>105</v>
      </c>
      <c r="AC844" s="13">
        <v>0</v>
      </c>
      <c r="AD844" s="13">
        <f t="shared" si="39"/>
        <v>635</v>
      </c>
      <c r="AE844" s="13">
        <f t="shared" si="40"/>
        <v>1215</v>
      </c>
      <c r="AF844" s="14">
        <f t="shared" si="41"/>
        <v>0.65675675675675671</v>
      </c>
    </row>
    <row r="845" spans="1:32" ht="25.5" hidden="1">
      <c r="A845" s="48" t="s">
        <v>2328</v>
      </c>
      <c r="B845" s="4" t="s">
        <v>2329</v>
      </c>
      <c r="C845" s="5" t="s">
        <v>79</v>
      </c>
      <c r="D845" s="5" t="s">
        <v>10</v>
      </c>
      <c r="E845" s="5" t="s">
        <v>11</v>
      </c>
      <c r="F845" s="101"/>
      <c r="G845" s="101"/>
      <c r="H845" s="15" t="s">
        <v>2330</v>
      </c>
      <c r="I845" s="16" t="s">
        <v>2331</v>
      </c>
      <c r="J845" s="89"/>
      <c r="K845" s="89"/>
      <c r="L845" s="89"/>
      <c r="M845" s="89"/>
      <c r="N845" s="17" t="s">
        <v>2332</v>
      </c>
      <c r="O845" s="8">
        <v>17253.25</v>
      </c>
      <c r="P845" s="17"/>
      <c r="Q845" s="10">
        <v>43739</v>
      </c>
      <c r="R845" s="45"/>
      <c r="S845" s="45"/>
      <c r="T845" s="45"/>
      <c r="U845" s="11">
        <v>2019</v>
      </c>
      <c r="V845" s="12">
        <v>10</v>
      </c>
      <c r="W845" s="12">
        <v>32</v>
      </c>
      <c r="X845" s="11" t="s">
        <v>8</v>
      </c>
      <c r="Y845" s="9" t="s">
        <v>894</v>
      </c>
      <c r="Z845" s="11" t="s">
        <v>9</v>
      </c>
      <c r="AA845" s="13">
        <v>4612</v>
      </c>
      <c r="AB845" s="13">
        <v>6176.49</v>
      </c>
      <c r="AC845" s="13">
        <v>750.79</v>
      </c>
      <c r="AD845" s="13">
        <f t="shared" si="39"/>
        <v>11539.279999999999</v>
      </c>
      <c r="AE845" s="13">
        <f t="shared" si="40"/>
        <v>5713.9700000000012</v>
      </c>
      <c r="AF845" s="14">
        <f t="shared" si="41"/>
        <v>0.33118224102705296</v>
      </c>
    </row>
    <row r="846" spans="1:32" ht="25.5" hidden="1">
      <c r="A846" s="48" t="s">
        <v>2328</v>
      </c>
      <c r="B846" s="4" t="s">
        <v>2329</v>
      </c>
      <c r="C846" s="5" t="s">
        <v>79</v>
      </c>
      <c r="D846" s="5" t="s">
        <v>10</v>
      </c>
      <c r="E846" s="5" t="s">
        <v>11</v>
      </c>
      <c r="F846" s="101"/>
      <c r="G846" s="101"/>
      <c r="H846" s="15" t="s">
        <v>2330</v>
      </c>
      <c r="I846" s="16" t="s">
        <v>2331</v>
      </c>
      <c r="J846" s="89"/>
      <c r="K846" s="89"/>
      <c r="L846" s="89"/>
      <c r="M846" s="89"/>
      <c r="N846" s="17" t="s">
        <v>2332</v>
      </c>
      <c r="O846" s="8">
        <v>22919</v>
      </c>
      <c r="P846" s="17"/>
      <c r="Q846" s="10">
        <v>43739</v>
      </c>
      <c r="R846" s="45"/>
      <c r="S846" s="45"/>
      <c r="T846" s="45"/>
      <c r="U846" s="11">
        <v>2020</v>
      </c>
      <c r="V846" s="12">
        <v>30</v>
      </c>
      <c r="W846" s="12">
        <v>32</v>
      </c>
      <c r="X846" s="11" t="s">
        <v>8</v>
      </c>
      <c r="Y846" s="9" t="s">
        <v>894</v>
      </c>
      <c r="Z846" s="11" t="s">
        <v>9</v>
      </c>
      <c r="AA846" s="13">
        <v>7070</v>
      </c>
      <c r="AB846" s="13">
        <v>6641.39</v>
      </c>
      <c r="AC846" s="13">
        <v>852.4</v>
      </c>
      <c r="AD846" s="13">
        <f t="shared" si="39"/>
        <v>14563.789999999999</v>
      </c>
      <c r="AE846" s="13">
        <f t="shared" si="40"/>
        <v>8355.2100000000009</v>
      </c>
      <c r="AF846" s="14">
        <f t="shared" si="41"/>
        <v>0.36455386360661463</v>
      </c>
    </row>
    <row r="847" spans="1:32" ht="12.75">
      <c r="A847" s="31"/>
      <c r="B847" s="32"/>
      <c r="C847" s="32" t="s">
        <v>5</v>
      </c>
      <c r="D847" s="33" t="s">
        <v>6</v>
      </c>
      <c r="E847" s="126" t="s">
        <v>99</v>
      </c>
      <c r="F847" s="33"/>
      <c r="G847" s="33"/>
      <c r="H847" s="15"/>
      <c r="I847" s="16"/>
      <c r="J847" s="89"/>
      <c r="K847" s="89"/>
      <c r="L847" s="89"/>
      <c r="M847" s="119" t="s">
        <v>12544</v>
      </c>
      <c r="N847" s="103"/>
      <c r="O847" s="8"/>
      <c r="P847" s="9"/>
      <c r="Q847" s="10"/>
      <c r="R847" s="45"/>
      <c r="S847" s="123"/>
      <c r="T847" s="45"/>
      <c r="U847" s="11"/>
      <c r="V847" s="12"/>
      <c r="W847" s="12"/>
      <c r="X847" s="11"/>
      <c r="Y847" s="9"/>
      <c r="Z847" s="11"/>
      <c r="AA847" s="13"/>
      <c r="AB847" s="13"/>
      <c r="AC847" s="13"/>
      <c r="AD847" s="13"/>
      <c r="AE847" s="13"/>
      <c r="AF847" s="14"/>
    </row>
    <row r="848" spans="1:32" ht="38.25" hidden="1">
      <c r="A848" s="32" t="s">
        <v>2334</v>
      </c>
      <c r="B848" s="52" t="s">
        <v>2335</v>
      </c>
      <c r="C848" s="32" t="s">
        <v>79</v>
      </c>
      <c r="D848" s="33" t="s">
        <v>36</v>
      </c>
      <c r="E848" s="33" t="s">
        <v>188</v>
      </c>
      <c r="F848" s="33"/>
      <c r="G848" s="33"/>
      <c r="H848" s="24" t="s">
        <v>419</v>
      </c>
      <c r="I848" s="47" t="s">
        <v>2336</v>
      </c>
      <c r="J848" s="89"/>
      <c r="K848" s="89"/>
      <c r="L848" s="89"/>
      <c r="M848" s="89"/>
      <c r="N848" s="17" t="s">
        <v>188</v>
      </c>
      <c r="O848" s="8">
        <v>314</v>
      </c>
      <c r="P848" s="9"/>
      <c r="Q848" s="10">
        <v>43739</v>
      </c>
      <c r="R848" s="45"/>
      <c r="S848" s="45"/>
      <c r="T848" s="45"/>
      <c r="U848" s="11">
        <v>2020</v>
      </c>
      <c r="V848" s="12"/>
      <c r="W848" s="12">
        <v>31</v>
      </c>
      <c r="X848" s="11" t="s">
        <v>8</v>
      </c>
      <c r="Y848" s="42"/>
      <c r="Z848" s="11" t="s">
        <v>9</v>
      </c>
      <c r="AA848" s="13">
        <v>0</v>
      </c>
      <c r="AB848" s="13">
        <v>80</v>
      </c>
      <c r="AC848" s="13">
        <v>0</v>
      </c>
      <c r="AD848" s="13">
        <f t="shared" si="39"/>
        <v>80</v>
      </c>
      <c r="AE848" s="13">
        <f t="shared" si="40"/>
        <v>234</v>
      </c>
      <c r="AF848" s="14">
        <f t="shared" si="41"/>
        <v>0.74522292993630568</v>
      </c>
    </row>
    <row r="849" spans="1:32" ht="38.25" hidden="1">
      <c r="A849" s="32" t="s">
        <v>2337</v>
      </c>
      <c r="B849" s="52" t="s">
        <v>2338</v>
      </c>
      <c r="C849" s="32" t="s">
        <v>79</v>
      </c>
      <c r="D849" s="33" t="s">
        <v>30</v>
      </c>
      <c r="E849" s="33" t="s">
        <v>15</v>
      </c>
      <c r="F849" s="33"/>
      <c r="G849" s="33"/>
      <c r="H849" s="17" t="s">
        <v>716</v>
      </c>
      <c r="I849" s="37" t="s">
        <v>2339</v>
      </c>
      <c r="J849" s="89"/>
      <c r="K849" s="89"/>
      <c r="L849" s="89"/>
      <c r="M849" s="89"/>
      <c r="N849" s="17"/>
      <c r="O849" s="8">
        <v>2250.5500000000002</v>
      </c>
      <c r="P849" s="9"/>
      <c r="Q849" s="10">
        <v>43738</v>
      </c>
      <c r="R849" s="45"/>
      <c r="S849" s="45"/>
      <c r="T849" s="45"/>
      <c r="U849" s="11">
        <v>2019</v>
      </c>
      <c r="V849" s="12">
        <v>11</v>
      </c>
      <c r="W849" s="12">
        <v>26</v>
      </c>
      <c r="X849" s="11" t="s">
        <v>8</v>
      </c>
      <c r="Y849" s="42"/>
      <c r="Z849" s="11" t="s">
        <v>9</v>
      </c>
      <c r="AA849" s="13">
        <v>0</v>
      </c>
      <c r="AB849" s="13">
        <v>1702.15</v>
      </c>
      <c r="AC849" s="13">
        <v>0</v>
      </c>
      <c r="AD849" s="13">
        <f t="shared" si="39"/>
        <v>1702.15</v>
      </c>
      <c r="AE849" s="13">
        <f t="shared" si="40"/>
        <v>548.40000000000009</v>
      </c>
      <c r="AF849" s="14">
        <f t="shared" si="41"/>
        <v>0.24367376863433385</v>
      </c>
    </row>
    <row r="850" spans="1:32" ht="25.5" hidden="1">
      <c r="A850" s="50" t="s">
        <v>2340</v>
      </c>
      <c r="B850" s="52" t="s">
        <v>2341</v>
      </c>
      <c r="C850" s="32" t="s">
        <v>79</v>
      </c>
      <c r="D850" s="33" t="s">
        <v>40</v>
      </c>
      <c r="E850" s="33" t="s">
        <v>7</v>
      </c>
      <c r="F850" s="33"/>
      <c r="G850" s="33"/>
      <c r="H850" s="15" t="s">
        <v>42</v>
      </c>
      <c r="I850" s="73" t="s">
        <v>2342</v>
      </c>
      <c r="J850" s="73"/>
      <c r="K850" s="73"/>
      <c r="L850" s="73"/>
      <c r="M850" s="73"/>
      <c r="N850" s="73" t="s">
        <v>2342</v>
      </c>
      <c r="O850" s="8">
        <v>19493.68</v>
      </c>
      <c r="P850" s="9"/>
      <c r="Q850" s="10">
        <v>43735</v>
      </c>
      <c r="R850" s="45"/>
      <c r="S850" s="45"/>
      <c r="T850" s="45"/>
      <c r="U850" s="11">
        <v>2020</v>
      </c>
      <c r="V850" s="12">
        <v>2</v>
      </c>
      <c r="W850" s="12">
        <v>13</v>
      </c>
      <c r="X850" s="11" t="s">
        <v>8</v>
      </c>
      <c r="Y850" s="9" t="s">
        <v>518</v>
      </c>
      <c r="Z850" s="11" t="s">
        <v>9</v>
      </c>
      <c r="AA850" s="13">
        <v>19855</v>
      </c>
      <c r="AB850" s="13">
        <v>12005.48</v>
      </c>
      <c r="AC850" s="13">
        <v>4897.7700000000004</v>
      </c>
      <c r="AD850" s="13">
        <f t="shared" si="39"/>
        <v>36758.25</v>
      </c>
      <c r="AE850" s="13">
        <f t="shared" si="40"/>
        <v>-17264.57</v>
      </c>
      <c r="AF850" s="14">
        <f t="shared" si="41"/>
        <v>-0.88564960541057403</v>
      </c>
    </row>
    <row r="851" spans="1:32" ht="38.25" hidden="1">
      <c r="A851" s="50" t="s">
        <v>2340</v>
      </c>
      <c r="B851" s="52" t="s">
        <v>2341</v>
      </c>
      <c r="C851" s="32" t="s">
        <v>79</v>
      </c>
      <c r="D851" s="33" t="s">
        <v>40</v>
      </c>
      <c r="E851" s="33" t="s">
        <v>7</v>
      </c>
      <c r="F851" s="33"/>
      <c r="G851" s="33"/>
      <c r="H851" s="15" t="s">
        <v>42</v>
      </c>
      <c r="I851" s="73" t="s">
        <v>2342</v>
      </c>
      <c r="J851" s="73"/>
      <c r="K851" s="73"/>
      <c r="L851" s="73"/>
      <c r="M851" s="73"/>
      <c r="N851" s="17" t="s">
        <v>2343</v>
      </c>
      <c r="O851" s="8">
        <v>287142.17</v>
      </c>
      <c r="P851" s="9" t="s">
        <v>2344</v>
      </c>
      <c r="Q851" s="10">
        <v>43735</v>
      </c>
      <c r="R851" s="45"/>
      <c r="S851" s="45"/>
      <c r="T851" s="45"/>
      <c r="U851" s="11">
        <v>2019</v>
      </c>
      <c r="V851" s="12">
        <v>12</v>
      </c>
      <c r="W851" s="12">
        <v>13</v>
      </c>
      <c r="X851" s="11" t="s">
        <v>8</v>
      </c>
      <c r="Y851" s="9" t="s">
        <v>2345</v>
      </c>
      <c r="Z851" s="11" t="s">
        <v>9</v>
      </c>
      <c r="AA851" s="13">
        <v>99324.12</v>
      </c>
      <c r="AB851" s="13">
        <v>70310.960000000006</v>
      </c>
      <c r="AC851" s="13">
        <v>22129.02</v>
      </c>
      <c r="AD851" s="13">
        <f t="shared" si="39"/>
        <v>191764.1</v>
      </c>
      <c r="AE851" s="13">
        <f t="shared" si="40"/>
        <v>95378.069999999978</v>
      </c>
      <c r="AF851" s="14">
        <f t="shared" si="41"/>
        <v>0.33216322771399265</v>
      </c>
    </row>
    <row r="852" spans="1:32" ht="51" hidden="1">
      <c r="A852" s="50" t="s">
        <v>2346</v>
      </c>
      <c r="B852" s="52" t="s">
        <v>2347</v>
      </c>
      <c r="C852" s="32" t="s">
        <v>79</v>
      </c>
      <c r="D852" s="33" t="s">
        <v>14</v>
      </c>
      <c r="E852" s="33" t="s">
        <v>48</v>
      </c>
      <c r="F852" s="33"/>
      <c r="G852" s="33"/>
      <c r="H852" s="15" t="s">
        <v>2348</v>
      </c>
      <c r="I852" s="73" t="s">
        <v>2349</v>
      </c>
      <c r="J852" s="73"/>
      <c r="K852" s="73"/>
      <c r="L852" s="73"/>
      <c r="M852" s="73"/>
      <c r="N852" s="17"/>
      <c r="O852" s="8">
        <v>245925</v>
      </c>
      <c r="P852" s="9" t="s">
        <v>2350</v>
      </c>
      <c r="Q852" s="10">
        <v>43734</v>
      </c>
      <c r="R852" s="45"/>
      <c r="S852" s="45"/>
      <c r="T852" s="45"/>
      <c r="U852" s="11">
        <v>2019</v>
      </c>
      <c r="V852" s="12">
        <v>12</v>
      </c>
      <c r="W852" s="12">
        <v>34</v>
      </c>
      <c r="X852" s="11" t="s">
        <v>8</v>
      </c>
      <c r="Y852" s="9" t="s">
        <v>976</v>
      </c>
      <c r="Z852" s="11" t="s">
        <v>9</v>
      </c>
      <c r="AA852" s="13">
        <v>31449.439999999999</v>
      </c>
      <c r="AB852" s="13">
        <v>132261.07</v>
      </c>
      <c r="AC852" s="13">
        <v>4630.41</v>
      </c>
      <c r="AD852" s="13">
        <f t="shared" si="39"/>
        <v>168340.92</v>
      </c>
      <c r="AE852" s="13">
        <f t="shared" si="40"/>
        <v>77584.079999999987</v>
      </c>
      <c r="AF852" s="14">
        <f t="shared" si="41"/>
        <v>0.31547862153095452</v>
      </c>
    </row>
    <row r="853" spans="1:32" ht="38.25" hidden="1">
      <c r="A853" s="50" t="s">
        <v>2351</v>
      </c>
      <c r="B853" s="52" t="s">
        <v>2352</v>
      </c>
      <c r="C853" s="32" t="s">
        <v>79</v>
      </c>
      <c r="D853" s="33" t="s">
        <v>14</v>
      </c>
      <c r="E853" s="33" t="s">
        <v>13</v>
      </c>
      <c r="F853" s="33"/>
      <c r="G853" s="33"/>
      <c r="H853" s="15" t="s">
        <v>2353</v>
      </c>
      <c r="I853" s="73" t="s">
        <v>2354</v>
      </c>
      <c r="J853" s="73"/>
      <c r="K853" s="73"/>
      <c r="L853" s="73"/>
      <c r="M853" s="73"/>
      <c r="N853" s="17"/>
      <c r="O853" s="8">
        <v>81793.14</v>
      </c>
      <c r="P853" s="9" t="s">
        <v>2355</v>
      </c>
      <c r="Q853" s="10">
        <v>43733</v>
      </c>
      <c r="R853" s="45"/>
      <c r="S853" s="45"/>
      <c r="T853" s="45"/>
      <c r="U853" s="11">
        <v>2020</v>
      </c>
      <c r="V853" s="12">
        <v>6</v>
      </c>
      <c r="W853" s="12">
        <v>34</v>
      </c>
      <c r="X853" s="11" t="s">
        <v>8</v>
      </c>
      <c r="Y853" s="9" t="s">
        <v>126</v>
      </c>
      <c r="Z853" s="11" t="s">
        <v>9</v>
      </c>
      <c r="AA853" s="13">
        <v>27625.95</v>
      </c>
      <c r="AB853" s="13">
        <v>31512.52</v>
      </c>
      <c r="AC853" s="13">
        <v>2513.77</v>
      </c>
      <c r="AD853" s="13">
        <f t="shared" si="39"/>
        <v>61652.24</v>
      </c>
      <c r="AE853" s="13">
        <f t="shared" si="40"/>
        <v>20140.900000000001</v>
      </c>
      <c r="AF853" s="14">
        <f t="shared" si="41"/>
        <v>0.24624192199981565</v>
      </c>
    </row>
    <row r="854" spans="1:32" ht="25.5" hidden="1">
      <c r="A854" s="50" t="s">
        <v>2356</v>
      </c>
      <c r="B854" s="52" t="s">
        <v>2357</v>
      </c>
      <c r="C854" s="32" t="s">
        <v>79</v>
      </c>
      <c r="D854" s="33" t="s">
        <v>14</v>
      </c>
      <c r="E854" s="33" t="s">
        <v>48</v>
      </c>
      <c r="F854" s="33"/>
      <c r="G854" s="33"/>
      <c r="H854" s="15" t="s">
        <v>2358</v>
      </c>
      <c r="I854" s="16" t="s">
        <v>2359</v>
      </c>
      <c r="J854" s="89"/>
      <c r="K854" s="89"/>
      <c r="L854" s="89"/>
      <c r="M854" s="89"/>
      <c r="N854" s="44" t="s">
        <v>2360</v>
      </c>
      <c r="O854" s="8">
        <v>9500</v>
      </c>
      <c r="P854" s="9"/>
      <c r="Q854" s="10">
        <v>43733</v>
      </c>
      <c r="R854" s="45"/>
      <c r="S854" s="45"/>
      <c r="T854" s="45"/>
      <c r="U854" s="11">
        <v>2019</v>
      </c>
      <c r="V854" s="12">
        <v>11</v>
      </c>
      <c r="W854" s="12">
        <v>34</v>
      </c>
      <c r="X854" s="11" t="s">
        <v>8</v>
      </c>
      <c r="Y854" s="9" t="s">
        <v>117</v>
      </c>
      <c r="Z854" s="11" t="s">
        <v>9</v>
      </c>
      <c r="AA854" s="13">
        <v>530</v>
      </c>
      <c r="AB854" s="13">
        <v>6716.11</v>
      </c>
      <c r="AC854" s="13">
        <v>0</v>
      </c>
      <c r="AD854" s="13">
        <f t="shared" si="39"/>
        <v>7246.11</v>
      </c>
      <c r="AE854" s="13">
        <f t="shared" si="40"/>
        <v>2253.8900000000003</v>
      </c>
      <c r="AF854" s="14">
        <f t="shared" si="41"/>
        <v>0.23725157894736845</v>
      </c>
    </row>
    <row r="855" spans="1:32" ht="25.5" hidden="1">
      <c r="A855" s="50" t="s">
        <v>2361</v>
      </c>
      <c r="B855" s="52" t="s">
        <v>2362</v>
      </c>
      <c r="C855" s="32" t="s">
        <v>79</v>
      </c>
      <c r="D855" s="33" t="s">
        <v>14</v>
      </c>
      <c r="E855" s="33" t="s">
        <v>27</v>
      </c>
      <c r="F855" s="33"/>
      <c r="G855" s="33"/>
      <c r="H855" s="15" t="s">
        <v>2363</v>
      </c>
      <c r="I855" s="73" t="s">
        <v>2364</v>
      </c>
      <c r="J855" s="73"/>
      <c r="K855" s="73"/>
      <c r="L855" s="73"/>
      <c r="M855" s="73"/>
      <c r="N855" s="17"/>
      <c r="O855" s="8">
        <v>725</v>
      </c>
      <c r="P855" s="9"/>
      <c r="Q855" s="10">
        <v>43733</v>
      </c>
      <c r="R855" s="45"/>
      <c r="S855" s="45"/>
      <c r="T855" s="45"/>
      <c r="U855" s="11">
        <v>2019</v>
      </c>
      <c r="V855" s="12">
        <v>10</v>
      </c>
      <c r="W855" s="12">
        <v>34</v>
      </c>
      <c r="X855" s="11" t="s">
        <v>8</v>
      </c>
      <c r="Y855" s="9"/>
      <c r="Z855" s="11" t="s">
        <v>9</v>
      </c>
      <c r="AA855" s="13">
        <v>0</v>
      </c>
      <c r="AB855" s="13">
        <v>520</v>
      </c>
      <c r="AC855" s="13">
        <v>0</v>
      </c>
      <c r="AD855" s="13">
        <f t="shared" si="39"/>
        <v>520</v>
      </c>
      <c r="AE855" s="13">
        <f t="shared" si="40"/>
        <v>205</v>
      </c>
      <c r="AF855" s="14">
        <f t="shared" si="41"/>
        <v>0.28275862068965518</v>
      </c>
    </row>
    <row r="856" spans="1:32" ht="38.25" hidden="1">
      <c r="A856" s="50" t="s">
        <v>2365</v>
      </c>
      <c r="B856" s="52" t="s">
        <v>2366</v>
      </c>
      <c r="C856" s="32" t="s">
        <v>79</v>
      </c>
      <c r="D856" s="33" t="s">
        <v>12</v>
      </c>
      <c r="E856" s="33" t="s">
        <v>48</v>
      </c>
      <c r="F856" s="33"/>
      <c r="G856" s="33"/>
      <c r="H856" s="15" t="s">
        <v>2367</v>
      </c>
      <c r="I856" s="73" t="s">
        <v>2368</v>
      </c>
      <c r="J856" s="73"/>
      <c r="K856" s="73"/>
      <c r="L856" s="73"/>
      <c r="M856" s="73"/>
      <c r="N856" s="17"/>
      <c r="O856" s="8">
        <v>5600</v>
      </c>
      <c r="P856" s="9"/>
      <c r="Q856" s="10">
        <v>43732</v>
      </c>
      <c r="R856" s="45"/>
      <c r="S856" s="45"/>
      <c r="T856" s="45"/>
      <c r="U856" s="11">
        <v>2019</v>
      </c>
      <c r="V856" s="12">
        <v>11</v>
      </c>
      <c r="W856" s="12">
        <v>84</v>
      </c>
      <c r="X856" s="11" t="s">
        <v>8</v>
      </c>
      <c r="Y856" s="9" t="s">
        <v>98</v>
      </c>
      <c r="Z856" s="11" t="s">
        <v>9</v>
      </c>
      <c r="AA856" s="13">
        <v>265</v>
      </c>
      <c r="AB856" s="13">
        <v>1900</v>
      </c>
      <c r="AC856" s="13">
        <v>0</v>
      </c>
      <c r="AD856" s="53">
        <f t="shared" si="39"/>
        <v>2165</v>
      </c>
      <c r="AE856" s="53">
        <f t="shared" si="40"/>
        <v>3435</v>
      </c>
      <c r="AF856" s="54">
        <f t="shared" si="41"/>
        <v>0.61339285714285718</v>
      </c>
    </row>
    <row r="857" spans="1:32" ht="25.5" hidden="1">
      <c r="A857" s="41" t="s">
        <v>2369</v>
      </c>
      <c r="B857" s="52" t="s">
        <v>2370</v>
      </c>
      <c r="C857" s="32" t="s">
        <v>79</v>
      </c>
      <c r="D857" s="33" t="s">
        <v>14</v>
      </c>
      <c r="E857" s="33" t="s">
        <v>48</v>
      </c>
      <c r="F857" s="33"/>
      <c r="G857" s="33"/>
      <c r="H857" s="15" t="s">
        <v>2371</v>
      </c>
      <c r="I857" s="73" t="s">
        <v>2372</v>
      </c>
      <c r="J857" s="73"/>
      <c r="K857" s="73"/>
      <c r="L857" s="73"/>
      <c r="M857" s="73"/>
      <c r="N857" s="17"/>
      <c r="O857" s="8">
        <v>13200</v>
      </c>
      <c r="P857" s="9"/>
      <c r="Q857" s="10">
        <v>43727</v>
      </c>
      <c r="R857" s="45"/>
      <c r="S857" s="45"/>
      <c r="T857" s="45"/>
      <c r="U857" s="11">
        <v>2021</v>
      </c>
      <c r="V857" s="12">
        <v>34</v>
      </c>
      <c r="W857" s="12">
        <v>34</v>
      </c>
      <c r="X857" s="11" t="s">
        <v>8</v>
      </c>
      <c r="Y857" s="9" t="s">
        <v>98</v>
      </c>
      <c r="Z857" s="11" t="s">
        <v>9</v>
      </c>
      <c r="AA857" s="13">
        <v>530</v>
      </c>
      <c r="AB857" s="13">
        <v>3250</v>
      </c>
      <c r="AC857" s="13">
        <v>0</v>
      </c>
      <c r="AD857" s="13">
        <f t="shared" si="39"/>
        <v>3780</v>
      </c>
      <c r="AE857" s="13">
        <f t="shared" si="40"/>
        <v>9420</v>
      </c>
      <c r="AF857" s="14">
        <f t="shared" si="41"/>
        <v>0.71363636363636362</v>
      </c>
    </row>
    <row r="858" spans="1:32" ht="38.25" hidden="1">
      <c r="A858" s="50" t="s">
        <v>2373</v>
      </c>
      <c r="B858" s="52" t="s">
        <v>2374</v>
      </c>
      <c r="C858" s="32" t="s">
        <v>79</v>
      </c>
      <c r="D858" s="33" t="s">
        <v>14</v>
      </c>
      <c r="E858" s="33" t="s">
        <v>15</v>
      </c>
      <c r="F858" s="33"/>
      <c r="G858" s="33"/>
      <c r="H858" s="15" t="s">
        <v>2375</v>
      </c>
      <c r="I858" s="73" t="s">
        <v>2376</v>
      </c>
      <c r="J858" s="73"/>
      <c r="K858" s="73"/>
      <c r="L858" s="73"/>
      <c r="M858" s="73"/>
      <c r="N858" s="17" t="s">
        <v>2377</v>
      </c>
      <c r="O858" s="8">
        <v>6250</v>
      </c>
      <c r="P858" s="9"/>
      <c r="Q858" s="10">
        <v>43727</v>
      </c>
      <c r="R858" s="45"/>
      <c r="S858" s="45"/>
      <c r="T858" s="45"/>
      <c r="U858" s="11">
        <v>2019</v>
      </c>
      <c r="V858" s="12">
        <v>12</v>
      </c>
      <c r="W858" s="12">
        <v>34</v>
      </c>
      <c r="X858" s="11" t="s">
        <v>8</v>
      </c>
      <c r="Y858" s="9" t="s">
        <v>82</v>
      </c>
      <c r="Z858" s="11" t="s">
        <v>9</v>
      </c>
      <c r="AA858" s="13">
        <v>1060</v>
      </c>
      <c r="AB858" s="13">
        <v>992.53</v>
      </c>
      <c r="AC858" s="13">
        <v>235.94</v>
      </c>
      <c r="AD858" s="13">
        <f t="shared" si="39"/>
        <v>2288.4699999999998</v>
      </c>
      <c r="AE858" s="13">
        <f t="shared" si="40"/>
        <v>3961.53</v>
      </c>
      <c r="AF858" s="14">
        <f t="shared" si="41"/>
        <v>0.63384479999999999</v>
      </c>
    </row>
    <row r="859" spans="1:32" ht="25.5" hidden="1">
      <c r="A859" s="50" t="s">
        <v>2378</v>
      </c>
      <c r="B859" s="52" t="s">
        <v>2379</v>
      </c>
      <c r="C859" s="32" t="s">
        <v>79</v>
      </c>
      <c r="D859" s="33" t="s">
        <v>25</v>
      </c>
      <c r="E859" s="33" t="s">
        <v>31</v>
      </c>
      <c r="F859" s="33"/>
      <c r="G859" s="33"/>
      <c r="H859" s="17" t="s">
        <v>2204</v>
      </c>
      <c r="I859" s="37" t="s">
        <v>2205</v>
      </c>
      <c r="J859" s="89"/>
      <c r="K859" s="89"/>
      <c r="L859" s="89"/>
      <c r="M859" s="89"/>
      <c r="N859" s="17" t="s">
        <v>2380</v>
      </c>
      <c r="O859" s="8">
        <v>82570</v>
      </c>
      <c r="P859" s="9"/>
      <c r="Q859" s="10">
        <v>43726</v>
      </c>
      <c r="R859" s="45"/>
      <c r="S859" s="45"/>
      <c r="T859" s="45"/>
      <c r="U859" s="11">
        <v>2019</v>
      </c>
      <c r="V859" s="12">
        <v>11</v>
      </c>
      <c r="W859" s="12">
        <v>25</v>
      </c>
      <c r="X859" s="11" t="s">
        <v>8</v>
      </c>
      <c r="Y859" s="9" t="s">
        <v>2381</v>
      </c>
      <c r="Z859" s="11" t="s">
        <v>9</v>
      </c>
      <c r="AA859" s="13">
        <v>16340.2</v>
      </c>
      <c r="AB859" s="13">
        <v>40330.86</v>
      </c>
      <c r="AC859" s="13">
        <v>1283.21</v>
      </c>
      <c r="AD859" s="13">
        <f t="shared" si="39"/>
        <v>57954.27</v>
      </c>
      <c r="AE859" s="13">
        <f t="shared" si="40"/>
        <v>24615.730000000003</v>
      </c>
      <c r="AF859" s="14">
        <f t="shared" si="41"/>
        <v>0.29811953494005089</v>
      </c>
    </row>
    <row r="860" spans="1:32" ht="25.5" hidden="1">
      <c r="A860" s="50" t="s">
        <v>2382</v>
      </c>
      <c r="B860" s="52" t="s">
        <v>2383</v>
      </c>
      <c r="C860" s="32" t="s">
        <v>79</v>
      </c>
      <c r="D860" s="33" t="s">
        <v>25</v>
      </c>
      <c r="E860" s="33" t="s">
        <v>20</v>
      </c>
      <c r="F860" s="33"/>
      <c r="G860" s="33"/>
      <c r="H860" s="17" t="s">
        <v>2384</v>
      </c>
      <c r="I860" s="37" t="s">
        <v>2385</v>
      </c>
      <c r="J860" s="89"/>
      <c r="K860" s="89"/>
      <c r="L860" s="89"/>
      <c r="M860" s="89"/>
      <c r="N860" s="17"/>
      <c r="O860" s="8">
        <v>390</v>
      </c>
      <c r="P860" s="9"/>
      <c r="Q860" s="10">
        <v>43725</v>
      </c>
      <c r="R860" s="45"/>
      <c r="S860" s="45"/>
      <c r="T860" s="45"/>
      <c r="U860" s="11">
        <v>2019</v>
      </c>
      <c r="V860" s="12">
        <v>10</v>
      </c>
      <c r="W860" s="12">
        <v>25</v>
      </c>
      <c r="X860" s="11" t="s">
        <v>8</v>
      </c>
      <c r="Y860" s="9"/>
      <c r="Z860" s="11" t="s">
        <v>9</v>
      </c>
      <c r="AA860" s="13">
        <v>0</v>
      </c>
      <c r="AB860" s="13">
        <v>250</v>
      </c>
      <c r="AC860" s="13">
        <v>0</v>
      </c>
      <c r="AD860" s="13">
        <f t="shared" si="39"/>
        <v>250</v>
      </c>
      <c r="AE860" s="13">
        <f t="shared" si="40"/>
        <v>140</v>
      </c>
      <c r="AF860" s="14">
        <f t="shared" si="41"/>
        <v>0.35897435897435898</v>
      </c>
    </row>
    <row r="861" spans="1:32" ht="38.25" hidden="1">
      <c r="A861" s="50" t="s">
        <v>2386</v>
      </c>
      <c r="B861" s="52" t="s">
        <v>2387</v>
      </c>
      <c r="C861" s="32" t="s">
        <v>79</v>
      </c>
      <c r="D861" s="33" t="s">
        <v>12</v>
      </c>
      <c r="E861" s="33" t="s">
        <v>15</v>
      </c>
      <c r="F861" s="33"/>
      <c r="G861" s="33"/>
      <c r="H861" s="17" t="s">
        <v>2388</v>
      </c>
      <c r="I861" s="37" t="s">
        <v>2389</v>
      </c>
      <c r="J861" s="89"/>
      <c r="K861" s="89"/>
      <c r="L861" s="89"/>
      <c r="M861" s="89"/>
      <c r="N861" s="17" t="s">
        <v>2390</v>
      </c>
      <c r="O861" s="8">
        <v>71000</v>
      </c>
      <c r="P861" s="9" t="s">
        <v>2391</v>
      </c>
      <c r="Q861" s="10">
        <v>43721</v>
      </c>
      <c r="R861" s="45"/>
      <c r="S861" s="45"/>
      <c r="T861" s="45"/>
      <c r="U861" s="11">
        <v>2019</v>
      </c>
      <c r="V861" s="12">
        <v>11</v>
      </c>
      <c r="W861" s="12">
        <v>13</v>
      </c>
      <c r="X861" s="11" t="s">
        <v>8</v>
      </c>
      <c r="Y861" s="9" t="s">
        <v>257</v>
      </c>
      <c r="Z861" s="11" t="s">
        <v>9</v>
      </c>
      <c r="AA861" s="13">
        <v>17950.54</v>
      </c>
      <c r="AB861" s="13">
        <v>30700.19</v>
      </c>
      <c r="AC861" s="13">
        <v>3229.86</v>
      </c>
      <c r="AD861" s="13">
        <f t="shared" si="39"/>
        <v>51880.59</v>
      </c>
      <c r="AE861" s="13">
        <f t="shared" si="40"/>
        <v>19119.410000000003</v>
      </c>
      <c r="AF861" s="14">
        <f t="shared" si="41"/>
        <v>0.26928746478873244</v>
      </c>
    </row>
    <row r="862" spans="1:32" ht="25.5" hidden="1">
      <c r="A862" s="50" t="s">
        <v>2392</v>
      </c>
      <c r="B862" s="52" t="s">
        <v>2393</v>
      </c>
      <c r="C862" s="32" t="s">
        <v>79</v>
      </c>
      <c r="D862" s="33" t="s">
        <v>14</v>
      </c>
      <c r="E862" s="33" t="s">
        <v>20</v>
      </c>
      <c r="F862" s="33"/>
      <c r="G862" s="33"/>
      <c r="H862" s="17" t="s">
        <v>2394</v>
      </c>
      <c r="I862" s="37" t="s">
        <v>2395</v>
      </c>
      <c r="J862" s="89"/>
      <c r="K862" s="89"/>
      <c r="L862" s="89"/>
      <c r="M862" s="89"/>
      <c r="N862" s="17"/>
      <c r="O862" s="8">
        <v>3810</v>
      </c>
      <c r="P862" s="9"/>
      <c r="Q862" s="10">
        <v>43720</v>
      </c>
      <c r="R862" s="45"/>
      <c r="S862" s="45"/>
      <c r="T862" s="45"/>
      <c r="U862" s="11">
        <v>2019</v>
      </c>
      <c r="V862" s="12">
        <v>10</v>
      </c>
      <c r="W862" s="12">
        <v>34</v>
      </c>
      <c r="X862" s="11" t="s">
        <v>8</v>
      </c>
      <c r="Y862" s="9" t="s">
        <v>94</v>
      </c>
      <c r="Z862" s="11" t="s">
        <v>9</v>
      </c>
      <c r="AA862" s="13">
        <v>1583</v>
      </c>
      <c r="AB862" s="13">
        <v>158.65</v>
      </c>
      <c r="AC862" s="13">
        <v>779.68</v>
      </c>
      <c r="AD862" s="13">
        <f t="shared" si="39"/>
        <v>2521.33</v>
      </c>
      <c r="AE862" s="13">
        <f t="shared" si="40"/>
        <v>1288.67</v>
      </c>
      <c r="AF862" s="14">
        <f t="shared" si="41"/>
        <v>0.33823359580052498</v>
      </c>
    </row>
    <row r="863" spans="1:32" ht="12.75" hidden="1">
      <c r="A863" s="50" t="s">
        <v>2396</v>
      </c>
      <c r="B863" s="32"/>
      <c r="C863" s="32" t="s">
        <v>79</v>
      </c>
      <c r="D863" s="33" t="s">
        <v>12</v>
      </c>
      <c r="E863" s="33" t="s">
        <v>20</v>
      </c>
      <c r="F863" s="33"/>
      <c r="G863" s="33"/>
      <c r="H863" s="17" t="s">
        <v>2278</v>
      </c>
      <c r="I863" s="37" t="s">
        <v>2397</v>
      </c>
      <c r="J863" s="89"/>
      <c r="K863" s="89"/>
      <c r="L863" s="89"/>
      <c r="M863" s="89"/>
      <c r="N863" s="17" t="s">
        <v>569</v>
      </c>
      <c r="O863" s="8">
        <v>400</v>
      </c>
      <c r="P863" s="9"/>
      <c r="Q863" s="10">
        <v>43720</v>
      </c>
      <c r="R863" s="45"/>
      <c r="S863" s="45"/>
      <c r="T863" s="45"/>
      <c r="U863" s="11">
        <v>2019</v>
      </c>
      <c r="V863" s="12">
        <v>9</v>
      </c>
      <c r="W863" s="12">
        <v>13</v>
      </c>
      <c r="X863" s="11" t="s">
        <v>8</v>
      </c>
      <c r="Y863" s="9"/>
      <c r="Z863" s="11" t="s">
        <v>9</v>
      </c>
      <c r="AA863" s="13">
        <v>0</v>
      </c>
      <c r="AB863" s="13">
        <v>143.28</v>
      </c>
      <c r="AC863" s="13">
        <v>0</v>
      </c>
      <c r="AD863" s="53">
        <f t="shared" si="39"/>
        <v>143.28</v>
      </c>
      <c r="AE863" s="53">
        <f t="shared" si="40"/>
        <v>256.72000000000003</v>
      </c>
      <c r="AF863" s="54">
        <f t="shared" si="41"/>
        <v>0.64180000000000004</v>
      </c>
    </row>
    <row r="864" spans="1:32" ht="25.5" hidden="1">
      <c r="A864" s="50" t="s">
        <v>2398</v>
      </c>
      <c r="B864" s="52" t="s">
        <v>2399</v>
      </c>
      <c r="C864" s="32" t="s">
        <v>79</v>
      </c>
      <c r="D864" s="33" t="s">
        <v>14</v>
      </c>
      <c r="E864" s="33" t="s">
        <v>20</v>
      </c>
      <c r="F864" s="33"/>
      <c r="G864" s="33"/>
      <c r="H864" s="17" t="s">
        <v>44</v>
      </c>
      <c r="I864" s="37" t="s">
        <v>828</v>
      </c>
      <c r="J864" s="89"/>
      <c r="K864" s="89"/>
      <c r="L864" s="89"/>
      <c r="M864" s="89"/>
      <c r="N864" s="17" t="s">
        <v>2400</v>
      </c>
      <c r="O864" s="8">
        <v>18337</v>
      </c>
      <c r="P864" s="9"/>
      <c r="Q864" s="10">
        <v>43719</v>
      </c>
      <c r="R864" s="45"/>
      <c r="S864" s="45"/>
      <c r="T864" s="45"/>
      <c r="U864" s="11">
        <v>2019</v>
      </c>
      <c r="V864" s="12">
        <v>11</v>
      </c>
      <c r="W864" s="12">
        <v>30</v>
      </c>
      <c r="X864" s="11" t="s">
        <v>8</v>
      </c>
      <c r="Y864" s="9" t="s">
        <v>2401</v>
      </c>
      <c r="Z864" s="11" t="s">
        <v>9</v>
      </c>
      <c r="AA864" s="13">
        <v>12914.5</v>
      </c>
      <c r="AB864" s="13">
        <v>648.73</v>
      </c>
      <c r="AC864" s="13">
        <v>0</v>
      </c>
      <c r="AD864" s="13">
        <f t="shared" si="39"/>
        <v>13563.23</v>
      </c>
      <c r="AE864" s="13">
        <f t="shared" si="40"/>
        <v>4773.7700000000004</v>
      </c>
      <c r="AF864" s="14">
        <f t="shared" si="41"/>
        <v>0.26033538746796098</v>
      </c>
    </row>
    <row r="865" spans="1:32" ht="38.25" hidden="1">
      <c r="A865" s="48" t="s">
        <v>2402</v>
      </c>
      <c r="B865" s="4" t="s">
        <v>2403</v>
      </c>
      <c r="C865" s="5" t="s">
        <v>79</v>
      </c>
      <c r="D865" s="5" t="s">
        <v>10</v>
      </c>
      <c r="E865" s="5" t="s">
        <v>188</v>
      </c>
      <c r="F865" s="101"/>
      <c r="G865" s="101"/>
      <c r="H865" s="15" t="s">
        <v>2404</v>
      </c>
      <c r="I865" s="16" t="s">
        <v>2405</v>
      </c>
      <c r="J865" s="89"/>
      <c r="K865" s="89"/>
      <c r="L865" s="89"/>
      <c r="M865" s="89"/>
      <c r="N865" s="17" t="s">
        <v>569</v>
      </c>
      <c r="O865" s="8">
        <v>460</v>
      </c>
      <c r="P865" s="9" t="s">
        <v>2406</v>
      </c>
      <c r="Q865" s="10">
        <v>43719</v>
      </c>
      <c r="R865" s="45"/>
      <c r="S865" s="45"/>
      <c r="T865" s="45"/>
      <c r="U865" s="11">
        <v>2019</v>
      </c>
      <c r="V865" s="12">
        <v>11</v>
      </c>
      <c r="W865" s="12">
        <v>33</v>
      </c>
      <c r="X865" s="11" t="s">
        <v>8</v>
      </c>
      <c r="Y865" s="42"/>
      <c r="Z865" s="11" t="s">
        <v>9</v>
      </c>
      <c r="AA865" s="13">
        <v>0</v>
      </c>
      <c r="AB865" s="13">
        <v>180</v>
      </c>
      <c r="AC865" s="13">
        <v>0</v>
      </c>
      <c r="AD865" s="13">
        <f t="shared" si="39"/>
        <v>180</v>
      </c>
      <c r="AE865" s="13">
        <f t="shared" si="40"/>
        <v>280</v>
      </c>
      <c r="AF865" s="14">
        <f t="shared" si="41"/>
        <v>0.60869565217391308</v>
      </c>
    </row>
    <row r="866" spans="1:32" ht="38.25" hidden="1">
      <c r="A866" s="50" t="s">
        <v>2407</v>
      </c>
      <c r="B866" s="52" t="s">
        <v>2408</v>
      </c>
      <c r="C866" s="32" t="s">
        <v>79</v>
      </c>
      <c r="D866" s="33" t="s">
        <v>36</v>
      </c>
      <c r="E866" s="33" t="s">
        <v>26</v>
      </c>
      <c r="F866" s="33"/>
      <c r="G866" s="33"/>
      <c r="H866" s="17" t="s">
        <v>2409</v>
      </c>
      <c r="I866" s="37" t="s">
        <v>2410</v>
      </c>
      <c r="J866" s="89"/>
      <c r="K866" s="89"/>
      <c r="L866" s="89"/>
      <c r="M866" s="89"/>
      <c r="N866" s="17" t="s">
        <v>2411</v>
      </c>
      <c r="O866" s="8">
        <v>4123</v>
      </c>
      <c r="P866" s="9" t="s">
        <v>2412</v>
      </c>
      <c r="Q866" s="10">
        <v>43719</v>
      </c>
      <c r="R866" s="45"/>
      <c r="S866" s="45"/>
      <c r="T866" s="45"/>
      <c r="U866" s="11">
        <v>2019</v>
      </c>
      <c r="V866" s="12">
        <v>11</v>
      </c>
      <c r="W866" s="12">
        <v>34</v>
      </c>
      <c r="X866" s="11" t="s">
        <v>8</v>
      </c>
      <c r="Y866" s="9" t="s">
        <v>668</v>
      </c>
      <c r="Z866" s="11" t="s">
        <v>9</v>
      </c>
      <c r="AA866" s="13">
        <v>1984</v>
      </c>
      <c r="AB866" s="13">
        <v>384.21</v>
      </c>
      <c r="AC866" s="13">
        <v>0</v>
      </c>
      <c r="AD866" s="13">
        <f t="shared" si="39"/>
        <v>2368.21</v>
      </c>
      <c r="AE866" s="13">
        <f t="shared" si="40"/>
        <v>1754.79</v>
      </c>
      <c r="AF866" s="14">
        <f t="shared" si="41"/>
        <v>0.42560999272374483</v>
      </c>
    </row>
    <row r="867" spans="1:32" ht="25.5" hidden="1">
      <c r="A867" s="50" t="s">
        <v>2413</v>
      </c>
      <c r="B867" s="52" t="s">
        <v>2414</v>
      </c>
      <c r="C867" s="32" t="s">
        <v>79</v>
      </c>
      <c r="D867" s="33" t="s">
        <v>14</v>
      </c>
      <c r="E867" s="33" t="s">
        <v>27</v>
      </c>
      <c r="F867" s="33"/>
      <c r="G867" s="33"/>
      <c r="H867" s="17" t="s">
        <v>2415</v>
      </c>
      <c r="I867" s="37" t="s">
        <v>2416</v>
      </c>
      <c r="J867" s="89"/>
      <c r="K867" s="89"/>
      <c r="L867" s="89"/>
      <c r="M867" s="89"/>
      <c r="N867" s="17"/>
      <c r="O867" s="8">
        <v>16000</v>
      </c>
      <c r="P867" s="9"/>
      <c r="Q867" s="10">
        <v>43719</v>
      </c>
      <c r="R867" s="45"/>
      <c r="S867" s="45"/>
      <c r="T867" s="45"/>
      <c r="U867" s="11">
        <v>2019</v>
      </c>
      <c r="V867" s="12">
        <v>12</v>
      </c>
      <c r="W867" s="12">
        <v>34</v>
      </c>
      <c r="X867" s="11" t="s">
        <v>8</v>
      </c>
      <c r="Y867" s="9" t="s">
        <v>121</v>
      </c>
      <c r="Z867" s="11" t="s">
        <v>9</v>
      </c>
      <c r="AA867" s="13">
        <v>5565</v>
      </c>
      <c r="AB867" s="13">
        <v>6461.7</v>
      </c>
      <c r="AC867" s="13">
        <v>0</v>
      </c>
      <c r="AD867" s="13">
        <f t="shared" si="39"/>
        <v>12026.7</v>
      </c>
      <c r="AE867" s="13">
        <f t="shared" si="40"/>
        <v>3973.2999999999993</v>
      </c>
      <c r="AF867" s="14">
        <f t="shared" si="41"/>
        <v>0.24833124999999995</v>
      </c>
    </row>
    <row r="868" spans="1:32" ht="25.5" hidden="1">
      <c r="A868" s="50" t="s">
        <v>2413</v>
      </c>
      <c r="B868" s="52" t="s">
        <v>2414</v>
      </c>
      <c r="C868" s="32" t="s">
        <v>79</v>
      </c>
      <c r="D868" s="33" t="s">
        <v>14</v>
      </c>
      <c r="E868" s="33" t="s">
        <v>27</v>
      </c>
      <c r="F868" s="33"/>
      <c r="G868" s="33"/>
      <c r="H868" s="17" t="s">
        <v>2415</v>
      </c>
      <c r="I868" s="37" t="s">
        <v>2416</v>
      </c>
      <c r="J868" s="89"/>
      <c r="K868" s="89"/>
      <c r="L868" s="89"/>
      <c r="M868" s="89"/>
      <c r="N868" s="17"/>
      <c r="O868" s="8">
        <v>6911.6</v>
      </c>
      <c r="P868" s="9"/>
      <c r="Q868" s="10">
        <v>43719</v>
      </c>
      <c r="R868" s="45"/>
      <c r="S868" s="45"/>
      <c r="T868" s="45"/>
      <c r="U868" s="11">
        <v>2020</v>
      </c>
      <c r="V868" s="12">
        <v>1</v>
      </c>
      <c r="W868" s="12">
        <v>24</v>
      </c>
      <c r="X868" s="11" t="s">
        <v>8</v>
      </c>
      <c r="Y868" s="9" t="s">
        <v>121</v>
      </c>
      <c r="Z868" s="11" t="s">
        <v>9</v>
      </c>
      <c r="AA868" s="13">
        <v>8745</v>
      </c>
      <c r="AB868" s="13">
        <v>8336.39</v>
      </c>
      <c r="AC868" s="13">
        <v>0</v>
      </c>
      <c r="AD868" s="13">
        <f t="shared" si="39"/>
        <v>17081.39</v>
      </c>
      <c r="AE868" s="13">
        <f t="shared" si="40"/>
        <v>-10169.789999999999</v>
      </c>
      <c r="AF868" s="14">
        <f t="shared" si="41"/>
        <v>-1.4714089357022975</v>
      </c>
    </row>
    <row r="869" spans="1:32" ht="38.25" hidden="1">
      <c r="A869" s="50" t="s">
        <v>2417</v>
      </c>
      <c r="B869" s="52" t="s">
        <v>2418</v>
      </c>
      <c r="C869" s="32" t="s">
        <v>79</v>
      </c>
      <c r="D869" s="33" t="s">
        <v>14</v>
      </c>
      <c r="E869" s="33" t="s">
        <v>13</v>
      </c>
      <c r="F869" s="33"/>
      <c r="G869" s="33"/>
      <c r="H869" s="17" t="s">
        <v>2419</v>
      </c>
      <c r="I869" s="37" t="s">
        <v>2420</v>
      </c>
      <c r="J869" s="89"/>
      <c r="K869" s="89"/>
      <c r="L869" s="89"/>
      <c r="M869" s="89"/>
      <c r="N869" s="17"/>
      <c r="O869" s="8">
        <v>8784.4</v>
      </c>
      <c r="P869" s="9"/>
      <c r="Q869" s="10">
        <v>43719</v>
      </c>
      <c r="R869" s="45"/>
      <c r="S869" s="45"/>
      <c r="T869" s="45"/>
      <c r="U869" s="11">
        <v>2019</v>
      </c>
      <c r="V869" s="12">
        <v>9</v>
      </c>
      <c r="W869" s="12">
        <v>34</v>
      </c>
      <c r="X869" s="11" t="s">
        <v>8</v>
      </c>
      <c r="Y869" s="9" t="s">
        <v>2421</v>
      </c>
      <c r="Z869" s="11" t="s">
        <v>9</v>
      </c>
      <c r="AA869" s="13">
        <v>3324</v>
      </c>
      <c r="AB869" s="13">
        <v>435.2</v>
      </c>
      <c r="AC869" s="13">
        <v>0</v>
      </c>
      <c r="AD869" s="53">
        <f t="shared" si="39"/>
        <v>3759.2</v>
      </c>
      <c r="AE869" s="53">
        <f t="shared" si="40"/>
        <v>5025.2</v>
      </c>
      <c r="AF869" s="54">
        <f t="shared" si="41"/>
        <v>0.57205956012932013</v>
      </c>
    </row>
    <row r="870" spans="1:32" ht="25.5" hidden="1">
      <c r="A870" s="50" t="s">
        <v>2422</v>
      </c>
      <c r="B870" s="52" t="s">
        <v>2423</v>
      </c>
      <c r="C870" s="32" t="s">
        <v>79</v>
      </c>
      <c r="D870" s="33" t="s">
        <v>54</v>
      </c>
      <c r="E870" s="33" t="s">
        <v>188</v>
      </c>
      <c r="F870" s="33"/>
      <c r="G870" s="33"/>
      <c r="H870" s="17" t="s">
        <v>365</v>
      </c>
      <c r="I870" s="37" t="s">
        <v>2200</v>
      </c>
      <c r="J870" s="89"/>
      <c r="K870" s="89"/>
      <c r="L870" s="89"/>
      <c r="M870" s="89"/>
      <c r="N870" s="17" t="s">
        <v>569</v>
      </c>
      <c r="O870" s="8">
        <v>370</v>
      </c>
      <c r="P870" s="9"/>
      <c r="Q870" s="10">
        <v>43719</v>
      </c>
      <c r="R870" s="45"/>
      <c r="S870" s="45"/>
      <c r="T870" s="45"/>
      <c r="U870" s="11">
        <v>2019</v>
      </c>
      <c r="V870" s="12">
        <v>9</v>
      </c>
      <c r="W870" s="12">
        <v>42</v>
      </c>
      <c r="X870" s="11" t="s">
        <v>8</v>
      </c>
      <c r="Y870" s="9"/>
      <c r="Z870" s="11" t="s">
        <v>9</v>
      </c>
      <c r="AA870" s="13">
        <v>0</v>
      </c>
      <c r="AB870" s="13">
        <v>107.46</v>
      </c>
      <c r="AC870" s="13">
        <v>119.78</v>
      </c>
      <c r="AD870" s="53">
        <f t="shared" si="39"/>
        <v>227.24</v>
      </c>
      <c r="AE870" s="53">
        <f t="shared" si="40"/>
        <v>142.76</v>
      </c>
      <c r="AF870" s="54">
        <f t="shared" si="41"/>
        <v>0.38583783783783782</v>
      </c>
    </row>
    <row r="871" spans="1:32" ht="38.25" hidden="1">
      <c r="A871" s="50" t="s">
        <v>2424</v>
      </c>
      <c r="B871" s="52" t="s">
        <v>2425</v>
      </c>
      <c r="C871" s="32" t="s">
        <v>79</v>
      </c>
      <c r="D871" s="33" t="s">
        <v>12</v>
      </c>
      <c r="E871" s="33" t="s">
        <v>160</v>
      </c>
      <c r="F871" s="33"/>
      <c r="G871" s="33"/>
      <c r="H871" s="17" t="s">
        <v>2426</v>
      </c>
      <c r="I871" s="37" t="s">
        <v>2427</v>
      </c>
      <c r="J871" s="89"/>
      <c r="K871" s="89"/>
      <c r="L871" s="89"/>
      <c r="M871" s="89"/>
      <c r="N871" s="17"/>
      <c r="O871" s="8">
        <v>3150</v>
      </c>
      <c r="P871" s="9"/>
      <c r="Q871" s="10">
        <v>43718</v>
      </c>
      <c r="R871" s="45"/>
      <c r="S871" s="45"/>
      <c r="T871" s="45"/>
      <c r="U871" s="11">
        <v>2019</v>
      </c>
      <c r="V871" s="12">
        <v>10</v>
      </c>
      <c r="W871" s="12">
        <v>13</v>
      </c>
      <c r="X871" s="11" t="s">
        <v>8</v>
      </c>
      <c r="Y871" s="9" t="s">
        <v>956</v>
      </c>
      <c r="Z871" s="11" t="s">
        <v>9</v>
      </c>
      <c r="AA871" s="13">
        <v>716.74</v>
      </c>
      <c r="AB871" s="13">
        <v>886.84</v>
      </c>
      <c r="AC871" s="13">
        <v>0</v>
      </c>
      <c r="AD871" s="53">
        <f t="shared" si="39"/>
        <v>1603.58</v>
      </c>
      <c r="AE871" s="53">
        <f t="shared" si="40"/>
        <v>1546.42</v>
      </c>
      <c r="AF871" s="54">
        <f t="shared" si="41"/>
        <v>0.49092698412698416</v>
      </c>
    </row>
    <row r="872" spans="1:32" ht="38.25" hidden="1">
      <c r="A872" s="50" t="s">
        <v>2428</v>
      </c>
      <c r="B872" s="52" t="s">
        <v>2429</v>
      </c>
      <c r="C872" s="32" t="s">
        <v>79</v>
      </c>
      <c r="D872" s="33" t="s">
        <v>14</v>
      </c>
      <c r="E872" s="33" t="s">
        <v>48</v>
      </c>
      <c r="F872" s="33"/>
      <c r="G872" s="33"/>
      <c r="H872" s="17" t="s">
        <v>450</v>
      </c>
      <c r="I872" s="37" t="s">
        <v>2430</v>
      </c>
      <c r="J872" s="89"/>
      <c r="K872" s="89"/>
      <c r="L872" s="89"/>
      <c r="M872" s="89"/>
      <c r="N872" s="17"/>
      <c r="O872" s="8">
        <v>4000</v>
      </c>
      <c r="P872" s="9"/>
      <c r="Q872" s="10">
        <v>43717</v>
      </c>
      <c r="R872" s="45"/>
      <c r="S872" s="45"/>
      <c r="T872" s="45"/>
      <c r="U872" s="11">
        <v>2019</v>
      </c>
      <c r="V872" s="12">
        <v>11</v>
      </c>
      <c r="W872" s="12">
        <v>34</v>
      </c>
      <c r="X872" s="11" t="s">
        <v>8</v>
      </c>
      <c r="Y872" s="9" t="s">
        <v>117</v>
      </c>
      <c r="Z872" s="11" t="s">
        <v>9</v>
      </c>
      <c r="AA872" s="13">
        <v>530</v>
      </c>
      <c r="AB872" s="13">
        <v>346.41</v>
      </c>
      <c r="AC872" s="13">
        <v>0</v>
      </c>
      <c r="AD872" s="13">
        <f t="shared" si="39"/>
        <v>876.41000000000008</v>
      </c>
      <c r="AE872" s="13">
        <f t="shared" si="40"/>
        <v>3123.59</v>
      </c>
      <c r="AF872" s="14">
        <f t="shared" si="41"/>
        <v>0.78089750000000002</v>
      </c>
    </row>
    <row r="873" spans="1:32" ht="25.5" hidden="1">
      <c r="A873" s="50" t="s">
        <v>2431</v>
      </c>
      <c r="B873" s="52" t="s">
        <v>2432</v>
      </c>
      <c r="C873" s="32" t="s">
        <v>79</v>
      </c>
      <c r="D873" s="33" t="s">
        <v>6</v>
      </c>
      <c r="E873" s="33" t="s">
        <v>7</v>
      </c>
      <c r="F873" s="33"/>
      <c r="G873" s="33"/>
      <c r="H873" s="17" t="s">
        <v>2433</v>
      </c>
      <c r="I873" s="37"/>
      <c r="J873" s="89"/>
      <c r="K873" s="89"/>
      <c r="L873" s="89"/>
      <c r="M873" s="89"/>
      <c r="N873" s="17" t="s">
        <v>2434</v>
      </c>
      <c r="O873" s="8">
        <v>4950</v>
      </c>
      <c r="P873" s="9" t="s">
        <v>2435</v>
      </c>
      <c r="Q873" s="10">
        <v>43717</v>
      </c>
      <c r="R873" s="45"/>
      <c r="S873" s="45"/>
      <c r="T873" s="45"/>
      <c r="U873" s="11">
        <v>2019</v>
      </c>
      <c r="V873" s="12">
        <v>9</v>
      </c>
      <c r="W873" s="12">
        <v>13</v>
      </c>
      <c r="X873" s="11" t="s">
        <v>8</v>
      </c>
      <c r="Y873" s="9" t="s">
        <v>135</v>
      </c>
      <c r="Z873" s="11" t="s">
        <v>9</v>
      </c>
      <c r="AA873" s="13">
        <v>2400</v>
      </c>
      <c r="AB873" s="13">
        <v>909.7</v>
      </c>
      <c r="AC873" s="13">
        <v>0</v>
      </c>
      <c r="AD873" s="13">
        <f t="shared" si="39"/>
        <v>3309.7</v>
      </c>
      <c r="AE873" s="13">
        <f t="shared" si="40"/>
        <v>1640.3000000000002</v>
      </c>
      <c r="AF873" s="14">
        <f t="shared" si="41"/>
        <v>0.33137373737373743</v>
      </c>
    </row>
    <row r="874" spans="1:32" ht="51" hidden="1">
      <c r="A874" s="50" t="s">
        <v>2436</v>
      </c>
      <c r="B874" s="52" t="s">
        <v>2437</v>
      </c>
      <c r="C874" s="32" t="s">
        <v>79</v>
      </c>
      <c r="D874" s="33" t="s">
        <v>30</v>
      </c>
      <c r="E874" s="33" t="s">
        <v>31</v>
      </c>
      <c r="F874" s="33"/>
      <c r="G874" s="33"/>
      <c r="H874" s="17" t="s">
        <v>2438</v>
      </c>
      <c r="I874" s="37" t="s">
        <v>2439</v>
      </c>
      <c r="J874" s="89"/>
      <c r="K874" s="89"/>
      <c r="L874" s="89"/>
      <c r="M874" s="89"/>
      <c r="N874" s="17"/>
      <c r="O874" s="8">
        <v>1500</v>
      </c>
      <c r="P874" s="9"/>
      <c r="Q874" s="10">
        <v>43717</v>
      </c>
      <c r="R874" s="45"/>
      <c r="S874" s="45"/>
      <c r="T874" s="45"/>
      <c r="U874" s="11">
        <v>2019</v>
      </c>
      <c r="V874" s="12">
        <v>9</v>
      </c>
      <c r="W874" s="12">
        <v>38</v>
      </c>
      <c r="X874" s="11" t="s">
        <v>8</v>
      </c>
      <c r="Y874" s="9"/>
      <c r="Z874" s="11" t="s">
        <v>9</v>
      </c>
      <c r="AA874" s="13">
        <v>0</v>
      </c>
      <c r="AB874" s="13">
        <v>500</v>
      </c>
      <c r="AC874" s="13">
        <v>0</v>
      </c>
      <c r="AD874" s="13">
        <f t="shared" si="39"/>
        <v>500</v>
      </c>
      <c r="AE874" s="13">
        <f t="shared" si="40"/>
        <v>1000</v>
      </c>
      <c r="AF874" s="14">
        <f t="shared" si="41"/>
        <v>0.66666666666666663</v>
      </c>
    </row>
    <row r="875" spans="1:32" ht="12.75" hidden="1">
      <c r="A875" s="74" t="s">
        <v>2440</v>
      </c>
      <c r="B875" s="52" t="s">
        <v>2441</v>
      </c>
      <c r="C875" s="32" t="s">
        <v>79</v>
      </c>
      <c r="D875" s="33" t="s">
        <v>14</v>
      </c>
      <c r="E875" s="33" t="s">
        <v>47</v>
      </c>
      <c r="F875" s="33"/>
      <c r="G875" s="33"/>
      <c r="H875" s="17" t="s">
        <v>776</v>
      </c>
      <c r="I875" s="75" t="s">
        <v>2442</v>
      </c>
      <c r="J875" s="75"/>
      <c r="K875" s="75"/>
      <c r="L875" s="75"/>
      <c r="M875" s="75"/>
      <c r="N875" s="17" t="s">
        <v>2443</v>
      </c>
      <c r="O875" s="8">
        <v>5095</v>
      </c>
      <c r="P875" s="9"/>
      <c r="Q875" s="10">
        <v>43714</v>
      </c>
      <c r="R875" s="45"/>
      <c r="S875" s="45"/>
      <c r="T875" s="45"/>
      <c r="U875" s="11">
        <v>2020</v>
      </c>
      <c r="V875" s="12">
        <v>5</v>
      </c>
      <c r="W875" s="12">
        <v>30</v>
      </c>
      <c r="X875" s="11" t="s">
        <v>8</v>
      </c>
      <c r="Y875" s="9" t="s">
        <v>2444</v>
      </c>
      <c r="Z875" s="11" t="s">
        <v>9</v>
      </c>
      <c r="AA875" s="13">
        <v>3915</v>
      </c>
      <c r="AB875" s="13">
        <v>0</v>
      </c>
      <c r="AC875" s="13">
        <v>0</v>
      </c>
      <c r="AD875" s="13">
        <f t="shared" si="39"/>
        <v>3915</v>
      </c>
      <c r="AE875" s="13">
        <f t="shared" si="40"/>
        <v>1180</v>
      </c>
      <c r="AF875" s="14">
        <f t="shared" si="41"/>
        <v>0.23159960745829244</v>
      </c>
    </row>
    <row r="876" spans="1:32" ht="51" hidden="1">
      <c r="A876" s="5" t="s">
        <v>2445</v>
      </c>
      <c r="B876" s="4" t="s">
        <v>2446</v>
      </c>
      <c r="C876" s="5" t="s">
        <v>79</v>
      </c>
      <c r="D876" s="5" t="s">
        <v>54</v>
      </c>
      <c r="E876" s="5" t="s">
        <v>31</v>
      </c>
      <c r="F876" s="101"/>
      <c r="G876" s="101"/>
      <c r="H876" s="24" t="s">
        <v>101</v>
      </c>
      <c r="I876" s="47" t="s">
        <v>2447</v>
      </c>
      <c r="J876" s="89"/>
      <c r="K876" s="89"/>
      <c r="L876" s="89"/>
      <c r="M876" s="89"/>
      <c r="N876" s="15" t="s">
        <v>2448</v>
      </c>
      <c r="O876" s="25">
        <v>52755</v>
      </c>
      <c r="P876" s="23"/>
      <c r="Q876" s="45">
        <v>43713</v>
      </c>
      <c r="R876" s="45"/>
      <c r="S876" s="45"/>
      <c r="T876" s="45"/>
      <c r="U876" s="23">
        <v>2020</v>
      </c>
      <c r="V876" s="27">
        <v>6</v>
      </c>
      <c r="W876" s="60">
        <v>7</v>
      </c>
      <c r="X876" s="11" t="s">
        <v>8</v>
      </c>
      <c r="Y876" s="23" t="s">
        <v>82</v>
      </c>
      <c r="Z876" s="11" t="s">
        <v>9</v>
      </c>
      <c r="AA876" s="28">
        <v>10992</v>
      </c>
      <c r="AB876" s="28">
        <v>26360.46</v>
      </c>
      <c r="AC876" s="28">
        <v>972.77</v>
      </c>
      <c r="AD876" s="53">
        <f t="shared" si="39"/>
        <v>38325.229999999996</v>
      </c>
      <c r="AE876" s="53">
        <f t="shared" si="40"/>
        <v>14429.770000000004</v>
      </c>
      <c r="AF876" s="54">
        <f t="shared" si="41"/>
        <v>0.27352421571415042</v>
      </c>
    </row>
    <row r="877" spans="1:32" ht="25.5" hidden="1">
      <c r="A877" s="48" t="s">
        <v>2449</v>
      </c>
      <c r="B877" s="4" t="s">
        <v>2450</v>
      </c>
      <c r="C877" s="5" t="s">
        <v>79</v>
      </c>
      <c r="D877" s="5" t="s">
        <v>30</v>
      </c>
      <c r="E877" s="5" t="s">
        <v>11</v>
      </c>
      <c r="F877" s="101"/>
      <c r="G877" s="101"/>
      <c r="H877" s="15" t="s">
        <v>2451</v>
      </c>
      <c r="I877" s="16" t="s">
        <v>2452</v>
      </c>
      <c r="J877" s="89"/>
      <c r="K877" s="89"/>
      <c r="L877" s="89"/>
      <c r="M877" s="89"/>
      <c r="N877" s="17" t="s">
        <v>2453</v>
      </c>
      <c r="O877" s="8">
        <v>11500</v>
      </c>
      <c r="P877" s="9"/>
      <c r="Q877" s="10">
        <v>43711</v>
      </c>
      <c r="R877" s="45"/>
      <c r="S877" s="45"/>
      <c r="T877" s="45"/>
      <c r="U877" s="11">
        <v>2019</v>
      </c>
      <c r="V877" s="12">
        <v>10</v>
      </c>
      <c r="W877" s="12">
        <v>7</v>
      </c>
      <c r="X877" s="11" t="s">
        <v>8</v>
      </c>
      <c r="Y877" s="9" t="s">
        <v>760</v>
      </c>
      <c r="Z877" s="11" t="s">
        <v>9</v>
      </c>
      <c r="AA877" s="13">
        <v>3270</v>
      </c>
      <c r="AB877" s="13">
        <v>3691.45</v>
      </c>
      <c r="AC877" s="13">
        <v>0</v>
      </c>
      <c r="AD877" s="13">
        <f t="shared" si="39"/>
        <v>6961.45</v>
      </c>
      <c r="AE877" s="13">
        <f t="shared" si="40"/>
        <v>4538.55</v>
      </c>
      <c r="AF877" s="14">
        <f t="shared" si="41"/>
        <v>0.39465652173913046</v>
      </c>
    </row>
    <row r="878" spans="1:32" ht="38.25" hidden="1">
      <c r="A878" s="74" t="s">
        <v>2454</v>
      </c>
      <c r="B878" s="52" t="s">
        <v>2455</v>
      </c>
      <c r="C878" s="32" t="s">
        <v>79</v>
      </c>
      <c r="D878" s="33" t="s">
        <v>14</v>
      </c>
      <c r="E878" s="33" t="s">
        <v>27</v>
      </c>
      <c r="F878" s="33"/>
      <c r="G878" s="33"/>
      <c r="H878" s="17" t="s">
        <v>2274</v>
      </c>
      <c r="I878" s="37" t="s">
        <v>2275</v>
      </c>
      <c r="J878" s="89"/>
      <c r="K878" s="89"/>
      <c r="L878" s="89"/>
      <c r="M878" s="89"/>
      <c r="N878" s="17"/>
      <c r="O878" s="8">
        <v>31152.799999999999</v>
      </c>
      <c r="P878" s="9" t="s">
        <v>2456</v>
      </c>
      <c r="Q878" s="10">
        <v>43747</v>
      </c>
      <c r="R878" s="45"/>
      <c r="S878" s="45"/>
      <c r="T878" s="45"/>
      <c r="U878" s="11">
        <v>2019</v>
      </c>
      <c r="V878" s="12">
        <v>11</v>
      </c>
      <c r="W878" s="12">
        <v>34</v>
      </c>
      <c r="X878" s="11" t="s">
        <v>8</v>
      </c>
      <c r="Y878" s="9" t="s">
        <v>2457</v>
      </c>
      <c r="Z878" s="11" t="s">
        <v>9</v>
      </c>
      <c r="AA878" s="13">
        <v>5998.05</v>
      </c>
      <c r="AB878" s="13">
        <v>16551.73</v>
      </c>
      <c r="AC878" s="13">
        <v>5880.7</v>
      </c>
      <c r="AD878" s="13">
        <f t="shared" si="39"/>
        <v>28430.48</v>
      </c>
      <c r="AE878" s="13">
        <f t="shared" si="40"/>
        <v>2722.3199999999997</v>
      </c>
      <c r="AF878" s="14">
        <f t="shared" si="41"/>
        <v>8.7386045556097677E-2</v>
      </c>
    </row>
    <row r="879" spans="1:32" ht="12.75">
      <c r="A879" s="3"/>
      <c r="B879" s="4"/>
      <c r="C879" s="5" t="s">
        <v>5</v>
      </c>
      <c r="D879" s="5" t="s">
        <v>40</v>
      </c>
      <c r="E879" s="125" t="s">
        <v>41</v>
      </c>
      <c r="F879" s="101"/>
      <c r="G879" s="101"/>
      <c r="H879" s="15"/>
      <c r="I879" s="16"/>
      <c r="J879" s="89"/>
      <c r="K879" s="89"/>
      <c r="L879" s="89"/>
      <c r="M879" s="119" t="s">
        <v>12544</v>
      </c>
      <c r="N879" s="103"/>
      <c r="O879" s="8"/>
      <c r="P879" s="9"/>
      <c r="Q879" s="10"/>
      <c r="R879" s="45"/>
      <c r="S879" s="123"/>
      <c r="T879" s="45"/>
      <c r="U879" s="11"/>
      <c r="V879" s="55"/>
      <c r="W879" s="12"/>
      <c r="X879" s="11"/>
      <c r="Y879" s="42"/>
      <c r="Z879" s="11"/>
      <c r="AA879" s="13"/>
      <c r="AB879" s="13"/>
      <c r="AC879" s="13"/>
      <c r="AD879" s="13"/>
      <c r="AE879" s="13"/>
      <c r="AF879" s="14"/>
    </row>
    <row r="880" spans="1:32" ht="38.25" hidden="1">
      <c r="A880" s="48" t="s">
        <v>2458</v>
      </c>
      <c r="B880" s="4" t="s">
        <v>2459</v>
      </c>
      <c r="C880" s="5" t="s">
        <v>79</v>
      </c>
      <c r="D880" s="57" t="s">
        <v>36</v>
      </c>
      <c r="E880" s="5" t="s">
        <v>23</v>
      </c>
      <c r="F880" s="101"/>
      <c r="G880" s="101"/>
      <c r="H880" s="24" t="s">
        <v>419</v>
      </c>
      <c r="I880" s="47" t="s">
        <v>2336</v>
      </c>
      <c r="J880" s="89"/>
      <c r="K880" s="89"/>
      <c r="L880" s="89"/>
      <c r="M880" s="89"/>
      <c r="N880" s="17"/>
      <c r="O880" s="8">
        <v>10460</v>
      </c>
      <c r="P880" s="9"/>
      <c r="Q880" s="10">
        <v>43707</v>
      </c>
      <c r="R880" s="45"/>
      <c r="S880" s="45"/>
      <c r="T880" s="45"/>
      <c r="U880" s="11">
        <v>2019</v>
      </c>
      <c r="V880" s="12">
        <v>11</v>
      </c>
      <c r="W880" s="12">
        <v>31</v>
      </c>
      <c r="X880" s="11" t="s">
        <v>8</v>
      </c>
      <c r="Y880" s="9" t="s">
        <v>117</v>
      </c>
      <c r="Z880" s="11" t="s">
        <v>9</v>
      </c>
      <c r="AA880" s="13">
        <v>2254.4899999999998</v>
      </c>
      <c r="AB880" s="13">
        <v>3907.22</v>
      </c>
      <c r="AC880" s="32">
        <v>1801.01</v>
      </c>
      <c r="AD880" s="13">
        <f t="shared" si="39"/>
        <v>7962.7199999999993</v>
      </c>
      <c r="AE880" s="13">
        <f t="shared" si="40"/>
        <v>2497.2800000000007</v>
      </c>
      <c r="AF880" s="14">
        <f t="shared" si="41"/>
        <v>0.2387456978967496</v>
      </c>
    </row>
    <row r="881" spans="1:32" ht="12.75" hidden="1">
      <c r="A881" s="74" t="s">
        <v>2460</v>
      </c>
      <c r="B881" s="52" t="s">
        <v>2461</v>
      </c>
      <c r="C881" s="32" t="s">
        <v>79</v>
      </c>
      <c r="D881" s="33" t="s">
        <v>14</v>
      </c>
      <c r="E881" s="33" t="s">
        <v>27</v>
      </c>
      <c r="F881" s="33"/>
      <c r="G881" s="33"/>
      <c r="H881" s="17" t="s">
        <v>2462</v>
      </c>
      <c r="I881" s="76" t="s">
        <v>2463</v>
      </c>
      <c r="J881" s="76"/>
      <c r="K881" s="76"/>
      <c r="L881" s="76"/>
      <c r="M881" s="76"/>
      <c r="N881" s="17"/>
      <c r="O881" s="8">
        <v>10800</v>
      </c>
      <c r="P881" s="9"/>
      <c r="Q881" s="77">
        <v>43706</v>
      </c>
      <c r="R881" s="77"/>
      <c r="S881" s="77"/>
      <c r="T881" s="77"/>
      <c r="U881" s="11">
        <v>2019</v>
      </c>
      <c r="V881" s="12">
        <v>10</v>
      </c>
      <c r="W881" s="12">
        <v>34</v>
      </c>
      <c r="X881" s="11" t="s">
        <v>8</v>
      </c>
      <c r="Y881" s="9" t="s">
        <v>375</v>
      </c>
      <c r="Z881" s="11" t="s">
        <v>9</v>
      </c>
      <c r="AA881" s="13">
        <v>3300</v>
      </c>
      <c r="AB881" s="13">
        <v>3997.18</v>
      </c>
      <c r="AC881" s="13">
        <v>1279.8800000000001</v>
      </c>
      <c r="AD881" s="13">
        <f t="shared" si="39"/>
        <v>8577.0600000000013</v>
      </c>
      <c r="AE881" s="13">
        <f t="shared" si="40"/>
        <v>2222.9399999999987</v>
      </c>
      <c r="AF881" s="14">
        <f t="shared" si="41"/>
        <v>0.20582777777777767</v>
      </c>
    </row>
    <row r="882" spans="1:32" ht="25.5" hidden="1">
      <c r="A882" s="78" t="s">
        <v>2464</v>
      </c>
      <c r="B882" s="52" t="s">
        <v>2465</v>
      </c>
      <c r="C882" s="32" t="s">
        <v>79</v>
      </c>
      <c r="D882" s="33" t="s">
        <v>14</v>
      </c>
      <c r="E882" s="33" t="s">
        <v>31</v>
      </c>
      <c r="F882" s="33"/>
      <c r="G882" s="33"/>
      <c r="H882" s="17" t="s">
        <v>2466</v>
      </c>
      <c r="I882" s="76" t="s">
        <v>2467</v>
      </c>
      <c r="J882" s="76"/>
      <c r="K882" s="76"/>
      <c r="L882" s="76"/>
      <c r="M882" s="76"/>
      <c r="N882" s="17" t="s">
        <v>2468</v>
      </c>
      <c r="O882" s="8">
        <v>3400</v>
      </c>
      <c r="P882" s="9"/>
      <c r="Q882" s="77">
        <v>43705</v>
      </c>
      <c r="R882" s="77"/>
      <c r="S882" s="77"/>
      <c r="T882" s="77"/>
      <c r="U882" s="11">
        <v>2019</v>
      </c>
      <c r="V882" s="12">
        <v>9</v>
      </c>
      <c r="W882" s="12">
        <v>30</v>
      </c>
      <c r="X882" s="11" t="s">
        <v>8</v>
      </c>
      <c r="Y882" s="9" t="s">
        <v>176</v>
      </c>
      <c r="Z882" s="11" t="s">
        <v>9</v>
      </c>
      <c r="AA882" s="13">
        <v>1000</v>
      </c>
      <c r="AB882" s="13">
        <v>20</v>
      </c>
      <c r="AC882" s="13">
        <v>0</v>
      </c>
      <c r="AD882" s="13">
        <f t="shared" si="39"/>
        <v>1020</v>
      </c>
      <c r="AE882" s="13">
        <f t="shared" si="40"/>
        <v>2380</v>
      </c>
      <c r="AF882" s="14">
        <f t="shared" si="41"/>
        <v>0.7</v>
      </c>
    </row>
    <row r="883" spans="1:32" ht="12.75" hidden="1">
      <c r="A883" s="78" t="s">
        <v>2469</v>
      </c>
      <c r="B883" s="52" t="s">
        <v>2470</v>
      </c>
      <c r="C883" s="32" t="s">
        <v>79</v>
      </c>
      <c r="D883" s="33" t="s">
        <v>14</v>
      </c>
      <c r="E883" s="33" t="s">
        <v>48</v>
      </c>
      <c r="F883" s="33"/>
      <c r="G883" s="33"/>
      <c r="H883" s="17" t="s">
        <v>2471</v>
      </c>
      <c r="I883" s="76" t="s">
        <v>2472</v>
      </c>
      <c r="J883" s="76"/>
      <c r="K883" s="76"/>
      <c r="L883" s="76"/>
      <c r="M883" s="76"/>
      <c r="N883" s="17"/>
      <c r="O883" s="8">
        <v>3000</v>
      </c>
      <c r="P883" s="9"/>
      <c r="Q883" s="77">
        <v>43705</v>
      </c>
      <c r="R883" s="77"/>
      <c r="S883" s="77"/>
      <c r="T883" s="77"/>
      <c r="U883" s="11">
        <v>2019</v>
      </c>
      <c r="V883" s="12">
        <v>11</v>
      </c>
      <c r="W883" s="12">
        <v>30</v>
      </c>
      <c r="X883" s="11" t="s">
        <v>8</v>
      </c>
      <c r="Y883" s="9" t="s">
        <v>117</v>
      </c>
      <c r="Z883" s="11" t="s">
        <v>9</v>
      </c>
      <c r="AA883" s="13">
        <v>795</v>
      </c>
      <c r="AB883" s="13">
        <v>0</v>
      </c>
      <c r="AC883" s="13">
        <v>0</v>
      </c>
      <c r="AD883" s="13">
        <f t="shared" si="39"/>
        <v>795</v>
      </c>
      <c r="AE883" s="13">
        <f t="shared" si="40"/>
        <v>2205</v>
      </c>
      <c r="AF883" s="14">
        <f t="shared" si="41"/>
        <v>0.73499999999999999</v>
      </c>
    </row>
    <row r="884" spans="1:32" ht="38.25" hidden="1">
      <c r="A884" s="74" t="s">
        <v>2473</v>
      </c>
      <c r="B884" s="52" t="s">
        <v>2474</v>
      </c>
      <c r="C884" s="32" t="s">
        <v>79</v>
      </c>
      <c r="D884" s="33" t="s">
        <v>6</v>
      </c>
      <c r="E884" s="33" t="s">
        <v>99</v>
      </c>
      <c r="F884" s="33"/>
      <c r="G884" s="33"/>
      <c r="H884" s="17" t="s">
        <v>2475</v>
      </c>
      <c r="I884" s="76" t="s">
        <v>2476</v>
      </c>
      <c r="J884" s="76"/>
      <c r="K884" s="76"/>
      <c r="L884" s="76"/>
      <c r="M884" s="76"/>
      <c r="N884" s="17"/>
      <c r="O884" s="8">
        <v>0</v>
      </c>
      <c r="P884" s="9" t="s">
        <v>2477</v>
      </c>
      <c r="Q884" s="77">
        <v>43699</v>
      </c>
      <c r="R884" s="77"/>
      <c r="S884" s="77"/>
      <c r="T884" s="77"/>
      <c r="U884" s="11">
        <v>2019</v>
      </c>
      <c r="V884" s="12">
        <v>9</v>
      </c>
      <c r="W884" s="12">
        <v>26</v>
      </c>
      <c r="X884" s="11" t="s">
        <v>8</v>
      </c>
      <c r="Y884" s="9" t="s">
        <v>2333</v>
      </c>
      <c r="Z884" s="11" t="s">
        <v>1797</v>
      </c>
      <c r="AA884" s="13">
        <v>2620</v>
      </c>
      <c r="AB884" s="13">
        <v>3285.24</v>
      </c>
      <c r="AC884" s="13">
        <v>433.19</v>
      </c>
      <c r="AD884" s="13">
        <f t="shared" si="39"/>
        <v>6338.4299999999994</v>
      </c>
      <c r="AE884" s="13">
        <f t="shared" si="40"/>
        <v>-6338.4299999999994</v>
      </c>
      <c r="AF884" s="14" t="e">
        <f t="shared" si="41"/>
        <v>#DIV/0!</v>
      </c>
    </row>
    <row r="885" spans="1:32" ht="12.75" hidden="1">
      <c r="A885" s="74" t="s">
        <v>2478</v>
      </c>
      <c r="B885" s="52" t="s">
        <v>2479</v>
      </c>
      <c r="C885" s="32" t="s">
        <v>79</v>
      </c>
      <c r="D885" s="33" t="s">
        <v>10</v>
      </c>
      <c r="E885" s="33" t="s">
        <v>15</v>
      </c>
      <c r="F885" s="33"/>
      <c r="G885" s="33"/>
      <c r="H885" s="17" t="s">
        <v>2480</v>
      </c>
      <c r="I885" s="76" t="s">
        <v>2481</v>
      </c>
      <c r="J885" s="76"/>
      <c r="K885" s="76"/>
      <c r="L885" s="76"/>
      <c r="M885" s="76"/>
      <c r="N885" s="17" t="s">
        <v>2482</v>
      </c>
      <c r="O885" s="8">
        <v>86472</v>
      </c>
      <c r="P885" s="9" t="s">
        <v>2483</v>
      </c>
      <c r="Q885" s="77">
        <v>43699</v>
      </c>
      <c r="R885" s="77"/>
      <c r="S885" s="77"/>
      <c r="T885" s="77"/>
      <c r="U885" s="11">
        <v>2019</v>
      </c>
      <c r="V885" s="12">
        <v>11</v>
      </c>
      <c r="W885" s="12">
        <v>16</v>
      </c>
      <c r="X885" s="11" t="s">
        <v>8</v>
      </c>
      <c r="Y885" s="9" t="s">
        <v>82</v>
      </c>
      <c r="Z885" s="11" t="s">
        <v>9</v>
      </c>
      <c r="AA885" s="13">
        <v>10352.35</v>
      </c>
      <c r="AB885" s="13">
        <v>53125.77</v>
      </c>
      <c r="AC885" s="13">
        <v>5208.6400000000003</v>
      </c>
      <c r="AD885" s="13">
        <f t="shared" si="39"/>
        <v>68686.759999999995</v>
      </c>
      <c r="AE885" s="13">
        <f t="shared" si="40"/>
        <v>17785.240000000005</v>
      </c>
      <c r="AF885" s="14">
        <f t="shared" si="41"/>
        <v>0.20567628827828668</v>
      </c>
    </row>
    <row r="886" spans="1:32" ht="12.75" hidden="1">
      <c r="A886" s="74" t="s">
        <v>2484</v>
      </c>
      <c r="B886" s="52" t="s">
        <v>2485</v>
      </c>
      <c r="C886" s="32" t="s">
        <v>79</v>
      </c>
      <c r="D886" s="33" t="s">
        <v>14</v>
      </c>
      <c r="E886" s="33" t="s">
        <v>48</v>
      </c>
      <c r="F886" s="33"/>
      <c r="G886" s="33"/>
      <c r="H886" s="17" t="s">
        <v>1049</v>
      </c>
      <c r="I886" s="76" t="s">
        <v>561</v>
      </c>
      <c r="J886" s="76"/>
      <c r="K886" s="76"/>
      <c r="L886" s="76"/>
      <c r="M886" s="76"/>
      <c r="N886" s="17"/>
      <c r="O886" s="8">
        <v>24900</v>
      </c>
      <c r="P886" s="9"/>
      <c r="Q886" s="77">
        <v>43698</v>
      </c>
      <c r="R886" s="77"/>
      <c r="S886" s="77"/>
      <c r="T886" s="77"/>
      <c r="U886" s="11">
        <v>2019</v>
      </c>
      <c r="V886" s="12">
        <v>9</v>
      </c>
      <c r="W886" s="12">
        <v>34</v>
      </c>
      <c r="X886" s="11" t="s">
        <v>8</v>
      </c>
      <c r="Y886" s="9" t="s">
        <v>117</v>
      </c>
      <c r="Z886" s="11" t="s">
        <v>9</v>
      </c>
      <c r="AA886" s="13">
        <v>1590</v>
      </c>
      <c r="AB886" s="13">
        <v>15652.9</v>
      </c>
      <c r="AC886" s="13">
        <v>3475.31</v>
      </c>
      <c r="AD886" s="53">
        <f t="shared" si="39"/>
        <v>20718.210000000003</v>
      </c>
      <c r="AE886" s="53">
        <f t="shared" si="40"/>
        <v>4181.7899999999972</v>
      </c>
      <c r="AF886" s="54">
        <f t="shared" si="41"/>
        <v>0.16794337349397578</v>
      </c>
    </row>
    <row r="887" spans="1:32" ht="25.5" hidden="1">
      <c r="A887" s="74" t="s">
        <v>2486</v>
      </c>
      <c r="B887" s="52" t="s">
        <v>2487</v>
      </c>
      <c r="C887" s="32" t="s">
        <v>79</v>
      </c>
      <c r="D887" s="33" t="s">
        <v>14</v>
      </c>
      <c r="E887" s="33" t="s">
        <v>15</v>
      </c>
      <c r="F887" s="33"/>
      <c r="G887" s="33"/>
      <c r="H887" s="17" t="s">
        <v>2488</v>
      </c>
      <c r="I887" s="76" t="s">
        <v>2489</v>
      </c>
      <c r="J887" s="76"/>
      <c r="K887" s="76"/>
      <c r="L887" s="76"/>
      <c r="M887" s="76"/>
      <c r="N887" s="17" t="s">
        <v>2490</v>
      </c>
      <c r="O887" s="8">
        <v>1150</v>
      </c>
      <c r="P887" s="9"/>
      <c r="Q887" s="77">
        <v>43696</v>
      </c>
      <c r="R887" s="77"/>
      <c r="S887" s="77"/>
      <c r="T887" s="77"/>
      <c r="U887" s="11">
        <v>2019</v>
      </c>
      <c r="V887" s="12">
        <v>12</v>
      </c>
      <c r="W887" s="12">
        <v>34</v>
      </c>
      <c r="X887" s="11" t="s">
        <v>8</v>
      </c>
      <c r="Y887" s="9" t="s">
        <v>505</v>
      </c>
      <c r="Z887" s="11" t="s">
        <v>9</v>
      </c>
      <c r="AA887" s="13">
        <v>1590</v>
      </c>
      <c r="AB887" s="13">
        <v>154.97999999999999</v>
      </c>
      <c r="AC887" s="13">
        <v>0</v>
      </c>
      <c r="AD887" s="13">
        <f t="shared" si="39"/>
        <v>1744.98</v>
      </c>
      <c r="AE887" s="13">
        <f t="shared" si="40"/>
        <v>-594.98</v>
      </c>
      <c r="AF887" s="14">
        <f t="shared" si="41"/>
        <v>-0.51737391304347824</v>
      </c>
    </row>
    <row r="888" spans="1:32" ht="12.75" hidden="1">
      <c r="A888" s="78" t="s">
        <v>2491</v>
      </c>
      <c r="B888" s="52" t="s">
        <v>2492</v>
      </c>
      <c r="C888" s="32" t="s">
        <v>79</v>
      </c>
      <c r="D888" s="33" t="s">
        <v>36</v>
      </c>
      <c r="E888" s="33" t="s">
        <v>11</v>
      </c>
      <c r="F888" s="33"/>
      <c r="G888" s="33"/>
      <c r="H888" s="17" t="s">
        <v>2493</v>
      </c>
      <c r="I888" s="76" t="s">
        <v>2494</v>
      </c>
      <c r="J888" s="76"/>
      <c r="K888" s="76"/>
      <c r="L888" s="76"/>
      <c r="M888" s="76"/>
      <c r="N888" s="17" t="s">
        <v>2495</v>
      </c>
      <c r="O888" s="8">
        <v>11610.75</v>
      </c>
      <c r="P888" s="9"/>
      <c r="Q888" s="77">
        <v>43690</v>
      </c>
      <c r="R888" s="77"/>
      <c r="S888" s="77"/>
      <c r="T888" s="77"/>
      <c r="U888" s="11">
        <v>2019</v>
      </c>
      <c r="V888" s="12">
        <v>10</v>
      </c>
      <c r="W888" s="12">
        <v>11</v>
      </c>
      <c r="X888" s="11" t="s">
        <v>8</v>
      </c>
      <c r="Y888" s="9" t="s">
        <v>760</v>
      </c>
      <c r="Z888" s="11" t="s">
        <v>9</v>
      </c>
      <c r="AA888" s="13">
        <v>3898.12</v>
      </c>
      <c r="AB888" s="13">
        <v>3187.05</v>
      </c>
      <c r="AC888" s="13">
        <v>0</v>
      </c>
      <c r="AD888" s="13">
        <f t="shared" ref="AD888:AD951" si="42">AA888+AB888+AC888</f>
        <v>7085.17</v>
      </c>
      <c r="AE888" s="13">
        <f t="shared" si="40"/>
        <v>4525.58</v>
      </c>
      <c r="AF888" s="14">
        <f t="shared" si="41"/>
        <v>0.38977499300217472</v>
      </c>
    </row>
    <row r="889" spans="1:32" ht="12.75" hidden="1">
      <c r="A889" s="74" t="s">
        <v>2496</v>
      </c>
      <c r="B889" s="52" t="s">
        <v>2497</v>
      </c>
      <c r="C889" s="32" t="s">
        <v>79</v>
      </c>
      <c r="D889" s="33" t="s">
        <v>25</v>
      </c>
      <c r="E889" s="33" t="s">
        <v>160</v>
      </c>
      <c r="F889" s="33"/>
      <c r="G889" s="33"/>
      <c r="H889" s="17" t="s">
        <v>2498</v>
      </c>
      <c r="I889" s="76" t="s">
        <v>2499</v>
      </c>
      <c r="J889" s="76"/>
      <c r="K889" s="76"/>
      <c r="L889" s="76"/>
      <c r="M889" s="76"/>
      <c r="N889" s="17" t="s">
        <v>2500</v>
      </c>
      <c r="O889" s="8">
        <v>4140</v>
      </c>
      <c r="P889" s="9"/>
      <c r="Q889" s="77">
        <v>43689</v>
      </c>
      <c r="R889" s="77"/>
      <c r="S889" s="77"/>
      <c r="T889" s="77"/>
      <c r="U889" s="11">
        <v>2019</v>
      </c>
      <c r="V889" s="12">
        <v>11</v>
      </c>
      <c r="W889" s="12">
        <v>1</v>
      </c>
      <c r="X889" s="11" t="s">
        <v>8</v>
      </c>
      <c r="Y889" s="9" t="s">
        <v>2501</v>
      </c>
      <c r="Z889" s="11" t="s">
        <v>9</v>
      </c>
      <c r="AA889" s="13">
        <v>2385</v>
      </c>
      <c r="AB889" s="13">
        <v>1687.38</v>
      </c>
      <c r="AC889" s="13">
        <v>0</v>
      </c>
      <c r="AD889" s="13">
        <f t="shared" si="42"/>
        <v>4072.38</v>
      </c>
      <c r="AE889" s="13">
        <f t="shared" si="40"/>
        <v>67.619999999999891</v>
      </c>
      <c r="AF889" s="14">
        <f t="shared" si="41"/>
        <v>1.6333333333333307E-2</v>
      </c>
    </row>
    <row r="890" spans="1:32" ht="25.5" hidden="1">
      <c r="A890" s="74" t="s">
        <v>2502</v>
      </c>
      <c r="B890" s="52" t="s">
        <v>2503</v>
      </c>
      <c r="C890" s="32" t="s">
        <v>79</v>
      </c>
      <c r="D890" s="33" t="s">
        <v>12</v>
      </c>
      <c r="E890" s="33" t="s">
        <v>20</v>
      </c>
      <c r="F890" s="33"/>
      <c r="G890" s="33"/>
      <c r="H890" s="17" t="s">
        <v>2504</v>
      </c>
      <c r="I890" s="76" t="s">
        <v>2505</v>
      </c>
      <c r="J890" s="76"/>
      <c r="K890" s="76"/>
      <c r="L890" s="76"/>
      <c r="M890" s="76"/>
      <c r="N890" s="17" t="s">
        <v>2506</v>
      </c>
      <c r="O890" s="8">
        <v>1800</v>
      </c>
      <c r="P890" s="9"/>
      <c r="Q890" s="77">
        <v>43689</v>
      </c>
      <c r="R890" s="77"/>
      <c r="S890" s="77"/>
      <c r="T890" s="77"/>
      <c r="U890" s="11">
        <v>2019</v>
      </c>
      <c r="V890" s="12">
        <v>10</v>
      </c>
      <c r="W890" s="12">
        <v>83</v>
      </c>
      <c r="X890" s="11" t="s">
        <v>8</v>
      </c>
      <c r="Y890" s="9" t="s">
        <v>94</v>
      </c>
      <c r="Z890" s="11" t="s">
        <v>9</v>
      </c>
      <c r="AA890" s="13">
        <v>670</v>
      </c>
      <c r="AB890" s="13">
        <v>0</v>
      </c>
      <c r="AC890" s="13">
        <v>0</v>
      </c>
      <c r="AD890" s="53">
        <f t="shared" si="42"/>
        <v>670</v>
      </c>
      <c r="AE890" s="53">
        <f t="shared" si="40"/>
        <v>1130</v>
      </c>
      <c r="AF890" s="54">
        <f t="shared" si="41"/>
        <v>0.62777777777777777</v>
      </c>
    </row>
    <row r="891" spans="1:32" ht="12.75" hidden="1">
      <c r="A891" s="78" t="s">
        <v>2507</v>
      </c>
      <c r="B891" s="52" t="s">
        <v>2508</v>
      </c>
      <c r="C891" s="32" t="s">
        <v>79</v>
      </c>
      <c r="D891" s="33" t="s">
        <v>36</v>
      </c>
      <c r="E891" s="33" t="s">
        <v>31</v>
      </c>
      <c r="F891" s="33"/>
      <c r="G891" s="33"/>
      <c r="H891" s="17" t="s">
        <v>2509</v>
      </c>
      <c r="I891" s="76" t="s">
        <v>2510</v>
      </c>
      <c r="J891" s="76"/>
      <c r="K891" s="76"/>
      <c r="L891" s="76"/>
      <c r="M891" s="76"/>
      <c r="N891" s="17" t="s">
        <v>2511</v>
      </c>
      <c r="O891" s="8">
        <v>1350</v>
      </c>
      <c r="P891" s="9"/>
      <c r="Q891" s="77">
        <v>43698</v>
      </c>
      <c r="R891" s="77"/>
      <c r="S891" s="77"/>
      <c r="T891" s="77"/>
      <c r="U891" s="11">
        <v>2019</v>
      </c>
      <c r="V891" s="12">
        <v>8</v>
      </c>
      <c r="W891" s="12">
        <v>31</v>
      </c>
      <c r="X891" s="11" t="s">
        <v>8</v>
      </c>
      <c r="Y891" s="9" t="s">
        <v>1185</v>
      </c>
      <c r="Z891" s="11" t="s">
        <v>9</v>
      </c>
      <c r="AA891" s="13">
        <v>800</v>
      </c>
      <c r="AB891" s="13">
        <v>0</v>
      </c>
      <c r="AC891" s="13">
        <v>0</v>
      </c>
      <c r="AD891" s="53">
        <f t="shared" si="42"/>
        <v>800</v>
      </c>
      <c r="AE891" s="53">
        <f t="shared" si="40"/>
        <v>550</v>
      </c>
      <c r="AF891" s="54">
        <f t="shared" si="41"/>
        <v>0.40740740740740738</v>
      </c>
    </row>
    <row r="892" spans="1:32" ht="12.75" hidden="1">
      <c r="A892" s="74" t="s">
        <v>2512</v>
      </c>
      <c r="B892" s="52" t="s">
        <v>2513</v>
      </c>
      <c r="C892" s="32" t="s">
        <v>79</v>
      </c>
      <c r="D892" s="33" t="s">
        <v>10</v>
      </c>
      <c r="E892" s="33" t="s">
        <v>23</v>
      </c>
      <c r="F892" s="33"/>
      <c r="G892" s="33"/>
      <c r="H892" s="17" t="s">
        <v>2514</v>
      </c>
      <c r="I892" s="76" t="s">
        <v>2515</v>
      </c>
      <c r="J892" s="76"/>
      <c r="K892" s="76"/>
      <c r="L892" s="76"/>
      <c r="M892" s="76"/>
      <c r="N892" s="17" t="s">
        <v>2516</v>
      </c>
      <c r="O892" s="8">
        <v>29352.400000000001</v>
      </c>
      <c r="P892" s="9"/>
      <c r="Q892" s="77">
        <v>43686</v>
      </c>
      <c r="R892" s="77"/>
      <c r="S892" s="77"/>
      <c r="T892" s="77"/>
      <c r="U892" s="11">
        <v>2019</v>
      </c>
      <c r="V892" s="12">
        <v>9</v>
      </c>
      <c r="W892" s="12">
        <v>40</v>
      </c>
      <c r="X892" s="11" t="s">
        <v>8</v>
      </c>
      <c r="Y892" s="9" t="s">
        <v>2517</v>
      </c>
      <c r="Z892" s="11" t="s">
        <v>9</v>
      </c>
      <c r="AA892" s="13">
        <v>8575</v>
      </c>
      <c r="AB892" s="13">
        <v>13655.47</v>
      </c>
      <c r="AC892" s="13">
        <v>1107.49</v>
      </c>
      <c r="AD892" s="53">
        <f t="shared" si="42"/>
        <v>23337.960000000003</v>
      </c>
      <c r="AE892" s="53">
        <f t="shared" si="40"/>
        <v>6014.4399999999987</v>
      </c>
      <c r="AF892" s="54">
        <f t="shared" si="41"/>
        <v>0.20490453932216782</v>
      </c>
    </row>
    <row r="893" spans="1:32" ht="12.75" hidden="1">
      <c r="A893" s="78" t="s">
        <v>2518</v>
      </c>
      <c r="B893" s="52" t="s">
        <v>2519</v>
      </c>
      <c r="C893" s="32" t="s">
        <v>79</v>
      </c>
      <c r="D893" s="33" t="s">
        <v>14</v>
      </c>
      <c r="E893" s="33" t="s">
        <v>47</v>
      </c>
      <c r="F893" s="33"/>
      <c r="G893" s="33"/>
      <c r="H893" s="17" t="s">
        <v>2520</v>
      </c>
      <c r="I893" s="76" t="s">
        <v>2521</v>
      </c>
      <c r="J893" s="76"/>
      <c r="K893" s="76"/>
      <c r="L893" s="76"/>
      <c r="M893" s="76"/>
      <c r="N893" s="17"/>
      <c r="O893" s="8">
        <v>1500</v>
      </c>
      <c r="P893" s="9"/>
      <c r="Q893" s="77">
        <v>43686</v>
      </c>
      <c r="R893" s="77"/>
      <c r="S893" s="77"/>
      <c r="T893" s="77"/>
      <c r="U893" s="11">
        <v>2019</v>
      </c>
      <c r="V893" s="12">
        <v>8</v>
      </c>
      <c r="W893" s="12">
        <v>30</v>
      </c>
      <c r="X893" s="11" t="s">
        <v>8</v>
      </c>
      <c r="Y893" s="9" t="s">
        <v>2304</v>
      </c>
      <c r="Z893" s="11" t="s">
        <v>9</v>
      </c>
      <c r="AA893" s="13">
        <v>812</v>
      </c>
      <c r="AB893" s="13">
        <v>71.599999999999994</v>
      </c>
      <c r="AC893" s="13">
        <v>0</v>
      </c>
      <c r="AD893" s="53">
        <f t="shared" si="42"/>
        <v>883.6</v>
      </c>
      <c r="AE893" s="53">
        <f t="shared" si="40"/>
        <v>616.4</v>
      </c>
      <c r="AF893" s="54">
        <f t="shared" si="41"/>
        <v>0.41093333333333332</v>
      </c>
    </row>
    <row r="894" spans="1:32" ht="12.75" hidden="1">
      <c r="A894" s="74" t="s">
        <v>2522</v>
      </c>
      <c r="B894" s="52" t="s">
        <v>2523</v>
      </c>
      <c r="C894" s="32" t="s">
        <v>79</v>
      </c>
      <c r="D894" s="33" t="s">
        <v>54</v>
      </c>
      <c r="E894" s="33" t="s">
        <v>31</v>
      </c>
      <c r="F894" s="33"/>
      <c r="G894" s="33"/>
      <c r="H894" s="17" t="s">
        <v>2524</v>
      </c>
      <c r="I894" s="76" t="s">
        <v>2525</v>
      </c>
      <c r="J894" s="76"/>
      <c r="K894" s="76"/>
      <c r="L894" s="76"/>
      <c r="M894" s="76"/>
      <c r="N894" s="17" t="s">
        <v>2526</v>
      </c>
      <c r="O894" s="8">
        <v>77441.850000000006</v>
      </c>
      <c r="P894" s="9"/>
      <c r="Q894" s="10">
        <v>43684</v>
      </c>
      <c r="R894" s="45"/>
      <c r="S894" s="45"/>
      <c r="T894" s="45"/>
      <c r="U894" s="11">
        <v>2019</v>
      </c>
      <c r="V894" s="12">
        <v>11</v>
      </c>
      <c r="W894" s="12">
        <v>43</v>
      </c>
      <c r="X894" s="11" t="s">
        <v>8</v>
      </c>
      <c r="Y894" s="9" t="s">
        <v>176</v>
      </c>
      <c r="Z894" s="11" t="s">
        <v>9</v>
      </c>
      <c r="AA894" s="13">
        <v>23392.66</v>
      </c>
      <c r="AB894" s="13">
        <v>33217.65</v>
      </c>
      <c r="AC894" s="13">
        <v>812.49</v>
      </c>
      <c r="AD894" s="53">
        <f t="shared" si="42"/>
        <v>57422.799999999996</v>
      </c>
      <c r="AE894" s="53">
        <f t="shared" si="40"/>
        <v>20019.05000000001</v>
      </c>
      <c r="AF894" s="54">
        <f t="shared" si="41"/>
        <v>0.25850428418226074</v>
      </c>
    </row>
    <row r="895" spans="1:32" ht="38.25" hidden="1">
      <c r="A895" s="78" t="s">
        <v>2527</v>
      </c>
      <c r="B895" s="52" t="s">
        <v>2528</v>
      </c>
      <c r="C895" s="32" t="s">
        <v>79</v>
      </c>
      <c r="D895" s="33" t="s">
        <v>10</v>
      </c>
      <c r="E895" s="33" t="s">
        <v>23</v>
      </c>
      <c r="F895" s="33"/>
      <c r="G895" s="33"/>
      <c r="H895" s="17" t="s">
        <v>2529</v>
      </c>
      <c r="I895" s="76" t="s">
        <v>2530</v>
      </c>
      <c r="J895" s="76"/>
      <c r="K895" s="76"/>
      <c r="L895" s="76"/>
      <c r="M895" s="76"/>
      <c r="N895" s="17" t="s">
        <v>2531</v>
      </c>
      <c r="O895" s="8">
        <v>3600</v>
      </c>
      <c r="P895" s="9"/>
      <c r="Q895" s="77">
        <v>43684</v>
      </c>
      <c r="R895" s="77"/>
      <c r="S895" s="77"/>
      <c r="T895" s="77"/>
      <c r="U895" s="11">
        <v>2019</v>
      </c>
      <c r="V895" s="12">
        <v>8</v>
      </c>
      <c r="W895" s="12">
        <v>64</v>
      </c>
      <c r="X895" s="11" t="s">
        <v>8</v>
      </c>
      <c r="Y895" s="42"/>
      <c r="Z895" s="11" t="s">
        <v>9</v>
      </c>
      <c r="AA895" s="13">
        <v>0</v>
      </c>
      <c r="AB895" s="13">
        <v>2842.9</v>
      </c>
      <c r="AC895" s="13">
        <v>0</v>
      </c>
      <c r="AD895" s="53">
        <f t="shared" si="42"/>
        <v>2842.9</v>
      </c>
      <c r="AE895" s="53">
        <f t="shared" si="40"/>
        <v>757.09999999999991</v>
      </c>
      <c r="AF895" s="54">
        <f t="shared" si="41"/>
        <v>0.21030555555555552</v>
      </c>
    </row>
    <row r="896" spans="1:32" ht="12.75" hidden="1">
      <c r="A896" s="74" t="s">
        <v>2532</v>
      </c>
      <c r="B896" s="52" t="s">
        <v>2533</v>
      </c>
      <c r="C896" s="32" t="s">
        <v>841</v>
      </c>
      <c r="D896" s="33" t="s">
        <v>14</v>
      </c>
      <c r="E896" s="33" t="s">
        <v>27</v>
      </c>
      <c r="F896" s="33"/>
      <c r="G896" s="33"/>
      <c r="H896" s="17" t="s">
        <v>2534</v>
      </c>
      <c r="I896" s="76" t="s">
        <v>2535</v>
      </c>
      <c r="J896" s="76"/>
      <c r="K896" s="76"/>
      <c r="L896" s="76"/>
      <c r="M896" s="76"/>
      <c r="N896" s="17" t="s">
        <v>2536</v>
      </c>
      <c r="O896" s="8">
        <v>35740</v>
      </c>
      <c r="P896" s="9"/>
      <c r="Q896" s="77">
        <v>43684</v>
      </c>
      <c r="R896" s="77"/>
      <c r="S896" s="77"/>
      <c r="T896" s="77"/>
      <c r="U896" s="11"/>
      <c r="V896" s="55"/>
      <c r="W896" s="12">
        <v>34</v>
      </c>
      <c r="X896" s="11" t="s">
        <v>46</v>
      </c>
      <c r="Y896" s="42"/>
      <c r="Z896" s="11" t="s">
        <v>9</v>
      </c>
      <c r="AA896" s="13"/>
      <c r="AB896" s="13"/>
      <c r="AC896" s="13"/>
      <c r="AD896" s="53">
        <f t="shared" si="42"/>
        <v>0</v>
      </c>
      <c r="AE896" s="53">
        <f t="shared" si="40"/>
        <v>35740</v>
      </c>
      <c r="AF896" s="54">
        <f t="shared" si="41"/>
        <v>1</v>
      </c>
    </row>
    <row r="897" spans="1:32" ht="51" hidden="1">
      <c r="A897" s="74" t="s">
        <v>2537</v>
      </c>
      <c r="B897" s="52" t="s">
        <v>2538</v>
      </c>
      <c r="C897" s="32" t="s">
        <v>79</v>
      </c>
      <c r="D897" s="33" t="s">
        <v>12</v>
      </c>
      <c r="E897" s="33" t="s">
        <v>15</v>
      </c>
      <c r="F897" s="33"/>
      <c r="G897" s="33"/>
      <c r="H897" s="17" t="s">
        <v>16</v>
      </c>
      <c r="I897" s="76" t="s">
        <v>2539</v>
      </c>
      <c r="J897" s="76"/>
      <c r="K897" s="76"/>
      <c r="L897" s="76"/>
      <c r="M897" s="76"/>
      <c r="N897" s="17" t="s">
        <v>2540</v>
      </c>
      <c r="O897" s="8">
        <v>2304</v>
      </c>
      <c r="P897" s="9"/>
      <c r="Q897" s="77">
        <v>43683</v>
      </c>
      <c r="R897" s="77"/>
      <c r="S897" s="77"/>
      <c r="T897" s="77"/>
      <c r="U897" s="11">
        <v>2019</v>
      </c>
      <c r="V897" s="12">
        <v>9</v>
      </c>
      <c r="W897" s="12">
        <v>6</v>
      </c>
      <c r="X897" s="11" t="s">
        <v>8</v>
      </c>
      <c r="Y897" s="9" t="s">
        <v>491</v>
      </c>
      <c r="Z897" s="11" t="s">
        <v>9</v>
      </c>
      <c r="AA897" s="13">
        <v>576.4</v>
      </c>
      <c r="AB897" s="13">
        <v>263</v>
      </c>
      <c r="AC897" s="13">
        <v>0</v>
      </c>
      <c r="AD897" s="53">
        <f t="shared" si="42"/>
        <v>839.4</v>
      </c>
      <c r="AE897" s="53">
        <f t="shared" si="40"/>
        <v>1464.6</v>
      </c>
      <c r="AF897" s="54">
        <f t="shared" si="41"/>
        <v>0.63567708333333328</v>
      </c>
    </row>
    <row r="898" spans="1:32" ht="25.5" hidden="1">
      <c r="A898" s="74" t="s">
        <v>2541</v>
      </c>
      <c r="B898" s="52" t="s">
        <v>2542</v>
      </c>
      <c r="C898" s="32" t="s">
        <v>79</v>
      </c>
      <c r="D898" s="33" t="s">
        <v>36</v>
      </c>
      <c r="E898" s="33" t="s">
        <v>23</v>
      </c>
      <c r="F898" s="33"/>
      <c r="G898" s="33"/>
      <c r="H898" s="17" t="s">
        <v>2543</v>
      </c>
      <c r="I898" s="76" t="s">
        <v>2544</v>
      </c>
      <c r="J898" s="76"/>
      <c r="K898" s="76"/>
      <c r="L898" s="76"/>
      <c r="M898" s="76"/>
      <c r="N898" s="17" t="s">
        <v>2545</v>
      </c>
      <c r="O898" s="8">
        <v>40644</v>
      </c>
      <c r="P898" s="9"/>
      <c r="Q898" s="77">
        <v>43683</v>
      </c>
      <c r="R898" s="77"/>
      <c r="S898" s="77"/>
      <c r="T898" s="77"/>
      <c r="U898" s="11">
        <v>2019</v>
      </c>
      <c r="V898" s="12">
        <v>12</v>
      </c>
      <c r="W898" s="12">
        <v>9</v>
      </c>
      <c r="X898" s="11" t="s">
        <v>8</v>
      </c>
      <c r="Y898" s="9" t="s">
        <v>257</v>
      </c>
      <c r="Z898" s="11" t="s">
        <v>9</v>
      </c>
      <c r="AA898" s="13">
        <v>9600</v>
      </c>
      <c r="AB898" s="13">
        <v>16503.599999999999</v>
      </c>
      <c r="AC898" s="13">
        <v>1516.34</v>
      </c>
      <c r="AD898" s="53">
        <f t="shared" si="42"/>
        <v>27619.94</v>
      </c>
      <c r="AE898" s="53">
        <f t="shared" si="40"/>
        <v>13024.060000000001</v>
      </c>
      <c r="AF898" s="54">
        <f t="shared" si="41"/>
        <v>0.32044237771872852</v>
      </c>
    </row>
    <row r="899" spans="1:32" ht="25.5" hidden="1">
      <c r="A899" s="74" t="s">
        <v>2546</v>
      </c>
      <c r="B899" s="52" t="s">
        <v>2547</v>
      </c>
      <c r="C899" s="32" t="s">
        <v>79</v>
      </c>
      <c r="D899" s="33" t="s">
        <v>10</v>
      </c>
      <c r="E899" s="33" t="s">
        <v>11</v>
      </c>
      <c r="F899" s="33"/>
      <c r="G899" s="33"/>
      <c r="H899" s="17" t="s">
        <v>2548</v>
      </c>
      <c r="I899" s="76" t="s">
        <v>2549</v>
      </c>
      <c r="J899" s="76"/>
      <c r="K899" s="76"/>
      <c r="L899" s="76"/>
      <c r="M899" s="76"/>
      <c r="N899" s="17" t="s">
        <v>2550</v>
      </c>
      <c r="O899" s="8">
        <v>735</v>
      </c>
      <c r="P899" s="9"/>
      <c r="Q899" s="10">
        <v>43682</v>
      </c>
      <c r="R899" s="45"/>
      <c r="S899" s="45"/>
      <c r="T899" s="45"/>
      <c r="U899" s="11">
        <v>2019</v>
      </c>
      <c r="V899" s="12">
        <v>11</v>
      </c>
      <c r="W899" s="12">
        <v>40</v>
      </c>
      <c r="X899" s="11" t="s">
        <v>8</v>
      </c>
      <c r="Y899" s="9" t="s">
        <v>894</v>
      </c>
      <c r="Z899" s="11" t="s">
        <v>9</v>
      </c>
      <c r="AA899" s="13">
        <v>1590.82</v>
      </c>
      <c r="AB899" s="13">
        <v>0</v>
      </c>
      <c r="AC899" s="13">
        <v>357.9</v>
      </c>
      <c r="AD899" s="13">
        <f t="shared" si="42"/>
        <v>1948.7199999999998</v>
      </c>
      <c r="AE899" s="13">
        <f t="shared" ref="AE899:AE962" si="43">O899-AD899</f>
        <v>-1213.7199999999998</v>
      </c>
      <c r="AF899" s="14">
        <f t="shared" ref="AF899:AF962" si="44">AE899/O899</f>
        <v>-1.6513197278911562</v>
      </c>
    </row>
    <row r="900" spans="1:32" ht="38.25" hidden="1">
      <c r="A900" s="74" t="s">
        <v>2546</v>
      </c>
      <c r="B900" s="52" t="s">
        <v>2547</v>
      </c>
      <c r="C900" s="32" t="s">
        <v>79</v>
      </c>
      <c r="D900" s="33" t="s">
        <v>10</v>
      </c>
      <c r="E900" s="33" t="s">
        <v>11</v>
      </c>
      <c r="F900" s="33"/>
      <c r="G900" s="33"/>
      <c r="H900" s="17" t="s">
        <v>2548</v>
      </c>
      <c r="I900" s="76" t="s">
        <v>2549</v>
      </c>
      <c r="J900" s="76"/>
      <c r="K900" s="76"/>
      <c r="L900" s="76"/>
      <c r="M900" s="76"/>
      <c r="N900" s="17" t="s">
        <v>2550</v>
      </c>
      <c r="O900" s="8">
        <v>17428.599999999999</v>
      </c>
      <c r="P900" s="9" t="s">
        <v>2551</v>
      </c>
      <c r="Q900" s="10">
        <v>43682</v>
      </c>
      <c r="R900" s="45"/>
      <c r="S900" s="45"/>
      <c r="T900" s="45"/>
      <c r="U900" s="11">
        <v>2020</v>
      </c>
      <c r="V900" s="12">
        <v>5</v>
      </c>
      <c r="W900" s="12">
        <v>40</v>
      </c>
      <c r="X900" s="11" t="s">
        <v>8</v>
      </c>
      <c r="Y900" s="9" t="s">
        <v>760</v>
      </c>
      <c r="Z900" s="11" t="s">
        <v>9</v>
      </c>
      <c r="AA900" s="13">
        <v>3932</v>
      </c>
      <c r="AB900" s="13">
        <v>5752.28</v>
      </c>
      <c r="AC900" s="13">
        <v>202.39</v>
      </c>
      <c r="AD900" s="53">
        <f t="shared" si="42"/>
        <v>9886.6699999999983</v>
      </c>
      <c r="AE900" s="53">
        <f t="shared" si="43"/>
        <v>7541.93</v>
      </c>
      <c r="AF900" s="54">
        <f t="shared" si="44"/>
        <v>0.43273297912626379</v>
      </c>
    </row>
    <row r="901" spans="1:32" ht="38.25" hidden="1">
      <c r="A901" s="74" t="s">
        <v>2552</v>
      </c>
      <c r="B901" s="52" t="s">
        <v>2553</v>
      </c>
      <c r="C901" s="32" t="s">
        <v>79</v>
      </c>
      <c r="D901" s="33" t="s">
        <v>30</v>
      </c>
      <c r="E901" s="33" t="s">
        <v>31</v>
      </c>
      <c r="F901" s="33"/>
      <c r="G901" s="33"/>
      <c r="H901" s="17" t="s">
        <v>2554</v>
      </c>
      <c r="I901" s="76" t="s">
        <v>2555</v>
      </c>
      <c r="J901" s="76"/>
      <c r="K901" s="76"/>
      <c r="L901" s="76"/>
      <c r="M901" s="76"/>
      <c r="N901" s="17"/>
      <c r="O901" s="8">
        <v>76865.960000000006</v>
      </c>
      <c r="P901" s="9" t="s">
        <v>2556</v>
      </c>
      <c r="Q901" s="10">
        <v>43679</v>
      </c>
      <c r="R901" s="45"/>
      <c r="S901" s="45"/>
      <c r="T901" s="45"/>
      <c r="U901" s="11">
        <v>2019</v>
      </c>
      <c r="V901" s="12">
        <v>11</v>
      </c>
      <c r="W901" s="12">
        <v>5</v>
      </c>
      <c r="X901" s="11" t="s">
        <v>8</v>
      </c>
      <c r="Y901" s="9" t="s">
        <v>82</v>
      </c>
      <c r="Z901" s="11" t="s">
        <v>9</v>
      </c>
      <c r="AA901" s="13">
        <v>22341.62</v>
      </c>
      <c r="AB901" s="13">
        <v>32021.27</v>
      </c>
      <c r="AC901" s="13">
        <v>1432.94</v>
      </c>
      <c r="AD901" s="53">
        <f t="shared" si="42"/>
        <v>55795.83</v>
      </c>
      <c r="AE901" s="53">
        <f t="shared" si="43"/>
        <v>21070.130000000005</v>
      </c>
      <c r="AF901" s="54">
        <f t="shared" si="44"/>
        <v>0.27411522603763749</v>
      </c>
    </row>
    <row r="902" spans="1:32" ht="12.75" hidden="1">
      <c r="A902" s="74" t="s">
        <v>2557</v>
      </c>
      <c r="B902" s="52" t="s">
        <v>2558</v>
      </c>
      <c r="C902" s="32" t="s">
        <v>79</v>
      </c>
      <c r="D902" s="33" t="s">
        <v>30</v>
      </c>
      <c r="E902" s="33" t="s">
        <v>20</v>
      </c>
      <c r="F902" s="33"/>
      <c r="G902" s="33"/>
      <c r="H902" s="17" t="s">
        <v>2559</v>
      </c>
      <c r="I902" s="76" t="s">
        <v>2560</v>
      </c>
      <c r="J902" s="76"/>
      <c r="K902" s="76"/>
      <c r="L902" s="76"/>
      <c r="M902" s="76"/>
      <c r="N902" s="17"/>
      <c r="O902" s="8">
        <v>116921.26</v>
      </c>
      <c r="P902" s="9"/>
      <c r="Q902" s="10">
        <v>43679</v>
      </c>
      <c r="R902" s="45"/>
      <c r="S902" s="45"/>
      <c r="T902" s="45"/>
      <c r="U902" s="11">
        <v>2019</v>
      </c>
      <c r="V902" s="12">
        <v>12</v>
      </c>
      <c r="W902" s="12">
        <v>74</v>
      </c>
      <c r="X902" s="11" t="s">
        <v>8</v>
      </c>
      <c r="Y902" s="9" t="s">
        <v>2561</v>
      </c>
      <c r="Z902" s="11" t="s">
        <v>9</v>
      </c>
      <c r="AA902" s="13">
        <v>29790.7</v>
      </c>
      <c r="AB902" s="13">
        <v>45780.160000000003</v>
      </c>
      <c r="AC902" s="13">
        <v>5507.26</v>
      </c>
      <c r="AD902" s="13">
        <f t="shared" si="42"/>
        <v>81078.12</v>
      </c>
      <c r="AE902" s="13">
        <f t="shared" si="43"/>
        <v>35843.14</v>
      </c>
      <c r="AF902" s="14">
        <f t="shared" si="44"/>
        <v>0.3065579348015921</v>
      </c>
    </row>
    <row r="903" spans="1:32" ht="12.75" hidden="1">
      <c r="A903" s="74" t="s">
        <v>2562</v>
      </c>
      <c r="B903" s="52" t="s">
        <v>2558</v>
      </c>
      <c r="C903" s="32" t="s">
        <v>79</v>
      </c>
      <c r="D903" s="33" t="s">
        <v>30</v>
      </c>
      <c r="E903" s="33" t="s">
        <v>20</v>
      </c>
      <c r="F903" s="33"/>
      <c r="G903" s="33"/>
      <c r="H903" s="17" t="s">
        <v>2559</v>
      </c>
      <c r="I903" s="76" t="s">
        <v>2560</v>
      </c>
      <c r="J903" s="76"/>
      <c r="K903" s="76"/>
      <c r="L903" s="76"/>
      <c r="M903" s="76"/>
      <c r="N903" s="17"/>
      <c r="O903" s="8">
        <v>2653.75</v>
      </c>
      <c r="P903" s="9"/>
      <c r="Q903" s="10">
        <v>43679</v>
      </c>
      <c r="R903" s="45"/>
      <c r="S903" s="45"/>
      <c r="T903" s="45"/>
      <c r="U903" s="11">
        <v>2020</v>
      </c>
      <c r="V903" s="12">
        <v>5</v>
      </c>
      <c r="W903" s="12">
        <v>74</v>
      </c>
      <c r="X903" s="11" t="s">
        <v>8</v>
      </c>
      <c r="Y903" s="9" t="s">
        <v>94</v>
      </c>
      <c r="Z903" s="11" t="s">
        <v>9</v>
      </c>
      <c r="AA903" s="13">
        <v>2318</v>
      </c>
      <c r="AB903" s="13">
        <v>0</v>
      </c>
      <c r="AC903" s="13">
        <v>0</v>
      </c>
      <c r="AD903" s="53">
        <f t="shared" si="42"/>
        <v>2318</v>
      </c>
      <c r="AE903" s="53">
        <f t="shared" si="43"/>
        <v>335.75</v>
      </c>
      <c r="AF903" s="54">
        <f t="shared" si="44"/>
        <v>0.12651907677814414</v>
      </c>
    </row>
    <row r="904" spans="1:32" ht="12.75" hidden="1">
      <c r="A904" s="78" t="s">
        <v>2563</v>
      </c>
      <c r="B904" s="52" t="s">
        <v>2564</v>
      </c>
      <c r="C904" s="32" t="s">
        <v>79</v>
      </c>
      <c r="D904" s="33" t="s">
        <v>25</v>
      </c>
      <c r="E904" s="33" t="s">
        <v>160</v>
      </c>
      <c r="F904" s="33"/>
      <c r="G904" s="33"/>
      <c r="H904" s="17" t="s">
        <v>2565</v>
      </c>
      <c r="I904" s="76" t="s">
        <v>2566</v>
      </c>
      <c r="J904" s="76"/>
      <c r="K904" s="76"/>
      <c r="L904" s="76"/>
      <c r="M904" s="76"/>
      <c r="N904" s="17"/>
      <c r="O904" s="8">
        <v>9360</v>
      </c>
      <c r="P904" s="9"/>
      <c r="Q904" s="10">
        <v>43679</v>
      </c>
      <c r="R904" s="45"/>
      <c r="S904" s="45"/>
      <c r="T904" s="45"/>
      <c r="U904" s="11">
        <v>2019</v>
      </c>
      <c r="V904" s="12">
        <v>11</v>
      </c>
      <c r="W904" s="12">
        <v>69</v>
      </c>
      <c r="X904" s="11" t="s">
        <v>8</v>
      </c>
      <c r="Y904" s="9" t="s">
        <v>2567</v>
      </c>
      <c r="Z904" s="11" t="s">
        <v>9</v>
      </c>
      <c r="AA904" s="13">
        <v>3750</v>
      </c>
      <c r="AB904" s="13">
        <v>4150.8100000000004</v>
      </c>
      <c r="AC904" s="13">
        <v>0</v>
      </c>
      <c r="AD904" s="13">
        <f t="shared" si="42"/>
        <v>7900.81</v>
      </c>
      <c r="AE904" s="13">
        <f t="shared" si="43"/>
        <v>1459.1899999999996</v>
      </c>
      <c r="AF904" s="14">
        <f t="shared" si="44"/>
        <v>0.15589636752136748</v>
      </c>
    </row>
    <row r="905" spans="1:32" ht="25.5" hidden="1">
      <c r="A905" s="78" t="s">
        <v>2568</v>
      </c>
      <c r="B905" s="52" t="s">
        <v>2569</v>
      </c>
      <c r="C905" s="32" t="s">
        <v>79</v>
      </c>
      <c r="D905" s="33" t="s">
        <v>14</v>
      </c>
      <c r="E905" s="33" t="s">
        <v>11</v>
      </c>
      <c r="F905" s="33"/>
      <c r="G905" s="33"/>
      <c r="H905" s="17" t="s">
        <v>2570</v>
      </c>
      <c r="I905" s="76" t="s">
        <v>2571</v>
      </c>
      <c r="J905" s="76"/>
      <c r="K905" s="76"/>
      <c r="L905" s="76"/>
      <c r="M905" s="76"/>
      <c r="N905" s="17" t="s">
        <v>2572</v>
      </c>
      <c r="O905" s="8">
        <v>12860</v>
      </c>
      <c r="P905" s="9"/>
      <c r="Q905" s="10">
        <v>43679</v>
      </c>
      <c r="R905" s="45"/>
      <c r="S905" s="45"/>
      <c r="T905" s="45"/>
      <c r="U905" s="11">
        <v>2019</v>
      </c>
      <c r="V905" s="12">
        <v>9</v>
      </c>
      <c r="W905" s="12">
        <v>30</v>
      </c>
      <c r="X905" s="11" t="s">
        <v>8</v>
      </c>
      <c r="Y905" s="9" t="s">
        <v>2573</v>
      </c>
      <c r="Z905" s="11" t="s">
        <v>9</v>
      </c>
      <c r="AA905" s="13">
        <v>1300</v>
      </c>
      <c r="AB905" s="13">
        <v>3092.35</v>
      </c>
      <c r="AC905" s="13">
        <v>708.19</v>
      </c>
      <c r="AD905" s="53">
        <f t="shared" si="42"/>
        <v>5100.5400000000009</v>
      </c>
      <c r="AE905" s="53">
        <f t="shared" si="43"/>
        <v>7759.4599999999991</v>
      </c>
      <c r="AF905" s="54">
        <f t="shared" si="44"/>
        <v>0.60337947122861579</v>
      </c>
    </row>
    <row r="906" spans="1:32" ht="38.25" hidden="1">
      <c r="A906" s="74" t="s">
        <v>2574</v>
      </c>
      <c r="B906" s="52" t="s">
        <v>2575</v>
      </c>
      <c r="C906" s="32" t="s">
        <v>79</v>
      </c>
      <c r="D906" s="33" t="s">
        <v>6</v>
      </c>
      <c r="E906" s="33" t="s">
        <v>41</v>
      </c>
      <c r="F906" s="33"/>
      <c r="G906" s="33"/>
      <c r="H906" s="17" t="s">
        <v>2576</v>
      </c>
      <c r="I906" s="76" t="s">
        <v>2577</v>
      </c>
      <c r="J906" s="76"/>
      <c r="K906" s="76"/>
      <c r="L906" s="76"/>
      <c r="M906" s="76"/>
      <c r="N906" s="17" t="s">
        <v>2578</v>
      </c>
      <c r="O906" s="8">
        <v>9948</v>
      </c>
      <c r="P906" s="9"/>
      <c r="Q906" s="10">
        <v>43677</v>
      </c>
      <c r="R906" s="45"/>
      <c r="S906" s="45"/>
      <c r="T906" s="45"/>
      <c r="U906" s="11">
        <v>2019</v>
      </c>
      <c r="V906" s="12">
        <v>10</v>
      </c>
      <c r="W906" s="12">
        <v>71</v>
      </c>
      <c r="X906" s="11" t="s">
        <v>8</v>
      </c>
      <c r="Y906" s="9" t="s">
        <v>135</v>
      </c>
      <c r="Z906" s="11" t="s">
        <v>9</v>
      </c>
      <c r="AA906" s="13">
        <v>4050</v>
      </c>
      <c r="AB906" s="13">
        <v>2624</v>
      </c>
      <c r="AC906" s="13">
        <v>0</v>
      </c>
      <c r="AD906" s="13">
        <f t="shared" si="42"/>
        <v>6674</v>
      </c>
      <c r="AE906" s="13">
        <f t="shared" si="43"/>
        <v>3274</v>
      </c>
      <c r="AF906" s="14">
        <f t="shared" si="44"/>
        <v>0.32911137917169281</v>
      </c>
    </row>
    <row r="907" spans="1:32" ht="51" hidden="1">
      <c r="A907" s="74" t="s">
        <v>2579</v>
      </c>
      <c r="B907" s="52" t="s">
        <v>2580</v>
      </c>
      <c r="C907" s="32" t="s">
        <v>79</v>
      </c>
      <c r="D907" s="33" t="s">
        <v>25</v>
      </c>
      <c r="E907" s="33" t="s">
        <v>31</v>
      </c>
      <c r="F907" s="33"/>
      <c r="G907" s="33"/>
      <c r="H907" s="17" t="s">
        <v>2581</v>
      </c>
      <c r="I907" s="76" t="s">
        <v>2582</v>
      </c>
      <c r="J907" s="76"/>
      <c r="K907" s="76"/>
      <c r="L907" s="76"/>
      <c r="M907" s="76"/>
      <c r="N907" s="17" t="s">
        <v>2583</v>
      </c>
      <c r="O907" s="8">
        <v>58646</v>
      </c>
      <c r="P907" s="9"/>
      <c r="Q907" s="10">
        <v>43671</v>
      </c>
      <c r="R907" s="45"/>
      <c r="S907" s="45"/>
      <c r="T907" s="45"/>
      <c r="U907" s="11">
        <v>2019</v>
      </c>
      <c r="V907" s="12">
        <v>12</v>
      </c>
      <c r="W907" s="12">
        <v>71</v>
      </c>
      <c r="X907" s="11" t="s">
        <v>8</v>
      </c>
      <c r="Y907" s="9" t="s">
        <v>176</v>
      </c>
      <c r="Z907" s="11" t="s">
        <v>9</v>
      </c>
      <c r="AA907" s="13">
        <v>13628.18</v>
      </c>
      <c r="AB907" s="13">
        <v>27013.23</v>
      </c>
      <c r="AC907" s="13">
        <v>1219.4100000000001</v>
      </c>
      <c r="AD907" s="13">
        <f t="shared" si="42"/>
        <v>41860.820000000007</v>
      </c>
      <c r="AE907" s="13">
        <f t="shared" si="43"/>
        <v>16785.179999999993</v>
      </c>
      <c r="AF907" s="14">
        <f t="shared" si="44"/>
        <v>0.28621184735531824</v>
      </c>
    </row>
    <row r="908" spans="1:32" ht="25.5" hidden="1">
      <c r="A908" s="74" t="s">
        <v>2584</v>
      </c>
      <c r="B908" s="52" t="s">
        <v>2585</v>
      </c>
      <c r="C908" s="32" t="s">
        <v>79</v>
      </c>
      <c r="D908" s="33" t="s">
        <v>6</v>
      </c>
      <c r="E908" s="33" t="s">
        <v>7</v>
      </c>
      <c r="F908" s="33"/>
      <c r="G908" s="33"/>
      <c r="H908" s="17" t="s">
        <v>2586</v>
      </c>
      <c r="I908" s="76" t="s">
        <v>2587</v>
      </c>
      <c r="J908" s="76"/>
      <c r="K908" s="76"/>
      <c r="L908" s="76"/>
      <c r="M908" s="76"/>
      <c r="N908" s="17" t="s">
        <v>2588</v>
      </c>
      <c r="O908" s="8">
        <v>52490</v>
      </c>
      <c r="P908" s="9"/>
      <c r="Q908" s="10">
        <v>43671</v>
      </c>
      <c r="R908" s="45"/>
      <c r="S908" s="45"/>
      <c r="T908" s="45"/>
      <c r="U908" s="11">
        <v>2019</v>
      </c>
      <c r="V908" s="12">
        <v>9</v>
      </c>
      <c r="W908" s="12">
        <v>33</v>
      </c>
      <c r="X908" s="11" t="s">
        <v>8</v>
      </c>
      <c r="Y908" s="9" t="s">
        <v>2288</v>
      </c>
      <c r="Z908" s="11" t="s">
        <v>9</v>
      </c>
      <c r="AA908" s="13">
        <v>17340</v>
      </c>
      <c r="AB908" s="13">
        <v>13124.89</v>
      </c>
      <c r="AC908" s="13">
        <v>3828.77</v>
      </c>
      <c r="AD908" s="53">
        <f t="shared" si="42"/>
        <v>34293.659999999996</v>
      </c>
      <c r="AE908" s="53">
        <f t="shared" si="43"/>
        <v>18196.340000000004</v>
      </c>
      <c r="AF908" s="54">
        <f t="shared" si="44"/>
        <v>0.34666298342541446</v>
      </c>
    </row>
    <row r="909" spans="1:32" ht="38.25" hidden="1">
      <c r="A909" s="78" t="s">
        <v>2589</v>
      </c>
      <c r="B909" s="52" t="s">
        <v>2590</v>
      </c>
      <c r="C909" s="32" t="s">
        <v>79</v>
      </c>
      <c r="D909" s="33" t="s">
        <v>25</v>
      </c>
      <c r="E909" s="33" t="s">
        <v>13</v>
      </c>
      <c r="F909" s="33"/>
      <c r="G909" s="33"/>
      <c r="H909" s="17" t="s">
        <v>2591</v>
      </c>
      <c r="I909" s="76" t="s">
        <v>2592</v>
      </c>
      <c r="J909" s="76"/>
      <c r="K909" s="76"/>
      <c r="L909" s="76"/>
      <c r="M909" s="76"/>
      <c r="N909" s="17" t="s">
        <v>2593</v>
      </c>
      <c r="O909" s="8">
        <v>2507.6</v>
      </c>
      <c r="P909" s="9"/>
      <c r="Q909" s="11" t="s">
        <v>2594</v>
      </c>
      <c r="R909" s="100"/>
      <c r="S909" s="100"/>
      <c r="T909" s="100"/>
      <c r="U909" s="11">
        <v>2020</v>
      </c>
      <c r="V909" s="12">
        <v>3</v>
      </c>
      <c r="W909" s="12">
        <v>69</v>
      </c>
      <c r="X909" s="11" t="s">
        <v>8</v>
      </c>
      <c r="Y909" s="9" t="s">
        <v>200</v>
      </c>
      <c r="Z909" s="11" t="s">
        <v>9</v>
      </c>
      <c r="AA909" s="13">
        <v>1544</v>
      </c>
      <c r="AB909" s="13">
        <v>1135</v>
      </c>
      <c r="AC909" s="13">
        <v>460</v>
      </c>
      <c r="AD909" s="13">
        <f t="shared" si="42"/>
        <v>3139</v>
      </c>
      <c r="AE909" s="13">
        <f t="shared" si="43"/>
        <v>-631.40000000000009</v>
      </c>
      <c r="AF909" s="14">
        <f t="shared" si="44"/>
        <v>-0.25179454458446326</v>
      </c>
    </row>
    <row r="910" spans="1:32" ht="38.25" hidden="1">
      <c r="A910" s="78" t="s">
        <v>2589</v>
      </c>
      <c r="B910" s="52" t="s">
        <v>2590</v>
      </c>
      <c r="C910" s="32" t="s">
        <v>79</v>
      </c>
      <c r="D910" s="33" t="s">
        <v>25</v>
      </c>
      <c r="E910" s="33" t="s">
        <v>13</v>
      </c>
      <c r="F910" s="33"/>
      <c r="G910" s="33"/>
      <c r="H910" s="17" t="s">
        <v>2591</v>
      </c>
      <c r="I910" s="76" t="s">
        <v>2592</v>
      </c>
      <c r="J910" s="76"/>
      <c r="K910" s="76"/>
      <c r="L910" s="76"/>
      <c r="M910" s="76"/>
      <c r="N910" s="17" t="s">
        <v>2593</v>
      </c>
      <c r="O910" s="8">
        <v>35477.199999999997</v>
      </c>
      <c r="P910" s="9"/>
      <c r="Q910" s="10">
        <v>43671</v>
      </c>
      <c r="R910" s="45"/>
      <c r="S910" s="45"/>
      <c r="T910" s="45"/>
      <c r="U910" s="11">
        <v>2019</v>
      </c>
      <c r="V910" s="12">
        <v>12</v>
      </c>
      <c r="W910" s="12">
        <v>69</v>
      </c>
      <c r="X910" s="11" t="s">
        <v>8</v>
      </c>
      <c r="Y910" s="9" t="s">
        <v>2595</v>
      </c>
      <c r="Z910" s="11" t="s">
        <v>9</v>
      </c>
      <c r="AA910" s="13">
        <v>16547</v>
      </c>
      <c r="AB910" s="13">
        <v>13041.91</v>
      </c>
      <c r="AC910" s="13">
        <v>0</v>
      </c>
      <c r="AD910" s="13">
        <f t="shared" si="42"/>
        <v>29588.91</v>
      </c>
      <c r="AE910" s="13">
        <f t="shared" si="43"/>
        <v>5888.2899999999972</v>
      </c>
      <c r="AF910" s="14">
        <f t="shared" si="44"/>
        <v>0.16597392127901858</v>
      </c>
    </row>
    <row r="911" spans="1:32" ht="25.5" hidden="1">
      <c r="A911" s="74" t="s">
        <v>2596</v>
      </c>
      <c r="B911" s="52" t="s">
        <v>2597</v>
      </c>
      <c r="C911" s="32" t="s">
        <v>79</v>
      </c>
      <c r="D911" s="33" t="s">
        <v>10</v>
      </c>
      <c r="E911" s="33" t="s">
        <v>31</v>
      </c>
      <c r="F911" s="33"/>
      <c r="G911" s="33"/>
      <c r="H911" s="17" t="s">
        <v>2598</v>
      </c>
      <c r="I911" s="76" t="s">
        <v>2599</v>
      </c>
      <c r="J911" s="76"/>
      <c r="K911" s="76"/>
      <c r="L911" s="76"/>
      <c r="M911" s="76"/>
      <c r="N911" s="17"/>
      <c r="O911" s="8">
        <v>58756</v>
      </c>
      <c r="P911" s="9"/>
      <c r="Q911" s="10">
        <v>43671</v>
      </c>
      <c r="R911" s="45"/>
      <c r="S911" s="45"/>
      <c r="T911" s="45"/>
      <c r="U911" s="11">
        <v>2019</v>
      </c>
      <c r="V911" s="12">
        <v>10</v>
      </c>
      <c r="W911" s="12">
        <v>32</v>
      </c>
      <c r="X911" s="11" t="s">
        <v>8</v>
      </c>
      <c r="Y911" s="9" t="s">
        <v>2600</v>
      </c>
      <c r="Z911" s="11" t="s">
        <v>9</v>
      </c>
      <c r="AA911" s="13">
        <v>19024.34</v>
      </c>
      <c r="AB911" s="13">
        <v>27977.22</v>
      </c>
      <c r="AC911" s="13">
        <v>2386.2600000000002</v>
      </c>
      <c r="AD911" s="53">
        <f t="shared" si="42"/>
        <v>49387.82</v>
      </c>
      <c r="AE911" s="53">
        <f t="shared" si="43"/>
        <v>9368.18</v>
      </c>
      <c r="AF911" s="54">
        <f t="shared" si="44"/>
        <v>0.15944209953026076</v>
      </c>
    </row>
    <row r="912" spans="1:32" ht="25.5" hidden="1">
      <c r="A912" s="74" t="s">
        <v>2601</v>
      </c>
      <c r="B912" s="52" t="s">
        <v>2602</v>
      </c>
      <c r="C912" s="32" t="s">
        <v>79</v>
      </c>
      <c r="D912" s="33" t="s">
        <v>30</v>
      </c>
      <c r="E912" s="33" t="s">
        <v>11</v>
      </c>
      <c r="F912" s="33"/>
      <c r="G912" s="33"/>
      <c r="H912" s="17" t="s">
        <v>2603</v>
      </c>
      <c r="I912" s="76" t="s">
        <v>2604</v>
      </c>
      <c r="J912" s="76"/>
      <c r="K912" s="76"/>
      <c r="L912" s="76"/>
      <c r="M912" s="76"/>
      <c r="N912" s="17" t="s">
        <v>2605</v>
      </c>
      <c r="O912" s="8">
        <v>43593.15</v>
      </c>
      <c r="P912" s="9" t="s">
        <v>2606</v>
      </c>
      <c r="Q912" s="10">
        <v>43670</v>
      </c>
      <c r="R912" s="45"/>
      <c r="S912" s="45"/>
      <c r="T912" s="45"/>
      <c r="U912" s="11">
        <v>2020</v>
      </c>
      <c r="V912" s="12">
        <v>6</v>
      </c>
      <c r="W912" s="12">
        <v>38</v>
      </c>
      <c r="X912" s="11" t="s">
        <v>8</v>
      </c>
      <c r="Y912" s="9" t="s">
        <v>2607</v>
      </c>
      <c r="Z912" s="11" t="s">
        <v>9</v>
      </c>
      <c r="AA912" s="13">
        <v>15194.28</v>
      </c>
      <c r="AB912" s="13">
        <v>7584.85</v>
      </c>
      <c r="AC912" s="13">
        <v>8364.2099999999991</v>
      </c>
      <c r="AD912" s="53">
        <f t="shared" si="42"/>
        <v>31143.34</v>
      </c>
      <c r="AE912" s="53">
        <f t="shared" si="43"/>
        <v>12449.810000000001</v>
      </c>
      <c r="AF912" s="54">
        <f t="shared" si="44"/>
        <v>0.28559097014095108</v>
      </c>
    </row>
    <row r="913" spans="1:32" ht="38.25" hidden="1">
      <c r="A913" s="74" t="s">
        <v>2608</v>
      </c>
      <c r="B913" s="52" t="s">
        <v>2609</v>
      </c>
      <c r="C913" s="32" t="s">
        <v>79</v>
      </c>
      <c r="D913" s="33" t="s">
        <v>54</v>
      </c>
      <c r="E913" s="33" t="s">
        <v>57</v>
      </c>
      <c r="F913" s="33"/>
      <c r="G913" s="33"/>
      <c r="H913" s="17" t="s">
        <v>2610</v>
      </c>
      <c r="I913" s="76" t="s">
        <v>2611</v>
      </c>
      <c r="J913" s="76"/>
      <c r="K913" s="76"/>
      <c r="L913" s="76"/>
      <c r="M913" s="76"/>
      <c r="N913" s="17" t="s">
        <v>2612</v>
      </c>
      <c r="O913" s="8">
        <v>19310</v>
      </c>
      <c r="P913" s="9"/>
      <c r="Q913" s="10">
        <v>43670</v>
      </c>
      <c r="R913" s="45"/>
      <c r="S913" s="45"/>
      <c r="T913" s="45"/>
      <c r="U913" s="11">
        <v>2019</v>
      </c>
      <c r="V913" s="12">
        <v>10</v>
      </c>
      <c r="W913" s="12">
        <v>12</v>
      </c>
      <c r="X913" s="11" t="s">
        <v>8</v>
      </c>
      <c r="Y913" s="9" t="s">
        <v>491</v>
      </c>
      <c r="Z913" s="11" t="s">
        <v>9</v>
      </c>
      <c r="AA913" s="13">
        <v>4770</v>
      </c>
      <c r="AB913" s="13">
        <v>8572.41</v>
      </c>
      <c r="AC913" s="13">
        <v>1411.52</v>
      </c>
      <c r="AD913" s="53">
        <f t="shared" si="42"/>
        <v>14753.93</v>
      </c>
      <c r="AE913" s="53">
        <f t="shared" si="43"/>
        <v>4556.07</v>
      </c>
      <c r="AF913" s="54">
        <f t="shared" si="44"/>
        <v>0.23594355256343863</v>
      </c>
    </row>
    <row r="914" spans="1:32" ht="12.75">
      <c r="A914" s="41"/>
      <c r="B914" s="32"/>
      <c r="C914" s="32" t="s">
        <v>5</v>
      </c>
      <c r="D914" s="33" t="s">
        <v>36</v>
      </c>
      <c r="E914" s="126" t="s">
        <v>26</v>
      </c>
      <c r="F914" s="33"/>
      <c r="G914" s="33"/>
      <c r="H914" s="17"/>
      <c r="I914" s="37"/>
      <c r="J914" s="89"/>
      <c r="K914" s="89"/>
      <c r="L914" s="89"/>
      <c r="M914" s="119" t="s">
        <v>12544</v>
      </c>
      <c r="N914" s="103"/>
      <c r="O914" s="8"/>
      <c r="P914" s="9"/>
      <c r="Q914" s="10"/>
      <c r="R914" s="45"/>
      <c r="S914" s="123"/>
      <c r="T914" s="45"/>
      <c r="U914" s="11"/>
      <c r="V914" s="12"/>
      <c r="W914" s="12"/>
      <c r="X914" s="11"/>
      <c r="Y914" s="42"/>
      <c r="Z914" s="11"/>
      <c r="AA914" s="13"/>
      <c r="AB914" s="13"/>
      <c r="AC914" s="13"/>
      <c r="AD914" s="53"/>
      <c r="AE914" s="53"/>
      <c r="AF914" s="54"/>
    </row>
    <row r="915" spans="1:32" ht="25.5" hidden="1">
      <c r="A915" s="41" t="s">
        <v>2613</v>
      </c>
      <c r="B915" s="32"/>
      <c r="C915" s="32" t="s">
        <v>79</v>
      </c>
      <c r="D915" s="33" t="s">
        <v>36</v>
      </c>
      <c r="E915" s="33" t="s">
        <v>26</v>
      </c>
      <c r="F915" s="33"/>
      <c r="G915" s="33"/>
      <c r="H915" s="17" t="s">
        <v>2614</v>
      </c>
      <c r="I915" s="37" t="s">
        <v>2615</v>
      </c>
      <c r="J915" s="89"/>
      <c r="K915" s="89"/>
      <c r="L915" s="89"/>
      <c r="M915" s="89"/>
      <c r="N915" s="17" t="s">
        <v>2616</v>
      </c>
      <c r="O915" s="8">
        <v>52578.75</v>
      </c>
      <c r="P915" s="9"/>
      <c r="Q915" s="10">
        <v>43705</v>
      </c>
      <c r="R915" s="45"/>
      <c r="S915" s="45"/>
      <c r="T915" s="45"/>
      <c r="U915" s="11">
        <v>2020</v>
      </c>
      <c r="V915" s="12">
        <v>10</v>
      </c>
      <c r="W915" s="12">
        <v>32</v>
      </c>
      <c r="X915" s="11" t="s">
        <v>8</v>
      </c>
      <c r="Y915" s="9" t="s">
        <v>668</v>
      </c>
      <c r="Z915" s="11" t="s">
        <v>9</v>
      </c>
      <c r="AA915" s="13">
        <v>10815</v>
      </c>
      <c r="AB915" s="13">
        <v>34707.99</v>
      </c>
      <c r="AC915" s="13">
        <v>1136.49</v>
      </c>
      <c r="AD915" s="13">
        <f t="shared" si="42"/>
        <v>46659.479999999996</v>
      </c>
      <c r="AE915" s="13">
        <f t="shared" si="43"/>
        <v>5919.2700000000041</v>
      </c>
      <c r="AF915" s="14">
        <f t="shared" si="44"/>
        <v>0.1125791313030455</v>
      </c>
    </row>
    <row r="916" spans="1:32" ht="12.75" hidden="1">
      <c r="A916" s="74" t="s">
        <v>2617</v>
      </c>
      <c r="B916" s="52" t="s">
        <v>2618</v>
      </c>
      <c r="C916" s="32" t="s">
        <v>79</v>
      </c>
      <c r="D916" s="33" t="s">
        <v>12</v>
      </c>
      <c r="E916" s="33" t="s">
        <v>13</v>
      </c>
      <c r="F916" s="33"/>
      <c r="G916" s="33"/>
      <c r="H916" s="17" t="s">
        <v>2619</v>
      </c>
      <c r="I916" s="76" t="s">
        <v>2620</v>
      </c>
      <c r="J916" s="76"/>
      <c r="K916" s="76"/>
      <c r="L916" s="76"/>
      <c r="M916" s="76"/>
      <c r="N916" s="17"/>
      <c r="O916" s="8">
        <v>1188.83</v>
      </c>
      <c r="P916" s="9" t="s">
        <v>2621</v>
      </c>
      <c r="Q916" s="10">
        <v>43669</v>
      </c>
      <c r="R916" s="45"/>
      <c r="S916" s="45"/>
      <c r="T916" s="45"/>
      <c r="U916" s="11">
        <v>2020</v>
      </c>
      <c r="V916" s="12">
        <v>6</v>
      </c>
      <c r="W916" s="12">
        <v>6</v>
      </c>
      <c r="X916" s="11" t="s">
        <v>8</v>
      </c>
      <c r="Y916" s="9" t="s">
        <v>2421</v>
      </c>
      <c r="Z916" s="11" t="s">
        <v>9</v>
      </c>
      <c r="AA916" s="13">
        <v>829</v>
      </c>
      <c r="AB916" s="13">
        <v>499.6</v>
      </c>
      <c r="AC916" s="13">
        <v>633.75</v>
      </c>
      <c r="AD916" s="53">
        <f t="shared" si="42"/>
        <v>1962.35</v>
      </c>
      <c r="AE916" s="53">
        <f t="shared" si="43"/>
        <v>-773.52</v>
      </c>
      <c r="AF916" s="54">
        <f t="shared" si="44"/>
        <v>-0.65065652784670647</v>
      </c>
    </row>
    <row r="917" spans="1:32" ht="12.75" hidden="1">
      <c r="A917" s="74" t="s">
        <v>2617</v>
      </c>
      <c r="B917" s="52" t="s">
        <v>2618</v>
      </c>
      <c r="C917" s="32" t="s">
        <v>79</v>
      </c>
      <c r="D917" s="33" t="s">
        <v>12</v>
      </c>
      <c r="E917" s="33" t="s">
        <v>13</v>
      </c>
      <c r="F917" s="33"/>
      <c r="G917" s="33"/>
      <c r="H917" s="17" t="s">
        <v>2619</v>
      </c>
      <c r="I917" s="76" t="s">
        <v>2620</v>
      </c>
      <c r="J917" s="76"/>
      <c r="K917" s="76"/>
      <c r="L917" s="76"/>
      <c r="M917" s="76"/>
      <c r="N917" s="17"/>
      <c r="O917" s="8">
        <v>20345.77</v>
      </c>
      <c r="P917" s="9"/>
      <c r="Q917" s="10">
        <v>43669</v>
      </c>
      <c r="R917" s="45"/>
      <c r="S917" s="45"/>
      <c r="T917" s="45"/>
      <c r="U917" s="11">
        <v>2019</v>
      </c>
      <c r="V917" s="12">
        <v>11</v>
      </c>
      <c r="W917" s="12">
        <v>6</v>
      </c>
      <c r="X917" s="11" t="s">
        <v>8</v>
      </c>
      <c r="Y917" s="9" t="s">
        <v>2595</v>
      </c>
      <c r="Z917" s="11" t="s">
        <v>9</v>
      </c>
      <c r="AA917" s="13">
        <v>8670</v>
      </c>
      <c r="AB917" s="13">
        <v>9376.59</v>
      </c>
      <c r="AC917" s="13">
        <v>0</v>
      </c>
      <c r="AD917" s="53">
        <f t="shared" si="42"/>
        <v>18046.59</v>
      </c>
      <c r="AE917" s="53">
        <f t="shared" si="43"/>
        <v>2299.1800000000003</v>
      </c>
      <c r="AF917" s="54">
        <f t="shared" si="44"/>
        <v>0.11300530773718567</v>
      </c>
    </row>
    <row r="918" spans="1:32" ht="12.75" hidden="1">
      <c r="A918" s="74" t="s">
        <v>2622</v>
      </c>
      <c r="B918" s="52" t="s">
        <v>2623</v>
      </c>
      <c r="C918" s="32" t="s">
        <v>79</v>
      </c>
      <c r="D918" s="33" t="s">
        <v>54</v>
      </c>
      <c r="E918" s="33" t="s">
        <v>15</v>
      </c>
      <c r="F918" s="33"/>
      <c r="G918" s="33"/>
      <c r="H918" s="17" t="s">
        <v>2624</v>
      </c>
      <c r="I918" s="76" t="s">
        <v>2625</v>
      </c>
      <c r="J918" s="76"/>
      <c r="K918" s="76"/>
      <c r="L918" s="76"/>
      <c r="M918" s="76"/>
      <c r="N918" s="17" t="s">
        <v>2626</v>
      </c>
      <c r="O918" s="8">
        <v>94220</v>
      </c>
      <c r="P918" s="9"/>
      <c r="Q918" s="10">
        <v>43669</v>
      </c>
      <c r="R918" s="45"/>
      <c r="S918" s="45"/>
      <c r="T918" s="45"/>
      <c r="U918" s="11">
        <v>2019</v>
      </c>
      <c r="V918" s="12">
        <v>11</v>
      </c>
      <c r="W918" s="12">
        <v>63</v>
      </c>
      <c r="X918" s="11" t="s">
        <v>8</v>
      </c>
      <c r="Y918" s="9" t="s">
        <v>2627</v>
      </c>
      <c r="Z918" s="11" t="s">
        <v>9</v>
      </c>
      <c r="AA918" s="13">
        <v>18941.25</v>
      </c>
      <c r="AB918" s="13">
        <v>49437.73</v>
      </c>
      <c r="AC918" s="13">
        <v>2888.29</v>
      </c>
      <c r="AD918" s="53">
        <f t="shared" si="42"/>
        <v>71267.27</v>
      </c>
      <c r="AE918" s="53">
        <f t="shared" si="43"/>
        <v>22952.729999999996</v>
      </c>
      <c r="AF918" s="54">
        <f t="shared" si="44"/>
        <v>0.24360783273190401</v>
      </c>
    </row>
    <row r="919" spans="1:32" ht="63.75" hidden="1">
      <c r="A919" s="74" t="s">
        <v>2628</v>
      </c>
      <c r="B919" s="52" t="s">
        <v>2629</v>
      </c>
      <c r="C919" s="32" t="s">
        <v>79</v>
      </c>
      <c r="D919" s="33" t="s">
        <v>10</v>
      </c>
      <c r="E919" s="33" t="s">
        <v>99</v>
      </c>
      <c r="F919" s="33"/>
      <c r="G919" s="33"/>
      <c r="H919" s="17" t="s">
        <v>2630</v>
      </c>
      <c r="I919" s="76" t="s">
        <v>2631</v>
      </c>
      <c r="J919" s="76"/>
      <c r="K919" s="76"/>
      <c r="L919" s="76"/>
      <c r="M919" s="76"/>
      <c r="N919" s="17"/>
      <c r="O919" s="8">
        <v>40050</v>
      </c>
      <c r="P919" s="9" t="s">
        <v>2632</v>
      </c>
      <c r="Q919" s="10">
        <v>43669</v>
      </c>
      <c r="R919" s="45"/>
      <c r="S919" s="45"/>
      <c r="T919" s="45"/>
      <c r="U919" s="11">
        <v>2020</v>
      </c>
      <c r="V919" s="12">
        <v>7</v>
      </c>
      <c r="W919" s="12">
        <v>64</v>
      </c>
      <c r="X919" s="11" t="s">
        <v>8</v>
      </c>
      <c r="Y919" s="9" t="s">
        <v>135</v>
      </c>
      <c r="Z919" s="11" t="s">
        <v>9</v>
      </c>
      <c r="AA919" s="13">
        <v>13377.15</v>
      </c>
      <c r="AB919" s="13">
        <v>13589.99</v>
      </c>
      <c r="AC919" s="13">
        <v>820.41</v>
      </c>
      <c r="AD919" s="53">
        <f t="shared" si="42"/>
        <v>27787.55</v>
      </c>
      <c r="AE919" s="53">
        <f t="shared" si="43"/>
        <v>12262.45</v>
      </c>
      <c r="AF919" s="54">
        <f t="shared" si="44"/>
        <v>0.3061785268414482</v>
      </c>
    </row>
    <row r="920" spans="1:32" ht="12.75" hidden="1">
      <c r="A920" s="74" t="s">
        <v>2633</v>
      </c>
      <c r="B920" s="52" t="s">
        <v>2634</v>
      </c>
      <c r="C920" s="32" t="s">
        <v>79</v>
      </c>
      <c r="D920" s="33" t="s">
        <v>10</v>
      </c>
      <c r="E920" s="33" t="s">
        <v>11</v>
      </c>
      <c r="F920" s="33"/>
      <c r="G920" s="33"/>
      <c r="H920" s="17" t="s">
        <v>2635</v>
      </c>
      <c r="I920" s="76" t="s">
        <v>2636</v>
      </c>
      <c r="J920" s="76"/>
      <c r="K920" s="76"/>
      <c r="L920" s="76"/>
      <c r="M920" s="76"/>
      <c r="N920" s="17"/>
      <c r="O920" s="8">
        <v>1505</v>
      </c>
      <c r="P920" s="9"/>
      <c r="Q920" s="10">
        <v>43669</v>
      </c>
      <c r="R920" s="45"/>
      <c r="S920" s="45"/>
      <c r="T920" s="45"/>
      <c r="U920" s="11">
        <v>2019</v>
      </c>
      <c r="V920" s="12">
        <v>9</v>
      </c>
      <c r="W920" s="12">
        <v>40</v>
      </c>
      <c r="X920" s="11" t="s">
        <v>8</v>
      </c>
      <c r="Y920" s="9" t="s">
        <v>894</v>
      </c>
      <c r="Z920" s="11" t="s">
        <v>9</v>
      </c>
      <c r="AA920" s="13">
        <v>650</v>
      </c>
      <c r="AB920" s="13">
        <v>560.6</v>
      </c>
      <c r="AC920" s="13">
        <v>152.9</v>
      </c>
      <c r="AD920" s="53">
        <f t="shared" si="42"/>
        <v>1363.5</v>
      </c>
      <c r="AE920" s="53">
        <f t="shared" si="43"/>
        <v>141.5</v>
      </c>
      <c r="AF920" s="54">
        <f t="shared" si="44"/>
        <v>9.4019933554817275E-2</v>
      </c>
    </row>
    <row r="921" spans="1:32" ht="25.5" hidden="1">
      <c r="A921" s="74" t="s">
        <v>2637</v>
      </c>
      <c r="B921" s="52" t="s">
        <v>2638</v>
      </c>
      <c r="C921" s="32" t="s">
        <v>79</v>
      </c>
      <c r="D921" s="33" t="s">
        <v>14</v>
      </c>
      <c r="E921" s="33" t="s">
        <v>15</v>
      </c>
      <c r="F921" s="33"/>
      <c r="G921" s="33"/>
      <c r="H921" s="17" t="s">
        <v>2639</v>
      </c>
      <c r="I921" s="76" t="s">
        <v>2640</v>
      </c>
      <c r="J921" s="76"/>
      <c r="K921" s="76"/>
      <c r="L921" s="76"/>
      <c r="M921" s="76"/>
      <c r="N921" s="17" t="s">
        <v>2641</v>
      </c>
      <c r="O921" s="8">
        <v>11000</v>
      </c>
      <c r="P921" s="9"/>
      <c r="Q921" s="10">
        <v>43668</v>
      </c>
      <c r="R921" s="45"/>
      <c r="S921" s="45"/>
      <c r="T921" s="45"/>
      <c r="U921" s="11">
        <v>2019</v>
      </c>
      <c r="V921" s="12">
        <v>9</v>
      </c>
      <c r="W921" s="12">
        <v>34</v>
      </c>
      <c r="X921" s="11" t="s">
        <v>8</v>
      </c>
      <c r="Y921" s="9" t="s">
        <v>2642</v>
      </c>
      <c r="Z921" s="11" t="s">
        <v>9</v>
      </c>
      <c r="AA921" s="13">
        <v>0</v>
      </c>
      <c r="AB921" s="13">
        <v>4424.1400000000003</v>
      </c>
      <c r="AC921" s="13">
        <v>0</v>
      </c>
      <c r="AD921" s="53">
        <f t="shared" si="42"/>
        <v>4424.1400000000003</v>
      </c>
      <c r="AE921" s="53">
        <f t="shared" si="43"/>
        <v>6575.86</v>
      </c>
      <c r="AF921" s="54">
        <f t="shared" si="44"/>
        <v>0.59780545454545453</v>
      </c>
    </row>
    <row r="922" spans="1:32" ht="38.25" hidden="1">
      <c r="A922" s="78" t="s">
        <v>2643</v>
      </c>
      <c r="B922" s="52" t="s">
        <v>2644</v>
      </c>
      <c r="C922" s="32" t="s">
        <v>79</v>
      </c>
      <c r="D922" s="33" t="s">
        <v>14</v>
      </c>
      <c r="E922" s="33" t="s">
        <v>13</v>
      </c>
      <c r="F922" s="33"/>
      <c r="G922" s="33"/>
      <c r="H922" s="17" t="s">
        <v>2645</v>
      </c>
      <c r="I922" s="76" t="s">
        <v>2646</v>
      </c>
      <c r="J922" s="76"/>
      <c r="K922" s="76"/>
      <c r="L922" s="76"/>
      <c r="M922" s="76"/>
      <c r="N922" s="17" t="s">
        <v>2647</v>
      </c>
      <c r="O922" s="8">
        <v>3442.04</v>
      </c>
      <c r="P922" s="9"/>
      <c r="Q922" s="10">
        <v>43664</v>
      </c>
      <c r="R922" s="45"/>
      <c r="S922" s="45"/>
      <c r="T922" s="45"/>
      <c r="U922" s="11">
        <v>2019</v>
      </c>
      <c r="V922" s="12">
        <v>10</v>
      </c>
      <c r="W922" s="12">
        <v>30</v>
      </c>
      <c r="X922" s="11" t="s">
        <v>8</v>
      </c>
      <c r="Y922" s="9" t="s">
        <v>2421</v>
      </c>
      <c r="Z922" s="11" t="s">
        <v>9</v>
      </c>
      <c r="AA922" s="13">
        <v>1432</v>
      </c>
      <c r="AB922" s="13">
        <v>593.9</v>
      </c>
      <c r="AC922" s="13">
        <v>0</v>
      </c>
      <c r="AD922" s="53">
        <f t="shared" si="42"/>
        <v>2025.9</v>
      </c>
      <c r="AE922" s="53">
        <f t="shared" si="43"/>
        <v>1416.1399999999999</v>
      </c>
      <c r="AF922" s="54">
        <f t="shared" si="44"/>
        <v>0.41142462028332033</v>
      </c>
    </row>
    <row r="923" spans="1:32" ht="38.25" hidden="1">
      <c r="A923" s="79" t="s">
        <v>2648</v>
      </c>
      <c r="B923" s="52" t="s">
        <v>2649</v>
      </c>
      <c r="C923" s="32" t="s">
        <v>19</v>
      </c>
      <c r="D923" s="33" t="s">
        <v>10</v>
      </c>
      <c r="E923" s="33" t="s">
        <v>15</v>
      </c>
      <c r="F923" s="33"/>
      <c r="G923" s="33"/>
      <c r="H923" s="17" t="s">
        <v>2230</v>
      </c>
      <c r="I923" s="76" t="s">
        <v>2231</v>
      </c>
      <c r="J923" s="76"/>
      <c r="K923" s="76"/>
      <c r="L923" s="76"/>
      <c r="M923" s="76"/>
      <c r="N923" s="17" t="s">
        <v>2650</v>
      </c>
      <c r="O923" s="8">
        <v>3747.81</v>
      </c>
      <c r="P923" s="9" t="s">
        <v>2651</v>
      </c>
      <c r="Q923" s="10">
        <v>43664</v>
      </c>
      <c r="R923" s="45"/>
      <c r="S923" s="45"/>
      <c r="T923" s="45"/>
      <c r="U923" s="11">
        <v>2021</v>
      </c>
      <c r="V923" s="12">
        <v>1</v>
      </c>
      <c r="W923" s="12">
        <v>32</v>
      </c>
      <c r="X923" s="11" t="s">
        <v>8</v>
      </c>
      <c r="Y923" s="42"/>
      <c r="Z923" s="11" t="s">
        <v>9</v>
      </c>
      <c r="AA923" s="13"/>
      <c r="AB923" s="13"/>
      <c r="AC923" s="13"/>
      <c r="AD923" s="53">
        <f t="shared" si="42"/>
        <v>0</v>
      </c>
      <c r="AE923" s="53">
        <f t="shared" si="43"/>
        <v>3747.81</v>
      </c>
      <c r="AF923" s="54">
        <f t="shared" si="44"/>
        <v>1</v>
      </c>
    </row>
    <row r="924" spans="1:32" ht="38.25" hidden="1">
      <c r="A924" s="79" t="s">
        <v>2648</v>
      </c>
      <c r="B924" s="52" t="s">
        <v>2649</v>
      </c>
      <c r="C924" s="32" t="s">
        <v>79</v>
      </c>
      <c r="D924" s="33" t="s">
        <v>10</v>
      </c>
      <c r="E924" s="33" t="s">
        <v>15</v>
      </c>
      <c r="F924" s="33"/>
      <c r="G924" s="33"/>
      <c r="H924" s="17" t="s">
        <v>2230</v>
      </c>
      <c r="I924" s="76" t="s">
        <v>2231</v>
      </c>
      <c r="J924" s="76"/>
      <c r="K924" s="76"/>
      <c r="L924" s="76"/>
      <c r="M924" s="76"/>
      <c r="N924" s="17" t="s">
        <v>2650</v>
      </c>
      <c r="O924" s="8">
        <v>129680.79</v>
      </c>
      <c r="P924" s="9" t="s">
        <v>2651</v>
      </c>
      <c r="Q924" s="10">
        <v>43664</v>
      </c>
      <c r="R924" s="45"/>
      <c r="S924" s="45"/>
      <c r="T924" s="45"/>
      <c r="U924" s="11">
        <v>2020</v>
      </c>
      <c r="V924" s="12">
        <v>12</v>
      </c>
      <c r="W924" s="12">
        <v>32</v>
      </c>
      <c r="X924" s="11" t="s">
        <v>8</v>
      </c>
      <c r="Y924" s="9" t="s">
        <v>1762</v>
      </c>
      <c r="Z924" s="11" t="s">
        <v>9</v>
      </c>
      <c r="AA924" s="13">
        <v>21360</v>
      </c>
      <c r="AB924" s="13">
        <v>77148.75</v>
      </c>
      <c r="AC924" s="13">
        <v>5454.32</v>
      </c>
      <c r="AD924" s="13">
        <f t="shared" si="42"/>
        <v>103963.07</v>
      </c>
      <c r="AE924" s="13">
        <f t="shared" si="43"/>
        <v>25717.719999999987</v>
      </c>
      <c r="AF924" s="14">
        <f t="shared" si="44"/>
        <v>0.19831557164326333</v>
      </c>
    </row>
    <row r="925" spans="1:32" ht="12.75" hidden="1">
      <c r="A925" s="78" t="s">
        <v>2652</v>
      </c>
      <c r="B925" s="52" t="s">
        <v>2653</v>
      </c>
      <c r="C925" s="32" t="s">
        <v>79</v>
      </c>
      <c r="D925" s="33" t="s">
        <v>14</v>
      </c>
      <c r="E925" s="33" t="s">
        <v>15</v>
      </c>
      <c r="F925" s="33"/>
      <c r="G925" s="33"/>
      <c r="H925" s="17" t="s">
        <v>2654</v>
      </c>
      <c r="I925" s="76" t="s">
        <v>2655</v>
      </c>
      <c r="J925" s="76"/>
      <c r="K925" s="76"/>
      <c r="L925" s="76"/>
      <c r="M925" s="76"/>
      <c r="N925" s="17" t="s">
        <v>2656</v>
      </c>
      <c r="O925" s="8">
        <v>127494</v>
      </c>
      <c r="P925" s="9"/>
      <c r="Q925" s="10">
        <v>43664</v>
      </c>
      <c r="R925" s="45"/>
      <c r="S925" s="45"/>
      <c r="T925" s="45"/>
      <c r="U925" s="11">
        <v>2019</v>
      </c>
      <c r="V925" s="12">
        <v>11</v>
      </c>
      <c r="W925" s="12">
        <v>66</v>
      </c>
      <c r="X925" s="11" t="s">
        <v>8</v>
      </c>
      <c r="Y925" s="9" t="s">
        <v>2657</v>
      </c>
      <c r="Z925" s="11" t="s">
        <v>9</v>
      </c>
      <c r="AA925" s="13">
        <v>37773.4</v>
      </c>
      <c r="AB925" s="13">
        <v>62383.13</v>
      </c>
      <c r="AC925" s="13">
        <v>972.55</v>
      </c>
      <c r="AD925" s="53">
        <f t="shared" si="42"/>
        <v>101129.08</v>
      </c>
      <c r="AE925" s="53">
        <f t="shared" si="43"/>
        <v>26364.92</v>
      </c>
      <c r="AF925" s="54">
        <f t="shared" si="44"/>
        <v>0.20679341772946178</v>
      </c>
    </row>
    <row r="926" spans="1:32" ht="38.25" hidden="1">
      <c r="A926" s="74" t="s">
        <v>2658</v>
      </c>
      <c r="B926" s="52" t="s">
        <v>2659</v>
      </c>
      <c r="C926" s="32" t="s">
        <v>79</v>
      </c>
      <c r="D926" s="33" t="s">
        <v>10</v>
      </c>
      <c r="E926" s="33" t="s">
        <v>23</v>
      </c>
      <c r="F926" s="33"/>
      <c r="G926" s="33"/>
      <c r="H926" s="17" t="s">
        <v>2660</v>
      </c>
      <c r="I926" s="76" t="s">
        <v>2661</v>
      </c>
      <c r="J926" s="76"/>
      <c r="K926" s="76"/>
      <c r="L926" s="76"/>
      <c r="M926" s="76"/>
      <c r="N926" s="17" t="s">
        <v>2662</v>
      </c>
      <c r="O926" s="8">
        <v>36191.199999999997</v>
      </c>
      <c r="P926" s="9"/>
      <c r="Q926" s="10">
        <v>43663</v>
      </c>
      <c r="R926" s="45"/>
      <c r="S926" s="45"/>
      <c r="T926" s="45"/>
      <c r="U926" s="11">
        <v>2019</v>
      </c>
      <c r="V926" s="12">
        <v>12</v>
      </c>
      <c r="W926" s="12">
        <v>32</v>
      </c>
      <c r="X926" s="11" t="s">
        <v>8</v>
      </c>
      <c r="Y926" s="9" t="s">
        <v>257</v>
      </c>
      <c r="Z926" s="11" t="s">
        <v>9</v>
      </c>
      <c r="AA926" s="13">
        <v>16672.48</v>
      </c>
      <c r="AB926" s="13">
        <v>19521.04</v>
      </c>
      <c r="AC926" s="13">
        <v>160</v>
      </c>
      <c r="AD926" s="53">
        <f t="shared" si="42"/>
        <v>36353.520000000004</v>
      </c>
      <c r="AE926" s="53">
        <f t="shared" si="43"/>
        <v>-162.32000000000698</v>
      </c>
      <c r="AF926" s="54">
        <f t="shared" si="44"/>
        <v>-4.4850681933731682E-3</v>
      </c>
    </row>
    <row r="927" spans="1:32" ht="63.75" hidden="1">
      <c r="A927" s="79" t="s">
        <v>2663</v>
      </c>
      <c r="B927" s="52" t="s">
        <v>2664</v>
      </c>
      <c r="C927" s="32" t="s">
        <v>79</v>
      </c>
      <c r="D927" s="33" t="s">
        <v>14</v>
      </c>
      <c r="E927" s="33" t="s">
        <v>17</v>
      </c>
      <c r="F927" s="33"/>
      <c r="G927" s="33"/>
      <c r="H927" s="17" t="s">
        <v>2665</v>
      </c>
      <c r="I927" s="76" t="s">
        <v>2666</v>
      </c>
      <c r="J927" s="76"/>
      <c r="K927" s="76"/>
      <c r="L927" s="76"/>
      <c r="M927" s="76"/>
      <c r="N927" s="17" t="s">
        <v>2667</v>
      </c>
      <c r="O927" s="8">
        <v>35145.85</v>
      </c>
      <c r="P927" s="9" t="s">
        <v>2668</v>
      </c>
      <c r="Q927" s="10">
        <v>43663</v>
      </c>
      <c r="R927" s="45"/>
      <c r="S927" s="45"/>
      <c r="T927" s="45"/>
      <c r="U927" s="11">
        <v>2020</v>
      </c>
      <c r="V927" s="12">
        <v>12</v>
      </c>
      <c r="W927" s="12">
        <v>34</v>
      </c>
      <c r="X927" s="11" t="s">
        <v>8</v>
      </c>
      <c r="Y927" s="9" t="s">
        <v>2669</v>
      </c>
      <c r="Z927" s="11" t="s">
        <v>9</v>
      </c>
      <c r="AA927" s="13">
        <v>27240.1</v>
      </c>
      <c r="AB927" s="13">
        <v>19410.8</v>
      </c>
      <c r="AC927" s="13">
        <v>0</v>
      </c>
      <c r="AD927" s="13">
        <f t="shared" si="42"/>
        <v>46650.899999999994</v>
      </c>
      <c r="AE927" s="13">
        <f t="shared" si="43"/>
        <v>-11505.049999999996</v>
      </c>
      <c r="AF927" s="14">
        <f t="shared" si="44"/>
        <v>-0.32735159343137232</v>
      </c>
    </row>
    <row r="928" spans="1:32" ht="38.25" hidden="1">
      <c r="A928" s="74" t="s">
        <v>2663</v>
      </c>
      <c r="B928" s="52" t="s">
        <v>2664</v>
      </c>
      <c r="C928" s="32" t="s">
        <v>79</v>
      </c>
      <c r="D928" s="33" t="s">
        <v>14</v>
      </c>
      <c r="E928" s="33" t="s">
        <v>17</v>
      </c>
      <c r="F928" s="33"/>
      <c r="G928" s="33"/>
      <c r="H928" s="17" t="s">
        <v>2665</v>
      </c>
      <c r="I928" s="76" t="s">
        <v>2666</v>
      </c>
      <c r="J928" s="76"/>
      <c r="K928" s="76"/>
      <c r="L928" s="76"/>
      <c r="M928" s="76"/>
      <c r="N928" s="17" t="s">
        <v>2667</v>
      </c>
      <c r="O928" s="8">
        <v>252906.67</v>
      </c>
      <c r="P928" s="9"/>
      <c r="Q928" s="10">
        <v>43663</v>
      </c>
      <c r="R928" s="45"/>
      <c r="S928" s="45"/>
      <c r="T928" s="45"/>
      <c r="U928" s="11">
        <v>2019</v>
      </c>
      <c r="V928" s="12">
        <v>12</v>
      </c>
      <c r="W928" s="12">
        <v>34</v>
      </c>
      <c r="X928" s="11" t="s">
        <v>8</v>
      </c>
      <c r="Y928" s="9" t="s">
        <v>2669</v>
      </c>
      <c r="Z928" s="11" t="s">
        <v>9</v>
      </c>
      <c r="AA928" s="13">
        <v>6405</v>
      </c>
      <c r="AB928" s="13">
        <v>175279.3</v>
      </c>
      <c r="AC928" s="13">
        <v>27222.19</v>
      </c>
      <c r="AD928" s="13">
        <f t="shared" si="42"/>
        <v>208906.49</v>
      </c>
      <c r="AE928" s="13">
        <f t="shared" si="43"/>
        <v>44000.180000000022</v>
      </c>
      <c r="AF928" s="14">
        <f t="shared" si="44"/>
        <v>0.17397793423162788</v>
      </c>
    </row>
    <row r="929" spans="1:32" ht="12.75" hidden="1">
      <c r="A929" s="78" t="s">
        <v>2670</v>
      </c>
      <c r="B929" s="52" t="s">
        <v>2671</v>
      </c>
      <c r="C929" s="32" t="s">
        <v>79</v>
      </c>
      <c r="D929" s="33" t="s">
        <v>12</v>
      </c>
      <c r="E929" s="33" t="s">
        <v>20</v>
      </c>
      <c r="F929" s="33"/>
      <c r="G929" s="33"/>
      <c r="H929" s="17" t="s">
        <v>2672</v>
      </c>
      <c r="I929" s="76" t="s">
        <v>2673</v>
      </c>
      <c r="J929" s="76"/>
      <c r="K929" s="76"/>
      <c r="L929" s="76"/>
      <c r="M929" s="76"/>
      <c r="N929" s="17"/>
      <c r="O929" s="8">
        <v>920</v>
      </c>
      <c r="P929" s="9"/>
      <c r="Q929" s="10">
        <v>43662</v>
      </c>
      <c r="R929" s="45"/>
      <c r="S929" s="45"/>
      <c r="T929" s="45"/>
      <c r="U929" s="11">
        <v>2019</v>
      </c>
      <c r="V929" s="12">
        <v>7</v>
      </c>
      <c r="W929" s="12">
        <v>13</v>
      </c>
      <c r="X929" s="11" t="s">
        <v>8</v>
      </c>
      <c r="Y929" s="42"/>
      <c r="Z929" s="11" t="s">
        <v>9</v>
      </c>
      <c r="AA929" s="13">
        <v>0</v>
      </c>
      <c r="AB929" s="13">
        <v>360</v>
      </c>
      <c r="AC929" s="13">
        <v>559.62</v>
      </c>
      <c r="AD929" s="53">
        <f t="shared" si="42"/>
        <v>919.62</v>
      </c>
      <c r="AE929" s="53">
        <f t="shared" si="43"/>
        <v>0.37999999999999545</v>
      </c>
      <c r="AF929" s="54">
        <f t="shared" si="44"/>
        <v>4.130434782608646E-4</v>
      </c>
    </row>
    <row r="930" spans="1:32" ht="25.5" hidden="1">
      <c r="A930" s="74" t="s">
        <v>2674</v>
      </c>
      <c r="B930" s="52" t="s">
        <v>2675</v>
      </c>
      <c r="C930" s="32" t="s">
        <v>79</v>
      </c>
      <c r="D930" s="33" t="s">
        <v>30</v>
      </c>
      <c r="E930" s="33" t="s">
        <v>31</v>
      </c>
      <c r="F930" s="33"/>
      <c r="G930" s="33"/>
      <c r="H930" s="17" t="s">
        <v>2676</v>
      </c>
      <c r="I930" s="76" t="s">
        <v>2677</v>
      </c>
      <c r="J930" s="76"/>
      <c r="K930" s="76"/>
      <c r="L930" s="76"/>
      <c r="M930" s="76"/>
      <c r="N930" s="17" t="s">
        <v>2678</v>
      </c>
      <c r="O930" s="8">
        <v>34844.339999999997</v>
      </c>
      <c r="P930" s="9"/>
      <c r="Q930" s="10">
        <v>43661</v>
      </c>
      <c r="R930" s="45"/>
      <c r="S930" s="45"/>
      <c r="T930" s="45"/>
      <c r="U930" s="11">
        <v>2019</v>
      </c>
      <c r="V930" s="12">
        <v>10</v>
      </c>
      <c r="W930" s="12">
        <v>26</v>
      </c>
      <c r="X930" s="11" t="s">
        <v>8</v>
      </c>
      <c r="Y930" s="9" t="s">
        <v>257</v>
      </c>
      <c r="Z930" s="11" t="s">
        <v>9</v>
      </c>
      <c r="AA930" s="13">
        <v>6715</v>
      </c>
      <c r="AB930" s="13">
        <v>16642.55</v>
      </c>
      <c r="AC930" s="13">
        <v>1216.56</v>
      </c>
      <c r="AD930" s="53">
        <f t="shared" si="42"/>
        <v>24574.11</v>
      </c>
      <c r="AE930" s="53">
        <f t="shared" si="43"/>
        <v>10270.229999999996</v>
      </c>
      <c r="AF930" s="54">
        <f t="shared" si="44"/>
        <v>0.29474600465958023</v>
      </c>
    </row>
    <row r="931" spans="1:32" ht="12.75" hidden="1">
      <c r="A931" s="78" t="s">
        <v>2679</v>
      </c>
      <c r="B931" s="52" t="s">
        <v>2680</v>
      </c>
      <c r="C931" s="32" t="s">
        <v>79</v>
      </c>
      <c r="D931" s="33" t="s">
        <v>14</v>
      </c>
      <c r="E931" s="33" t="s">
        <v>20</v>
      </c>
      <c r="F931" s="33"/>
      <c r="G931" s="33"/>
      <c r="H931" s="17" t="s">
        <v>2681</v>
      </c>
      <c r="I931" s="76" t="s">
        <v>2682</v>
      </c>
      <c r="J931" s="76"/>
      <c r="K931" s="76"/>
      <c r="L931" s="76"/>
      <c r="M931" s="76"/>
      <c r="N931" s="17" t="s">
        <v>2683</v>
      </c>
      <c r="O931" s="8">
        <v>550</v>
      </c>
      <c r="P931" s="9"/>
      <c r="Q931" s="10">
        <v>43661</v>
      </c>
      <c r="R931" s="45"/>
      <c r="S931" s="45"/>
      <c r="T931" s="45"/>
      <c r="U931" s="11">
        <v>2019</v>
      </c>
      <c r="V931" s="12">
        <v>7</v>
      </c>
      <c r="W931" s="12">
        <v>34</v>
      </c>
      <c r="X931" s="11" t="s">
        <v>8</v>
      </c>
      <c r="Y931" s="9"/>
      <c r="Z931" s="11" t="s">
        <v>9</v>
      </c>
      <c r="AA931" s="13">
        <v>0</v>
      </c>
      <c r="AB931" s="13">
        <v>450</v>
      </c>
      <c r="AC931" s="13">
        <v>0</v>
      </c>
      <c r="AD931" s="53">
        <f t="shared" si="42"/>
        <v>450</v>
      </c>
      <c r="AE931" s="53">
        <f t="shared" si="43"/>
        <v>100</v>
      </c>
      <c r="AF931" s="54">
        <f t="shared" si="44"/>
        <v>0.18181818181818182</v>
      </c>
    </row>
    <row r="932" spans="1:32" ht="12.75" hidden="1">
      <c r="A932" s="74" t="s">
        <v>2684</v>
      </c>
      <c r="B932" s="52" t="s">
        <v>2685</v>
      </c>
      <c r="C932" s="32" t="s">
        <v>79</v>
      </c>
      <c r="D932" s="33" t="s">
        <v>12</v>
      </c>
      <c r="E932" s="33" t="s">
        <v>15</v>
      </c>
      <c r="F932" s="33"/>
      <c r="G932" s="33"/>
      <c r="H932" s="17" t="s">
        <v>2686</v>
      </c>
      <c r="I932" s="76" t="s">
        <v>2687</v>
      </c>
      <c r="J932" s="76"/>
      <c r="K932" s="76"/>
      <c r="L932" s="76"/>
      <c r="M932" s="76"/>
      <c r="N932" s="17" t="s">
        <v>2688</v>
      </c>
      <c r="O932" s="8">
        <v>67055</v>
      </c>
      <c r="P932" s="9" t="s">
        <v>2689</v>
      </c>
      <c r="Q932" s="10">
        <v>43658</v>
      </c>
      <c r="R932" s="45"/>
      <c r="S932" s="45"/>
      <c r="T932" s="45"/>
      <c r="U932" s="11">
        <v>2020</v>
      </c>
      <c r="V932" s="12">
        <v>7</v>
      </c>
      <c r="W932" s="12">
        <v>84</v>
      </c>
      <c r="X932" s="11" t="s">
        <v>8</v>
      </c>
      <c r="Y932" s="9" t="s">
        <v>82</v>
      </c>
      <c r="Z932" s="11" t="s">
        <v>9</v>
      </c>
      <c r="AA932" s="13">
        <v>8744</v>
      </c>
      <c r="AB932" s="13">
        <v>38787.31</v>
      </c>
      <c r="AC932" s="13">
        <v>2291.89</v>
      </c>
      <c r="AD932" s="53">
        <f t="shared" si="42"/>
        <v>49823.199999999997</v>
      </c>
      <c r="AE932" s="53">
        <f t="shared" si="43"/>
        <v>17231.800000000003</v>
      </c>
      <c r="AF932" s="54">
        <f t="shared" si="44"/>
        <v>0.25698009097009922</v>
      </c>
    </row>
    <row r="933" spans="1:32" ht="12.75" hidden="1">
      <c r="A933" s="80" t="s">
        <v>2690</v>
      </c>
      <c r="B933" s="52" t="s">
        <v>2691</v>
      </c>
      <c r="C933" s="32" t="s">
        <v>79</v>
      </c>
      <c r="D933" s="33" t="s">
        <v>25</v>
      </c>
      <c r="E933" s="33" t="s">
        <v>11</v>
      </c>
      <c r="F933" s="33"/>
      <c r="G933" s="33"/>
      <c r="H933" s="17" t="s">
        <v>2692</v>
      </c>
      <c r="I933" s="76" t="s">
        <v>2693</v>
      </c>
      <c r="J933" s="76"/>
      <c r="K933" s="76"/>
      <c r="L933" s="76"/>
      <c r="M933" s="76"/>
      <c r="N933" s="17"/>
      <c r="O933" s="8">
        <v>16929.3</v>
      </c>
      <c r="P933" s="9"/>
      <c r="Q933" s="10">
        <v>43658</v>
      </c>
      <c r="R933" s="45"/>
      <c r="S933" s="45"/>
      <c r="T933" s="45"/>
      <c r="U933" s="11">
        <v>2019</v>
      </c>
      <c r="V933" s="12">
        <v>9</v>
      </c>
      <c r="W933" s="12">
        <v>69</v>
      </c>
      <c r="X933" s="11" t="s">
        <v>8</v>
      </c>
      <c r="Y933" s="9" t="s">
        <v>760</v>
      </c>
      <c r="Z933" s="11" t="s">
        <v>9</v>
      </c>
      <c r="AA933" s="13">
        <v>4366.2</v>
      </c>
      <c r="AB933" s="13">
        <v>4135.2</v>
      </c>
      <c r="AC933" s="13">
        <v>487.9</v>
      </c>
      <c r="AD933" s="13">
        <f t="shared" si="42"/>
        <v>8989.2999999999993</v>
      </c>
      <c r="AE933" s="13">
        <f t="shared" si="43"/>
        <v>7940</v>
      </c>
      <c r="AF933" s="14">
        <f t="shared" si="44"/>
        <v>0.46900935065241922</v>
      </c>
    </row>
    <row r="934" spans="1:32" ht="12.75" hidden="1">
      <c r="A934" s="74" t="s">
        <v>2694</v>
      </c>
      <c r="B934" s="52" t="s">
        <v>2695</v>
      </c>
      <c r="C934" s="32" t="s">
        <v>79</v>
      </c>
      <c r="D934" s="33" t="s">
        <v>10</v>
      </c>
      <c r="E934" s="33" t="s">
        <v>26</v>
      </c>
      <c r="F934" s="33"/>
      <c r="G934" s="33"/>
      <c r="H934" s="17" t="s">
        <v>2696</v>
      </c>
      <c r="I934" s="76" t="s">
        <v>2697</v>
      </c>
      <c r="J934" s="76"/>
      <c r="K934" s="76"/>
      <c r="L934" s="76"/>
      <c r="M934" s="76"/>
      <c r="N934" s="17"/>
      <c r="O934" s="8">
        <v>20397.5</v>
      </c>
      <c r="P934" s="9" t="s">
        <v>2698</v>
      </c>
      <c r="Q934" s="10">
        <v>43658</v>
      </c>
      <c r="R934" s="45"/>
      <c r="S934" s="45"/>
      <c r="T934" s="45"/>
      <c r="U934" s="11">
        <v>2019</v>
      </c>
      <c r="V934" s="12">
        <v>9</v>
      </c>
      <c r="W934" s="12">
        <v>33</v>
      </c>
      <c r="X934" s="11" t="s">
        <v>8</v>
      </c>
      <c r="Y934" s="9" t="s">
        <v>94</v>
      </c>
      <c r="Z934" s="11" t="s">
        <v>9</v>
      </c>
      <c r="AA934" s="13">
        <v>4996.5</v>
      </c>
      <c r="AB934" s="13">
        <v>4477.25</v>
      </c>
      <c r="AC934" s="13">
        <v>546</v>
      </c>
      <c r="AD934" s="53">
        <f t="shared" si="42"/>
        <v>10019.75</v>
      </c>
      <c r="AE934" s="53">
        <f t="shared" si="43"/>
        <v>10377.75</v>
      </c>
      <c r="AF934" s="54">
        <f t="shared" si="44"/>
        <v>0.50877558524328959</v>
      </c>
    </row>
    <row r="935" spans="1:32" ht="12.75" hidden="1">
      <c r="A935" s="81" t="s">
        <v>2699</v>
      </c>
      <c r="B935" s="52" t="s">
        <v>2700</v>
      </c>
      <c r="C935" s="32" t="s">
        <v>79</v>
      </c>
      <c r="D935" s="33" t="s">
        <v>14</v>
      </c>
      <c r="E935" s="33" t="s">
        <v>47</v>
      </c>
      <c r="F935" s="33"/>
      <c r="G935" s="33"/>
      <c r="H935" s="17" t="s">
        <v>2274</v>
      </c>
      <c r="I935" s="76" t="s">
        <v>2701</v>
      </c>
      <c r="J935" s="76"/>
      <c r="K935" s="76"/>
      <c r="L935" s="76"/>
      <c r="M935" s="76"/>
      <c r="N935" s="17"/>
      <c r="O935" s="8">
        <v>2450</v>
      </c>
      <c r="P935" s="9"/>
      <c r="Q935" s="10">
        <v>43656</v>
      </c>
      <c r="R935" s="45"/>
      <c r="S935" s="45"/>
      <c r="T935" s="45"/>
      <c r="U935" s="11">
        <v>2019</v>
      </c>
      <c r="V935" s="12">
        <v>8</v>
      </c>
      <c r="W935" s="12">
        <v>34</v>
      </c>
      <c r="X935" s="11" t="s">
        <v>8</v>
      </c>
      <c r="Y935" s="9" t="s">
        <v>994</v>
      </c>
      <c r="Z935" s="11" t="s">
        <v>9</v>
      </c>
      <c r="AA935" s="13">
        <v>1512</v>
      </c>
      <c r="AB935" s="13">
        <v>118.2</v>
      </c>
      <c r="AC935" s="13">
        <v>0</v>
      </c>
      <c r="AD935" s="13">
        <f t="shared" si="42"/>
        <v>1630.2</v>
      </c>
      <c r="AE935" s="13">
        <f t="shared" si="43"/>
        <v>819.8</v>
      </c>
      <c r="AF935" s="14">
        <f t="shared" si="44"/>
        <v>0.33461224489795915</v>
      </c>
    </row>
    <row r="936" spans="1:32" ht="25.5" hidden="1">
      <c r="A936" s="69" t="s">
        <v>2702</v>
      </c>
      <c r="B936" s="52" t="s">
        <v>2703</v>
      </c>
      <c r="C936" s="32" t="s">
        <v>79</v>
      </c>
      <c r="D936" s="33" t="s">
        <v>12</v>
      </c>
      <c r="E936" s="33" t="s">
        <v>26</v>
      </c>
      <c r="F936" s="33"/>
      <c r="G936" s="33"/>
      <c r="H936" s="17" t="s">
        <v>1598</v>
      </c>
      <c r="I936" s="37" t="s">
        <v>2704</v>
      </c>
      <c r="J936" s="89"/>
      <c r="K936" s="89"/>
      <c r="L936" s="89"/>
      <c r="M936" s="89"/>
      <c r="N936" s="17"/>
      <c r="O936" s="8">
        <v>99662.399999999994</v>
      </c>
      <c r="P936" s="9"/>
      <c r="Q936" s="10">
        <v>43655</v>
      </c>
      <c r="R936" s="45"/>
      <c r="S936" s="45"/>
      <c r="T936" s="45"/>
      <c r="U936" s="11">
        <v>2019</v>
      </c>
      <c r="V936" s="12">
        <v>11</v>
      </c>
      <c r="W936" s="12">
        <v>13</v>
      </c>
      <c r="X936" s="11" t="s">
        <v>8</v>
      </c>
      <c r="Y936" s="9" t="s">
        <v>668</v>
      </c>
      <c r="Z936" s="11" t="s">
        <v>9</v>
      </c>
      <c r="AA936" s="13">
        <v>24284</v>
      </c>
      <c r="AB936" s="13">
        <v>56422.66</v>
      </c>
      <c r="AC936" s="13">
        <v>3893.3</v>
      </c>
      <c r="AD936" s="53">
        <f t="shared" si="42"/>
        <v>84599.96</v>
      </c>
      <c r="AE936" s="53">
        <f t="shared" si="43"/>
        <v>15062.439999999988</v>
      </c>
      <c r="AF936" s="54">
        <f t="shared" si="44"/>
        <v>0.15113463051261045</v>
      </c>
    </row>
    <row r="937" spans="1:32" ht="38.25" hidden="1">
      <c r="A937" s="81" t="s">
        <v>2705</v>
      </c>
      <c r="B937" s="52" t="s">
        <v>2706</v>
      </c>
      <c r="C937" s="32" t="s">
        <v>79</v>
      </c>
      <c r="D937" s="33" t="s">
        <v>14</v>
      </c>
      <c r="E937" s="33" t="s">
        <v>23</v>
      </c>
      <c r="F937" s="33"/>
      <c r="G937" s="33"/>
      <c r="H937" s="17" t="s">
        <v>625</v>
      </c>
      <c r="I937" s="37" t="s">
        <v>2707</v>
      </c>
      <c r="J937" s="89"/>
      <c r="K937" s="89"/>
      <c r="L937" s="89"/>
      <c r="M937" s="89"/>
      <c r="N937" s="17" t="s">
        <v>2708</v>
      </c>
      <c r="O937" s="8">
        <v>32700</v>
      </c>
      <c r="P937" s="9"/>
      <c r="Q937" s="10">
        <v>43654</v>
      </c>
      <c r="R937" s="45"/>
      <c r="S937" s="45"/>
      <c r="T937" s="45"/>
      <c r="U937" s="11">
        <v>2019</v>
      </c>
      <c r="V937" s="12">
        <v>8</v>
      </c>
      <c r="W937" s="12">
        <v>30</v>
      </c>
      <c r="X937" s="11" t="s">
        <v>8</v>
      </c>
      <c r="Y937" s="9" t="s">
        <v>121</v>
      </c>
      <c r="Z937" s="11" t="s">
        <v>9</v>
      </c>
      <c r="AA937" s="13">
        <v>4770</v>
      </c>
      <c r="AB937" s="13">
        <v>17356.36</v>
      </c>
      <c r="AC937" s="13">
        <v>453</v>
      </c>
      <c r="AD937" s="53">
        <f t="shared" si="42"/>
        <v>22579.360000000001</v>
      </c>
      <c r="AE937" s="53">
        <f t="shared" si="43"/>
        <v>10120.64</v>
      </c>
      <c r="AF937" s="54">
        <f t="shared" si="44"/>
        <v>0.30949969418960244</v>
      </c>
    </row>
    <row r="938" spans="1:32" ht="25.5" hidden="1">
      <c r="A938" s="69" t="s">
        <v>2709</v>
      </c>
      <c r="B938" s="52" t="s">
        <v>2710</v>
      </c>
      <c r="C938" s="32" t="s">
        <v>79</v>
      </c>
      <c r="D938" s="33" t="s">
        <v>14</v>
      </c>
      <c r="E938" s="33" t="s">
        <v>23</v>
      </c>
      <c r="F938" s="33"/>
      <c r="G938" s="33"/>
      <c r="H938" s="17" t="s">
        <v>2711</v>
      </c>
      <c r="I938" s="37" t="s">
        <v>2712</v>
      </c>
      <c r="J938" s="89"/>
      <c r="K938" s="89"/>
      <c r="L938" s="89"/>
      <c r="M938" s="89"/>
      <c r="N938" s="17"/>
      <c r="O938" s="8">
        <v>33350</v>
      </c>
      <c r="P938" s="9"/>
      <c r="Q938" s="10">
        <v>43654</v>
      </c>
      <c r="R938" s="45"/>
      <c r="S938" s="45"/>
      <c r="T938" s="45"/>
      <c r="U938" s="11">
        <v>2019</v>
      </c>
      <c r="V938" s="12">
        <v>10</v>
      </c>
      <c r="W938" s="12">
        <v>34</v>
      </c>
      <c r="X938" s="11" t="s">
        <v>8</v>
      </c>
      <c r="Y938" s="9" t="s">
        <v>121</v>
      </c>
      <c r="Z938" s="11" t="s">
        <v>9</v>
      </c>
      <c r="AA938" s="13">
        <v>11925</v>
      </c>
      <c r="AB938" s="13">
        <v>15377.5</v>
      </c>
      <c r="AC938" s="13">
        <v>110</v>
      </c>
      <c r="AD938" s="53">
        <f t="shared" si="42"/>
        <v>27412.5</v>
      </c>
      <c r="AE938" s="53">
        <f t="shared" si="43"/>
        <v>5937.5</v>
      </c>
      <c r="AF938" s="54">
        <f t="shared" si="44"/>
        <v>0.17803598200899551</v>
      </c>
    </row>
    <row r="939" spans="1:32" ht="25.5" hidden="1">
      <c r="A939" s="69" t="s">
        <v>2713</v>
      </c>
      <c r="B939" s="52" t="s">
        <v>2714</v>
      </c>
      <c r="C939" s="32" t="s">
        <v>79</v>
      </c>
      <c r="D939" s="33" t="s">
        <v>12</v>
      </c>
      <c r="E939" s="33" t="s">
        <v>57</v>
      </c>
      <c r="F939" s="33"/>
      <c r="G939" s="33"/>
      <c r="H939" s="17" t="s">
        <v>2715</v>
      </c>
      <c r="I939" s="37" t="s">
        <v>2716</v>
      </c>
      <c r="J939" s="89"/>
      <c r="K939" s="89"/>
      <c r="L939" s="89"/>
      <c r="M939" s="89"/>
      <c r="N939" s="17"/>
      <c r="O939" s="8">
        <v>1370</v>
      </c>
      <c r="P939" s="9"/>
      <c r="Q939" s="10">
        <v>43654</v>
      </c>
      <c r="R939" s="45"/>
      <c r="S939" s="45"/>
      <c r="T939" s="45"/>
      <c r="U939" s="11">
        <v>2019</v>
      </c>
      <c r="V939" s="12">
        <v>11</v>
      </c>
      <c r="W939" s="12">
        <v>13</v>
      </c>
      <c r="X939" s="11" t="s">
        <v>8</v>
      </c>
      <c r="Y939" s="9" t="s">
        <v>82</v>
      </c>
      <c r="Z939" s="11" t="s">
        <v>9</v>
      </c>
      <c r="AA939" s="13">
        <v>530</v>
      </c>
      <c r="AB939" s="13">
        <v>383.79</v>
      </c>
      <c r="AC939" s="13">
        <v>0</v>
      </c>
      <c r="AD939" s="53">
        <f t="shared" si="42"/>
        <v>913.79</v>
      </c>
      <c r="AE939" s="53">
        <f t="shared" si="43"/>
        <v>456.21000000000004</v>
      </c>
      <c r="AF939" s="54">
        <f t="shared" si="44"/>
        <v>0.33300000000000002</v>
      </c>
    </row>
    <row r="940" spans="1:32" ht="25.5" hidden="1">
      <c r="A940" s="69" t="s">
        <v>2717</v>
      </c>
      <c r="B940" s="52" t="s">
        <v>2718</v>
      </c>
      <c r="C940" s="32" t="s">
        <v>79</v>
      </c>
      <c r="D940" s="33" t="s">
        <v>40</v>
      </c>
      <c r="E940" s="33" t="s">
        <v>41</v>
      </c>
      <c r="F940" s="33"/>
      <c r="G940" s="33"/>
      <c r="H940" s="17" t="s">
        <v>2719</v>
      </c>
      <c r="I940" s="37" t="s">
        <v>2720</v>
      </c>
      <c r="J940" s="89"/>
      <c r="K940" s="89"/>
      <c r="L940" s="89"/>
      <c r="M940" s="89"/>
      <c r="N940" s="17"/>
      <c r="O940" s="8">
        <v>19110</v>
      </c>
      <c r="P940" s="9"/>
      <c r="Q940" s="10">
        <v>43654</v>
      </c>
      <c r="R940" s="45"/>
      <c r="S940" s="45"/>
      <c r="T940" s="45"/>
      <c r="U940" s="11">
        <v>2019</v>
      </c>
      <c r="V940" s="12">
        <v>12</v>
      </c>
      <c r="W940" s="12">
        <v>74</v>
      </c>
      <c r="X940" s="11" t="s">
        <v>8</v>
      </c>
      <c r="Y940" s="9" t="s">
        <v>2248</v>
      </c>
      <c r="Z940" s="11" t="s">
        <v>9</v>
      </c>
      <c r="AA940" s="13">
        <v>6625</v>
      </c>
      <c r="AB940" s="13">
        <v>2108.12</v>
      </c>
      <c r="AC940" s="13">
        <v>498.02</v>
      </c>
      <c r="AD940" s="53">
        <f t="shared" si="42"/>
        <v>9231.14</v>
      </c>
      <c r="AE940" s="53">
        <f t="shared" si="43"/>
        <v>9878.86</v>
      </c>
      <c r="AF940" s="54">
        <f t="shared" si="44"/>
        <v>0.5169471480900053</v>
      </c>
    </row>
    <row r="941" spans="1:32" ht="38.25" hidden="1">
      <c r="A941" s="81" t="s">
        <v>2721</v>
      </c>
      <c r="B941" s="52" t="s">
        <v>2722</v>
      </c>
      <c r="C941" s="32" t="s">
        <v>79</v>
      </c>
      <c r="D941" s="33" t="s">
        <v>40</v>
      </c>
      <c r="E941" s="33" t="s">
        <v>41</v>
      </c>
      <c r="F941" s="33"/>
      <c r="G941" s="33"/>
      <c r="H941" s="17" t="s">
        <v>2723</v>
      </c>
      <c r="I941" s="37" t="s">
        <v>2724</v>
      </c>
      <c r="J941" s="89"/>
      <c r="K941" s="89"/>
      <c r="L941" s="89"/>
      <c r="M941" s="89"/>
      <c r="N941" s="17" t="s">
        <v>2725</v>
      </c>
      <c r="O941" s="8">
        <v>24250</v>
      </c>
      <c r="P941" s="9"/>
      <c r="Q941" s="10">
        <v>43651</v>
      </c>
      <c r="R941" s="45"/>
      <c r="S941" s="45"/>
      <c r="T941" s="45"/>
      <c r="U941" s="11">
        <v>2019</v>
      </c>
      <c r="V941" s="12">
        <v>8</v>
      </c>
      <c r="W941" s="12">
        <v>38</v>
      </c>
      <c r="X941" s="11" t="s">
        <v>8</v>
      </c>
      <c r="Y941" s="9" t="s">
        <v>167</v>
      </c>
      <c r="Z941" s="11" t="s">
        <v>9</v>
      </c>
      <c r="AA941" s="13">
        <v>6680</v>
      </c>
      <c r="AB941" s="13">
        <v>8833.7800000000007</v>
      </c>
      <c r="AC941" s="13">
        <v>0</v>
      </c>
      <c r="AD941" s="53">
        <f t="shared" si="42"/>
        <v>15513.78</v>
      </c>
      <c r="AE941" s="53">
        <f t="shared" si="43"/>
        <v>8736.2199999999993</v>
      </c>
      <c r="AF941" s="54">
        <f t="shared" si="44"/>
        <v>0.36025649484536082</v>
      </c>
    </row>
    <row r="942" spans="1:32" ht="51" hidden="1">
      <c r="A942" s="69" t="s">
        <v>2726</v>
      </c>
      <c r="B942" s="52" t="s">
        <v>2727</v>
      </c>
      <c r="C942" s="32" t="s">
        <v>79</v>
      </c>
      <c r="D942" s="33" t="s">
        <v>54</v>
      </c>
      <c r="E942" s="33" t="s">
        <v>17</v>
      </c>
      <c r="F942" s="33"/>
      <c r="G942" s="33"/>
      <c r="H942" s="17" t="s">
        <v>2728</v>
      </c>
      <c r="I942" s="37" t="s">
        <v>2729</v>
      </c>
      <c r="J942" s="89"/>
      <c r="K942" s="89"/>
      <c r="L942" s="89"/>
      <c r="M942" s="89"/>
      <c r="N942" s="17" t="s">
        <v>2730</v>
      </c>
      <c r="O942" s="8">
        <v>34988.67</v>
      </c>
      <c r="P942" s="9"/>
      <c r="Q942" s="10">
        <v>43650</v>
      </c>
      <c r="R942" s="45"/>
      <c r="S942" s="45"/>
      <c r="T942" s="45"/>
      <c r="U942" s="11">
        <v>2019</v>
      </c>
      <c r="V942" s="12">
        <v>10</v>
      </c>
      <c r="W942" s="12">
        <v>3</v>
      </c>
      <c r="X942" s="11" t="s">
        <v>8</v>
      </c>
      <c r="Y942" s="9" t="s">
        <v>135</v>
      </c>
      <c r="Z942" s="11" t="s">
        <v>9</v>
      </c>
      <c r="AA942" s="13">
        <v>6000</v>
      </c>
      <c r="AB942" s="13">
        <v>10327.790000000001</v>
      </c>
      <c r="AC942" s="13">
        <v>0</v>
      </c>
      <c r="AD942" s="53">
        <f t="shared" si="42"/>
        <v>16327.79</v>
      </c>
      <c r="AE942" s="53">
        <f t="shared" si="43"/>
        <v>18660.879999999997</v>
      </c>
      <c r="AF942" s="54">
        <f t="shared" si="44"/>
        <v>0.53334064998755304</v>
      </c>
    </row>
    <row r="943" spans="1:32" ht="38.25" hidden="1">
      <c r="A943" s="69" t="s">
        <v>2731</v>
      </c>
      <c r="B943" s="52" t="s">
        <v>2732</v>
      </c>
      <c r="C943" s="32" t="s">
        <v>79</v>
      </c>
      <c r="D943" s="33" t="s">
        <v>12</v>
      </c>
      <c r="E943" s="33" t="s">
        <v>11</v>
      </c>
      <c r="F943" s="33"/>
      <c r="G943" s="33"/>
      <c r="H943" s="17" t="s">
        <v>2733</v>
      </c>
      <c r="I943" s="37" t="s">
        <v>2734</v>
      </c>
      <c r="J943" s="89"/>
      <c r="K943" s="89"/>
      <c r="L943" s="89"/>
      <c r="M943" s="89"/>
      <c r="N943" s="17" t="s">
        <v>2735</v>
      </c>
      <c r="O943" s="8">
        <v>37871.949999999997</v>
      </c>
      <c r="P943" s="9"/>
      <c r="Q943" s="10">
        <v>43647</v>
      </c>
      <c r="R943" s="45"/>
      <c r="S943" s="45"/>
      <c r="T943" s="45"/>
      <c r="U943" s="11">
        <v>2019</v>
      </c>
      <c r="V943" s="12">
        <v>9</v>
      </c>
      <c r="W943" s="12">
        <v>13</v>
      </c>
      <c r="X943" s="11" t="s">
        <v>8</v>
      </c>
      <c r="Y943" s="9" t="s">
        <v>760</v>
      </c>
      <c r="Z943" s="11" t="s">
        <v>9</v>
      </c>
      <c r="AA943" s="13">
        <v>9663</v>
      </c>
      <c r="AB943" s="13">
        <v>5045.95</v>
      </c>
      <c r="AC943" s="13">
        <v>9869.66</v>
      </c>
      <c r="AD943" s="53">
        <f t="shared" si="42"/>
        <v>24578.61</v>
      </c>
      <c r="AE943" s="53">
        <f t="shared" si="43"/>
        <v>13293.339999999997</v>
      </c>
      <c r="AF943" s="54">
        <f t="shared" si="44"/>
        <v>0.35100753988109928</v>
      </c>
    </row>
    <row r="944" spans="1:32" ht="25.5" hidden="1">
      <c r="A944" s="50" t="s">
        <v>2736</v>
      </c>
      <c r="B944" s="52" t="s">
        <v>2737</v>
      </c>
      <c r="C944" s="32" t="s">
        <v>79</v>
      </c>
      <c r="D944" s="33" t="s">
        <v>30</v>
      </c>
      <c r="E944" s="33" t="s">
        <v>15</v>
      </c>
      <c r="F944" s="33"/>
      <c r="G944" s="33"/>
      <c r="H944" s="17" t="s">
        <v>2676</v>
      </c>
      <c r="I944" s="37" t="s">
        <v>2738</v>
      </c>
      <c r="J944" s="89"/>
      <c r="K944" s="89"/>
      <c r="L944" s="89"/>
      <c r="M944" s="89"/>
      <c r="N944" s="17"/>
      <c r="O944" s="8">
        <v>18237.599999999999</v>
      </c>
      <c r="P944" s="9"/>
      <c r="Q944" s="10">
        <v>43644</v>
      </c>
      <c r="R944" s="45"/>
      <c r="S944" s="45"/>
      <c r="T944" s="45"/>
      <c r="U944" s="11">
        <v>2019</v>
      </c>
      <c r="V944" s="12">
        <v>8</v>
      </c>
      <c r="W944" s="12">
        <v>26</v>
      </c>
      <c r="X944" s="11" t="s">
        <v>8</v>
      </c>
      <c r="Y944" s="9" t="s">
        <v>82</v>
      </c>
      <c r="Z944" s="11" t="s">
        <v>9</v>
      </c>
      <c r="AA944" s="13">
        <v>1590</v>
      </c>
      <c r="AB944" s="13">
        <v>11791.17</v>
      </c>
      <c r="AC944" s="13">
        <v>87.42</v>
      </c>
      <c r="AD944" s="53">
        <f t="shared" si="42"/>
        <v>13468.59</v>
      </c>
      <c r="AE944" s="53">
        <f t="shared" si="43"/>
        <v>4769.0099999999984</v>
      </c>
      <c r="AF944" s="54">
        <f t="shared" si="44"/>
        <v>0.26149328859060395</v>
      </c>
    </row>
    <row r="945" spans="1:32" ht="63.75" hidden="1">
      <c r="A945" s="32" t="s">
        <v>2739</v>
      </c>
      <c r="B945" s="52" t="s">
        <v>2740</v>
      </c>
      <c r="C945" s="32" t="s">
        <v>79</v>
      </c>
      <c r="D945" s="33" t="s">
        <v>30</v>
      </c>
      <c r="E945" s="33" t="s">
        <v>15</v>
      </c>
      <c r="F945" s="33"/>
      <c r="G945" s="33"/>
      <c r="H945" s="17" t="s">
        <v>716</v>
      </c>
      <c r="I945" s="37" t="s">
        <v>2339</v>
      </c>
      <c r="J945" s="89"/>
      <c r="K945" s="89"/>
      <c r="L945" s="89"/>
      <c r="M945" s="89"/>
      <c r="N945" s="17" t="s">
        <v>2741</v>
      </c>
      <c r="O945" s="8">
        <v>11183.12</v>
      </c>
      <c r="P945" s="9" t="s">
        <v>2742</v>
      </c>
      <c r="Q945" s="10">
        <v>43644</v>
      </c>
      <c r="R945" s="45"/>
      <c r="S945" s="45"/>
      <c r="T945" s="45"/>
      <c r="U945" s="11">
        <v>2019</v>
      </c>
      <c r="V945" s="12">
        <v>8</v>
      </c>
      <c r="W945" s="12">
        <v>26</v>
      </c>
      <c r="X945" s="11" t="s">
        <v>8</v>
      </c>
      <c r="Y945" s="42"/>
      <c r="Z945" s="11" t="s">
        <v>9</v>
      </c>
      <c r="AA945" s="13">
        <v>0</v>
      </c>
      <c r="AB945" s="13">
        <v>8172.61</v>
      </c>
      <c r="AC945" s="13">
        <v>0</v>
      </c>
      <c r="AD945" s="53">
        <f t="shared" si="42"/>
        <v>8172.61</v>
      </c>
      <c r="AE945" s="53">
        <f t="shared" si="43"/>
        <v>3010.5100000000011</v>
      </c>
      <c r="AF945" s="54">
        <f t="shared" si="44"/>
        <v>0.26920126047113874</v>
      </c>
    </row>
    <row r="946" spans="1:32" ht="25.5" hidden="1">
      <c r="A946" s="50" t="s">
        <v>2743</v>
      </c>
      <c r="B946" s="52" t="s">
        <v>2744</v>
      </c>
      <c r="C946" s="32" t="s">
        <v>79</v>
      </c>
      <c r="D946" s="33" t="s">
        <v>14</v>
      </c>
      <c r="E946" s="33" t="s">
        <v>27</v>
      </c>
      <c r="F946" s="33"/>
      <c r="G946" s="33"/>
      <c r="H946" s="17" t="s">
        <v>1545</v>
      </c>
      <c r="I946" s="37" t="s">
        <v>1997</v>
      </c>
      <c r="J946" s="89"/>
      <c r="K946" s="89"/>
      <c r="L946" s="89"/>
      <c r="M946" s="89"/>
      <c r="N946" s="17"/>
      <c r="O946" s="8">
        <v>2100</v>
      </c>
      <c r="P946" s="9"/>
      <c r="Q946" s="10">
        <v>43650</v>
      </c>
      <c r="R946" s="45"/>
      <c r="S946" s="45"/>
      <c r="T946" s="45"/>
      <c r="U946" s="11">
        <v>2019</v>
      </c>
      <c r="V946" s="12">
        <v>3</v>
      </c>
      <c r="W946" s="12">
        <v>34</v>
      </c>
      <c r="X946" s="11" t="s">
        <v>8</v>
      </c>
      <c r="Y946" s="42"/>
      <c r="Z946" s="11" t="s">
        <v>9</v>
      </c>
      <c r="AA946" s="13">
        <v>0</v>
      </c>
      <c r="AB946" s="13">
        <v>1300</v>
      </c>
      <c r="AC946" s="13">
        <v>100</v>
      </c>
      <c r="AD946" s="53">
        <f t="shared" si="42"/>
        <v>1400</v>
      </c>
      <c r="AE946" s="53">
        <f t="shared" si="43"/>
        <v>700</v>
      </c>
      <c r="AF946" s="54">
        <f t="shared" si="44"/>
        <v>0.33333333333333331</v>
      </c>
    </row>
    <row r="947" spans="1:32" ht="12.75" hidden="1">
      <c r="A947" s="32" t="s">
        <v>2745</v>
      </c>
      <c r="B947" s="52" t="s">
        <v>2746</v>
      </c>
      <c r="C947" s="32" t="s">
        <v>79</v>
      </c>
      <c r="D947" s="33" t="s">
        <v>14</v>
      </c>
      <c r="E947" s="33" t="s">
        <v>27</v>
      </c>
      <c r="F947" s="33"/>
      <c r="G947" s="33"/>
      <c r="H947" s="17" t="s">
        <v>2747</v>
      </c>
      <c r="I947" s="82" t="s">
        <v>2748</v>
      </c>
      <c r="J947" s="82"/>
      <c r="K947" s="82"/>
      <c r="L947" s="82"/>
      <c r="M947" s="82"/>
      <c r="N947" s="17"/>
      <c r="O947" s="8">
        <v>2500</v>
      </c>
      <c r="P947" s="9"/>
      <c r="Q947" s="10">
        <v>43649</v>
      </c>
      <c r="R947" s="45"/>
      <c r="S947" s="45"/>
      <c r="T947" s="45"/>
      <c r="U947" s="11">
        <v>2019</v>
      </c>
      <c r="V947" s="12">
        <v>7</v>
      </c>
      <c r="W947" s="12">
        <v>34</v>
      </c>
      <c r="X947" s="11" t="s">
        <v>8</v>
      </c>
      <c r="Y947" s="42"/>
      <c r="Z947" s="11" t="s">
        <v>9</v>
      </c>
      <c r="AA947" s="13">
        <v>0</v>
      </c>
      <c r="AB947" s="13">
        <v>1300</v>
      </c>
      <c r="AC947" s="13">
        <v>148.9</v>
      </c>
      <c r="AD947" s="13">
        <f t="shared" si="42"/>
        <v>1448.9</v>
      </c>
      <c r="AE947" s="13">
        <f t="shared" si="43"/>
        <v>1051.0999999999999</v>
      </c>
      <c r="AF947" s="14">
        <f t="shared" si="44"/>
        <v>0.42043999999999998</v>
      </c>
    </row>
    <row r="948" spans="1:32" ht="25.5" hidden="1">
      <c r="A948" s="32" t="s">
        <v>2749</v>
      </c>
      <c r="B948" s="52" t="s">
        <v>2750</v>
      </c>
      <c r="C948" s="32" t="s">
        <v>79</v>
      </c>
      <c r="D948" s="33" t="s">
        <v>25</v>
      </c>
      <c r="E948" s="33" t="s">
        <v>11</v>
      </c>
      <c r="F948" s="33"/>
      <c r="G948" s="33"/>
      <c r="H948" s="17" t="s">
        <v>2751</v>
      </c>
      <c r="I948" s="37" t="s">
        <v>2752</v>
      </c>
      <c r="J948" s="89"/>
      <c r="K948" s="89"/>
      <c r="L948" s="89"/>
      <c r="M948" s="89"/>
      <c r="N948" s="17"/>
      <c r="O948" s="8">
        <v>11122.4</v>
      </c>
      <c r="P948" s="9"/>
      <c r="Q948" s="10">
        <v>43649</v>
      </c>
      <c r="R948" s="45"/>
      <c r="S948" s="45"/>
      <c r="T948" s="45"/>
      <c r="U948" s="11">
        <v>2019</v>
      </c>
      <c r="V948" s="12">
        <v>9</v>
      </c>
      <c r="W948" s="12">
        <v>69</v>
      </c>
      <c r="X948" s="11" t="s">
        <v>8</v>
      </c>
      <c r="Y948" s="9" t="s">
        <v>760</v>
      </c>
      <c r="Z948" s="11" t="s">
        <v>9</v>
      </c>
      <c r="AA948" s="13">
        <v>3164</v>
      </c>
      <c r="AB948" s="13">
        <v>4000.95</v>
      </c>
      <c r="AC948" s="13">
        <v>432.9</v>
      </c>
      <c r="AD948" s="13">
        <f t="shared" si="42"/>
        <v>7597.8499999999995</v>
      </c>
      <c r="AE948" s="13">
        <f t="shared" si="43"/>
        <v>3524.55</v>
      </c>
      <c r="AF948" s="14">
        <f t="shared" si="44"/>
        <v>0.31688754225706683</v>
      </c>
    </row>
    <row r="949" spans="1:32" ht="25.5" hidden="1">
      <c r="A949" s="32" t="s">
        <v>2753</v>
      </c>
      <c r="B949" s="52" t="s">
        <v>2754</v>
      </c>
      <c r="C949" s="32" t="s">
        <v>79</v>
      </c>
      <c r="D949" s="33" t="s">
        <v>14</v>
      </c>
      <c r="E949" s="33" t="s">
        <v>23</v>
      </c>
      <c r="F949" s="33"/>
      <c r="G949" s="33"/>
      <c r="H949" s="17" t="s">
        <v>2755</v>
      </c>
      <c r="I949" s="37" t="s">
        <v>2756</v>
      </c>
      <c r="J949" s="89"/>
      <c r="K949" s="89"/>
      <c r="L949" s="89"/>
      <c r="M949" s="89"/>
      <c r="N949" s="17"/>
      <c r="O949" s="8">
        <v>1835</v>
      </c>
      <c r="P949" s="9"/>
      <c r="Q949" s="10">
        <v>43649</v>
      </c>
      <c r="R949" s="45"/>
      <c r="S949" s="45"/>
      <c r="T949" s="45"/>
      <c r="U949" s="11">
        <v>2019</v>
      </c>
      <c r="V949" s="12">
        <v>8</v>
      </c>
      <c r="W949" s="12">
        <v>34</v>
      </c>
      <c r="X949" s="11" t="s">
        <v>8</v>
      </c>
      <c r="Y949" s="9" t="s">
        <v>121</v>
      </c>
      <c r="Z949" s="11" t="s">
        <v>9</v>
      </c>
      <c r="AA949" s="13">
        <v>530</v>
      </c>
      <c r="AB949" s="13">
        <v>177</v>
      </c>
      <c r="AC949" s="13">
        <v>172.83</v>
      </c>
      <c r="AD949" s="53">
        <f t="shared" si="42"/>
        <v>879.83</v>
      </c>
      <c r="AE949" s="53">
        <f t="shared" si="43"/>
        <v>955.17</v>
      </c>
      <c r="AF949" s="54">
        <f t="shared" si="44"/>
        <v>0.52052861035422338</v>
      </c>
    </row>
    <row r="950" spans="1:32" ht="25.5" hidden="1">
      <c r="A950" s="50" t="s">
        <v>2757</v>
      </c>
      <c r="B950" s="52" t="s">
        <v>2758</v>
      </c>
      <c r="C950" s="32" t="s">
        <v>79</v>
      </c>
      <c r="D950" s="33" t="s">
        <v>30</v>
      </c>
      <c r="E950" s="33" t="s">
        <v>13</v>
      </c>
      <c r="F950" s="33"/>
      <c r="G950" s="33"/>
      <c r="H950" s="17" t="s">
        <v>2759</v>
      </c>
      <c r="I950" s="37" t="s">
        <v>2760</v>
      </c>
      <c r="J950" s="89"/>
      <c r="K950" s="89"/>
      <c r="L950" s="89"/>
      <c r="M950" s="89"/>
      <c r="N950" s="17"/>
      <c r="O950" s="8">
        <v>12484.2</v>
      </c>
      <c r="P950" s="9"/>
      <c r="Q950" s="10">
        <v>43648</v>
      </c>
      <c r="R950" s="45"/>
      <c r="S950" s="45"/>
      <c r="T950" s="45"/>
      <c r="U950" s="11">
        <v>2019</v>
      </c>
      <c r="V950" s="12">
        <v>9</v>
      </c>
      <c r="W950" s="12">
        <v>26</v>
      </c>
      <c r="X950" s="11" t="s">
        <v>8</v>
      </c>
      <c r="Y950" s="9" t="s">
        <v>2761</v>
      </c>
      <c r="Z950" s="11" t="s">
        <v>9</v>
      </c>
      <c r="AA950" s="13">
        <v>5372.5</v>
      </c>
      <c r="AB950" s="13">
        <v>2087.1999999999998</v>
      </c>
      <c r="AC950" s="13">
        <v>1175.95</v>
      </c>
      <c r="AD950" s="53">
        <f t="shared" si="42"/>
        <v>8635.65</v>
      </c>
      <c r="AE950" s="53">
        <f t="shared" si="43"/>
        <v>3848.5500000000011</v>
      </c>
      <c r="AF950" s="54">
        <f t="shared" si="44"/>
        <v>0.30827365790359018</v>
      </c>
    </row>
    <row r="951" spans="1:32" ht="25.5" hidden="1">
      <c r="A951" s="32" t="s">
        <v>2762</v>
      </c>
      <c r="B951" s="52" t="s">
        <v>2763</v>
      </c>
      <c r="C951" s="32" t="s">
        <v>79</v>
      </c>
      <c r="D951" s="33" t="s">
        <v>12</v>
      </c>
      <c r="E951" s="33" t="s">
        <v>31</v>
      </c>
      <c r="F951" s="33"/>
      <c r="G951" s="33"/>
      <c r="H951" s="17" t="s">
        <v>2764</v>
      </c>
      <c r="I951" s="37" t="s">
        <v>2765</v>
      </c>
      <c r="J951" s="89"/>
      <c r="K951" s="89"/>
      <c r="L951" s="89"/>
      <c r="M951" s="89"/>
      <c r="N951" s="17"/>
      <c r="O951" s="8">
        <v>5350</v>
      </c>
      <c r="P951" s="9"/>
      <c r="Q951" s="10">
        <v>43648</v>
      </c>
      <c r="R951" s="45"/>
      <c r="S951" s="45"/>
      <c r="T951" s="45"/>
      <c r="U951" s="11">
        <v>2019</v>
      </c>
      <c r="V951" s="12">
        <v>7</v>
      </c>
      <c r="W951" s="12">
        <v>13</v>
      </c>
      <c r="X951" s="11" t="s">
        <v>8</v>
      </c>
      <c r="Y951" s="9" t="s">
        <v>94</v>
      </c>
      <c r="Z951" s="11" t="s">
        <v>9</v>
      </c>
      <c r="AA951" s="13">
        <v>1450</v>
      </c>
      <c r="AB951" s="13">
        <v>176.5</v>
      </c>
      <c r="AC951" s="13">
        <v>17.559999999999999</v>
      </c>
      <c r="AD951" s="53">
        <f t="shared" si="42"/>
        <v>1644.06</v>
      </c>
      <c r="AE951" s="53">
        <f t="shared" si="43"/>
        <v>3705.94</v>
      </c>
      <c r="AF951" s="54">
        <f t="shared" si="44"/>
        <v>0.69269906542056081</v>
      </c>
    </row>
    <row r="952" spans="1:32" ht="25.5" hidden="1">
      <c r="A952" s="50" t="s">
        <v>2766</v>
      </c>
      <c r="B952" s="52" t="s">
        <v>2767</v>
      </c>
      <c r="C952" s="32" t="s">
        <v>79</v>
      </c>
      <c r="D952" s="33" t="s">
        <v>36</v>
      </c>
      <c r="E952" s="33" t="s">
        <v>13</v>
      </c>
      <c r="F952" s="33"/>
      <c r="G952" s="33"/>
      <c r="H952" s="17" t="s">
        <v>2768</v>
      </c>
      <c r="I952" s="37" t="s">
        <v>2769</v>
      </c>
      <c r="J952" s="89"/>
      <c r="K952" s="89"/>
      <c r="L952" s="89"/>
      <c r="M952" s="89"/>
      <c r="N952" s="17"/>
      <c r="O952" s="8">
        <v>47823.6</v>
      </c>
      <c r="P952" s="9"/>
      <c r="Q952" s="10">
        <v>43648</v>
      </c>
      <c r="R952" s="45"/>
      <c r="S952" s="45"/>
      <c r="T952" s="45"/>
      <c r="U952" s="11">
        <v>2019</v>
      </c>
      <c r="V952" s="12">
        <v>10</v>
      </c>
      <c r="W952" s="12">
        <v>12</v>
      </c>
      <c r="X952" s="11" t="s">
        <v>8</v>
      </c>
      <c r="Y952" s="9" t="s">
        <v>2595</v>
      </c>
      <c r="Z952" s="11" t="s">
        <v>9</v>
      </c>
      <c r="AA952" s="13">
        <v>17844</v>
      </c>
      <c r="AB952" s="13">
        <v>20848.14</v>
      </c>
      <c r="AC952" s="13">
        <v>282</v>
      </c>
      <c r="AD952" s="13">
        <f t="shared" ref="AD952:AD1015" si="45">AA952+AB952+AC952</f>
        <v>38974.14</v>
      </c>
      <c r="AE952" s="13">
        <f t="shared" si="43"/>
        <v>8849.4599999999991</v>
      </c>
      <c r="AF952" s="14">
        <f t="shared" si="44"/>
        <v>0.18504378591323112</v>
      </c>
    </row>
    <row r="953" spans="1:32" ht="38.25" hidden="1">
      <c r="A953" s="50" t="s">
        <v>2770</v>
      </c>
      <c r="B953" s="52" t="s">
        <v>2771</v>
      </c>
      <c r="C953" s="32" t="s">
        <v>79</v>
      </c>
      <c r="D953" s="33" t="s">
        <v>12</v>
      </c>
      <c r="E953" s="33" t="s">
        <v>160</v>
      </c>
      <c r="F953" s="33"/>
      <c r="G953" s="33"/>
      <c r="H953" s="17" t="s">
        <v>2772</v>
      </c>
      <c r="I953" s="37" t="s">
        <v>2773</v>
      </c>
      <c r="J953" s="89"/>
      <c r="K953" s="89"/>
      <c r="L953" s="89"/>
      <c r="M953" s="89"/>
      <c r="N953" s="17"/>
      <c r="O953" s="8">
        <v>19862</v>
      </c>
      <c r="P953" s="9"/>
      <c r="Q953" s="10">
        <v>43647</v>
      </c>
      <c r="R953" s="45"/>
      <c r="S953" s="45"/>
      <c r="T953" s="45"/>
      <c r="U953" s="11">
        <v>2019</v>
      </c>
      <c r="V953" s="12">
        <v>11</v>
      </c>
      <c r="W953" s="12">
        <v>83</v>
      </c>
      <c r="X953" s="11" t="s">
        <v>8</v>
      </c>
      <c r="Y953" s="9" t="s">
        <v>2595</v>
      </c>
      <c r="Z953" s="11" t="s">
        <v>9</v>
      </c>
      <c r="AA953" s="13">
        <v>5200</v>
      </c>
      <c r="AB953" s="13">
        <v>10419.41</v>
      </c>
      <c r="AC953" s="13">
        <v>0</v>
      </c>
      <c r="AD953" s="53">
        <f t="shared" si="45"/>
        <v>15619.41</v>
      </c>
      <c r="AE953" s="53">
        <f t="shared" si="43"/>
        <v>4242.59</v>
      </c>
      <c r="AF953" s="54">
        <f t="shared" si="44"/>
        <v>0.21360336320612225</v>
      </c>
    </row>
    <row r="954" spans="1:32" ht="25.5" hidden="1">
      <c r="A954" s="32" t="s">
        <v>2774</v>
      </c>
      <c r="B954" s="52" t="s">
        <v>2775</v>
      </c>
      <c r="C954" s="32" t="s">
        <v>79</v>
      </c>
      <c r="D954" s="33" t="s">
        <v>6</v>
      </c>
      <c r="E954" s="33" t="s">
        <v>7</v>
      </c>
      <c r="F954" s="33"/>
      <c r="G954" s="33"/>
      <c r="H954" s="17" t="s">
        <v>2776</v>
      </c>
      <c r="I954" s="37" t="s">
        <v>2777</v>
      </c>
      <c r="J954" s="89"/>
      <c r="K954" s="89"/>
      <c r="L954" s="89"/>
      <c r="M954" s="89"/>
      <c r="N954" s="17" t="s">
        <v>2778</v>
      </c>
      <c r="O954" s="8">
        <v>18095</v>
      </c>
      <c r="P954" s="9" t="s">
        <v>2779</v>
      </c>
      <c r="Q954" s="10">
        <v>43647</v>
      </c>
      <c r="R954" s="45"/>
      <c r="S954" s="45"/>
      <c r="T954" s="45"/>
      <c r="U954" s="11">
        <v>2019</v>
      </c>
      <c r="V954" s="12">
        <v>8</v>
      </c>
      <c r="W954" s="12">
        <v>34</v>
      </c>
      <c r="X954" s="11" t="s">
        <v>8</v>
      </c>
      <c r="Y954" s="9" t="s">
        <v>1458</v>
      </c>
      <c r="Z954" s="11" t="s">
        <v>9</v>
      </c>
      <c r="AA954" s="13">
        <v>7665</v>
      </c>
      <c r="AB954" s="13">
        <v>3241.19</v>
      </c>
      <c r="AC954" s="13">
        <v>852.36</v>
      </c>
      <c r="AD954" s="53">
        <f t="shared" si="45"/>
        <v>11758.550000000001</v>
      </c>
      <c r="AE954" s="53">
        <f t="shared" si="43"/>
        <v>6336.4499999999989</v>
      </c>
      <c r="AF954" s="54">
        <f t="shared" si="44"/>
        <v>0.35017684443216351</v>
      </c>
    </row>
    <row r="955" spans="1:32" ht="25.5" hidden="1">
      <c r="A955" s="50" t="s">
        <v>2780</v>
      </c>
      <c r="B955" s="52" t="s">
        <v>2781</v>
      </c>
      <c r="C955" s="32" t="s">
        <v>79</v>
      </c>
      <c r="D955" s="33" t="s">
        <v>6</v>
      </c>
      <c r="E955" s="33" t="s">
        <v>41</v>
      </c>
      <c r="F955" s="33"/>
      <c r="G955" s="33"/>
      <c r="H955" s="17" t="s">
        <v>2782</v>
      </c>
      <c r="I955" s="37" t="s">
        <v>432</v>
      </c>
      <c r="J955" s="89"/>
      <c r="K955" s="89"/>
      <c r="L955" s="89"/>
      <c r="M955" s="89"/>
      <c r="N955" s="37" t="s">
        <v>432</v>
      </c>
      <c r="O955" s="8">
        <v>149310.19</v>
      </c>
      <c r="P955" s="9"/>
      <c r="Q955" s="10">
        <v>43647</v>
      </c>
      <c r="R955" s="45"/>
      <c r="S955" s="45"/>
      <c r="T955" s="45"/>
      <c r="U955" s="11">
        <v>2019</v>
      </c>
      <c r="V955" s="12">
        <v>12</v>
      </c>
      <c r="W955" s="12" t="s">
        <v>2783</v>
      </c>
      <c r="X955" s="11" t="s">
        <v>8</v>
      </c>
      <c r="Y955" s="9" t="s">
        <v>2314</v>
      </c>
      <c r="Z955" s="11" t="s">
        <v>9</v>
      </c>
      <c r="AA955" s="13">
        <v>35507.199999999997</v>
      </c>
      <c r="AB955" s="13">
        <v>69971.210000000006</v>
      </c>
      <c r="AC955" s="13">
        <v>1813.28</v>
      </c>
      <c r="AD955" s="13">
        <f t="shared" si="45"/>
        <v>107291.69</v>
      </c>
      <c r="AE955" s="13">
        <f t="shared" si="43"/>
        <v>42018.5</v>
      </c>
      <c r="AF955" s="14">
        <f t="shared" si="44"/>
        <v>0.2814174973590215</v>
      </c>
    </row>
    <row r="956" spans="1:32" ht="25.5" hidden="1">
      <c r="A956" s="50" t="s">
        <v>2780</v>
      </c>
      <c r="B956" s="52" t="s">
        <v>2781</v>
      </c>
      <c r="C956" s="32" t="s">
        <v>79</v>
      </c>
      <c r="D956" s="33" t="s">
        <v>6</v>
      </c>
      <c r="E956" s="33" t="s">
        <v>41</v>
      </c>
      <c r="F956" s="33"/>
      <c r="G956" s="33"/>
      <c r="H956" s="17" t="s">
        <v>2782</v>
      </c>
      <c r="I956" s="37" t="s">
        <v>432</v>
      </c>
      <c r="J956" s="89"/>
      <c r="K956" s="89"/>
      <c r="L956" s="89"/>
      <c r="M956" s="89"/>
      <c r="N956" s="17" t="s">
        <v>2784</v>
      </c>
      <c r="O956" s="8">
        <v>29556.47</v>
      </c>
      <c r="P956" s="9"/>
      <c r="Q956" s="10">
        <v>43647</v>
      </c>
      <c r="R956" s="45"/>
      <c r="S956" s="45"/>
      <c r="T956" s="45"/>
      <c r="U956" s="11">
        <v>2020</v>
      </c>
      <c r="V956" s="12">
        <v>1</v>
      </c>
      <c r="W956" s="12" t="s">
        <v>2783</v>
      </c>
      <c r="X956" s="11" t="s">
        <v>8</v>
      </c>
      <c r="Y956" s="9" t="s">
        <v>2314</v>
      </c>
      <c r="Z956" s="11" t="s">
        <v>9</v>
      </c>
      <c r="AA956" s="13">
        <v>12784</v>
      </c>
      <c r="AB956" s="13">
        <v>7487.77</v>
      </c>
      <c r="AC956" s="13">
        <v>0</v>
      </c>
      <c r="AD956" s="13">
        <f t="shared" si="45"/>
        <v>20271.77</v>
      </c>
      <c r="AE956" s="13">
        <f t="shared" si="43"/>
        <v>9284.7000000000007</v>
      </c>
      <c r="AF956" s="14">
        <f t="shared" si="44"/>
        <v>0.31413426569546365</v>
      </c>
    </row>
    <row r="957" spans="1:32" ht="38.25" hidden="1">
      <c r="A957" s="50" t="s">
        <v>2785</v>
      </c>
      <c r="B957" s="52" t="s">
        <v>2786</v>
      </c>
      <c r="C957" s="32" t="s">
        <v>79</v>
      </c>
      <c r="D957" s="33" t="s">
        <v>12</v>
      </c>
      <c r="E957" s="33" t="s">
        <v>31</v>
      </c>
      <c r="F957" s="33"/>
      <c r="G957" s="33"/>
      <c r="H957" s="17" t="s">
        <v>2226</v>
      </c>
      <c r="I957" s="37" t="s">
        <v>2227</v>
      </c>
      <c r="J957" s="89"/>
      <c r="K957" s="89"/>
      <c r="L957" s="89"/>
      <c r="M957" s="89"/>
      <c r="N957" s="17" t="s">
        <v>2787</v>
      </c>
      <c r="O957" s="8">
        <v>150552.79999999999</v>
      </c>
      <c r="P957" s="9"/>
      <c r="Q957" s="10">
        <v>43643</v>
      </c>
      <c r="R957" s="45"/>
      <c r="S957" s="45"/>
      <c r="T957" s="45"/>
      <c r="U957" s="11">
        <v>2019</v>
      </c>
      <c r="V957" s="12">
        <v>9</v>
      </c>
      <c r="W957" s="12">
        <v>13</v>
      </c>
      <c r="X957" s="11" t="s">
        <v>8</v>
      </c>
      <c r="Y957" s="9" t="s">
        <v>257</v>
      </c>
      <c r="Z957" s="11" t="s">
        <v>9</v>
      </c>
      <c r="AA957" s="13">
        <v>39220.47</v>
      </c>
      <c r="AB957" s="13">
        <v>79167.77</v>
      </c>
      <c r="AC957" s="13">
        <v>5281.13</v>
      </c>
      <c r="AD957" s="53">
        <f t="shared" si="45"/>
        <v>123669.37000000001</v>
      </c>
      <c r="AE957" s="53">
        <f t="shared" si="43"/>
        <v>26883.429999999978</v>
      </c>
      <c r="AF957" s="54">
        <f t="shared" si="44"/>
        <v>0.17856479587227855</v>
      </c>
    </row>
    <row r="958" spans="1:32" ht="25.5" hidden="1">
      <c r="A958" s="50" t="s">
        <v>2788</v>
      </c>
      <c r="B958" s="52" t="s">
        <v>2789</v>
      </c>
      <c r="C958" s="32" t="s">
        <v>79</v>
      </c>
      <c r="D958" s="33" t="s">
        <v>6</v>
      </c>
      <c r="E958" s="33" t="s">
        <v>17</v>
      </c>
      <c r="F958" s="33"/>
      <c r="G958" s="33"/>
      <c r="H958" s="17" t="s">
        <v>2790</v>
      </c>
      <c r="I958" s="37" t="s">
        <v>2791</v>
      </c>
      <c r="J958" s="89"/>
      <c r="K958" s="89"/>
      <c r="L958" s="89"/>
      <c r="M958" s="89"/>
      <c r="N958" s="17" t="s">
        <v>2792</v>
      </c>
      <c r="O958" s="8">
        <v>26867</v>
      </c>
      <c r="P958" s="9"/>
      <c r="Q958" s="10">
        <v>43643</v>
      </c>
      <c r="R958" s="45"/>
      <c r="S958" s="45"/>
      <c r="T958" s="45"/>
      <c r="U958" s="11">
        <v>2019</v>
      </c>
      <c r="V958" s="12">
        <v>8</v>
      </c>
      <c r="W958" s="12">
        <v>6</v>
      </c>
      <c r="X958" s="11" t="s">
        <v>8</v>
      </c>
      <c r="Y958" s="9" t="s">
        <v>73</v>
      </c>
      <c r="Z958" s="11" t="s">
        <v>9</v>
      </c>
      <c r="AA958" s="13">
        <v>3010</v>
      </c>
      <c r="AB958" s="13">
        <v>6892.45</v>
      </c>
      <c r="AC958" s="13">
        <v>2312.75</v>
      </c>
      <c r="AD958" s="53">
        <f t="shared" si="45"/>
        <v>12215.2</v>
      </c>
      <c r="AE958" s="53">
        <f t="shared" si="43"/>
        <v>14651.8</v>
      </c>
      <c r="AF958" s="54">
        <f t="shared" si="44"/>
        <v>0.5453455912457662</v>
      </c>
    </row>
    <row r="959" spans="1:32" ht="51" hidden="1">
      <c r="A959" s="50" t="s">
        <v>2793</v>
      </c>
      <c r="B959" s="52" t="s">
        <v>2794</v>
      </c>
      <c r="C959" s="32" t="s">
        <v>79</v>
      </c>
      <c r="D959" s="33" t="s">
        <v>14</v>
      </c>
      <c r="E959" s="33" t="s">
        <v>15</v>
      </c>
      <c r="F959" s="33"/>
      <c r="G959" s="33"/>
      <c r="H959" s="17" t="s">
        <v>130</v>
      </c>
      <c r="I959" s="37" t="s">
        <v>2795</v>
      </c>
      <c r="J959" s="89"/>
      <c r="K959" s="89"/>
      <c r="L959" s="89"/>
      <c r="M959" s="89"/>
      <c r="N959" s="17" t="s">
        <v>2796</v>
      </c>
      <c r="O959" s="8">
        <v>83244.800000000003</v>
      </c>
      <c r="P959" s="9"/>
      <c r="Q959" s="10">
        <v>43641</v>
      </c>
      <c r="R959" s="45"/>
      <c r="S959" s="45"/>
      <c r="T959" s="45"/>
      <c r="U959" s="11">
        <v>2019</v>
      </c>
      <c r="V959" s="12">
        <v>11</v>
      </c>
      <c r="W959" s="12">
        <v>34</v>
      </c>
      <c r="X959" s="11" t="s">
        <v>8</v>
      </c>
      <c r="Y959" s="9" t="s">
        <v>2657</v>
      </c>
      <c r="Z959" s="11" t="s">
        <v>9</v>
      </c>
      <c r="AA959" s="13">
        <v>17449.87</v>
      </c>
      <c r="AB959" s="13">
        <v>46931.360000000001</v>
      </c>
      <c r="AC959" s="13">
        <v>2995.98</v>
      </c>
      <c r="AD959" s="53">
        <f t="shared" si="45"/>
        <v>67377.209999999992</v>
      </c>
      <c r="AE959" s="53">
        <f t="shared" si="43"/>
        <v>15867.590000000011</v>
      </c>
      <c r="AF959" s="54">
        <f t="shared" si="44"/>
        <v>0.19061358787575933</v>
      </c>
    </row>
    <row r="960" spans="1:32" ht="25.5" hidden="1">
      <c r="A960" s="50" t="s">
        <v>2797</v>
      </c>
      <c r="B960" s="52" t="s">
        <v>2798</v>
      </c>
      <c r="C960" s="32" t="s">
        <v>79</v>
      </c>
      <c r="D960" s="33" t="s">
        <v>36</v>
      </c>
      <c r="E960" s="33" t="s">
        <v>13</v>
      </c>
      <c r="F960" s="33"/>
      <c r="G960" s="33"/>
      <c r="H960" s="17" t="s">
        <v>2799</v>
      </c>
      <c r="I960" s="37" t="s">
        <v>2800</v>
      </c>
      <c r="J960" s="89"/>
      <c r="K960" s="89"/>
      <c r="L960" s="89"/>
      <c r="M960" s="89"/>
      <c r="N960" s="17"/>
      <c r="O960" s="8">
        <v>14907.7</v>
      </c>
      <c r="P960" s="9"/>
      <c r="Q960" s="10">
        <v>43641</v>
      </c>
      <c r="R960" s="45"/>
      <c r="S960" s="45"/>
      <c r="T960" s="45"/>
      <c r="U960" s="11">
        <v>2019</v>
      </c>
      <c r="V960" s="12">
        <v>10</v>
      </c>
      <c r="W960" s="12">
        <v>81</v>
      </c>
      <c r="X960" s="11" t="s">
        <v>8</v>
      </c>
      <c r="Y960" s="9" t="s">
        <v>2801</v>
      </c>
      <c r="Z960" s="11" t="s">
        <v>9</v>
      </c>
      <c r="AA960" s="13">
        <v>5050</v>
      </c>
      <c r="AB960" s="13">
        <v>5945.47</v>
      </c>
      <c r="AC960" s="13">
        <v>0</v>
      </c>
      <c r="AD960" s="13">
        <f t="shared" si="45"/>
        <v>10995.470000000001</v>
      </c>
      <c r="AE960" s="13">
        <f t="shared" si="43"/>
        <v>3912.2299999999996</v>
      </c>
      <c r="AF960" s="14">
        <f t="shared" si="44"/>
        <v>0.26243015354481236</v>
      </c>
    </row>
    <row r="961" spans="1:32" ht="25.5" hidden="1">
      <c r="A961" s="50" t="s">
        <v>2797</v>
      </c>
      <c r="B961" s="52" t="s">
        <v>2798</v>
      </c>
      <c r="C961" s="32" t="s">
        <v>79</v>
      </c>
      <c r="D961" s="33" t="s">
        <v>36</v>
      </c>
      <c r="E961" s="33" t="s">
        <v>13</v>
      </c>
      <c r="F961" s="33"/>
      <c r="G961" s="33"/>
      <c r="H961" s="17" t="s">
        <v>2799</v>
      </c>
      <c r="I961" s="37" t="s">
        <v>2800</v>
      </c>
      <c r="J961" s="89"/>
      <c r="K961" s="89"/>
      <c r="L961" s="89"/>
      <c r="M961" s="89"/>
      <c r="N961" s="17"/>
      <c r="O961" s="8">
        <v>1601</v>
      </c>
      <c r="P961" s="9"/>
      <c r="Q961" s="10">
        <v>43641</v>
      </c>
      <c r="R961" s="45"/>
      <c r="S961" s="45"/>
      <c r="T961" s="45"/>
      <c r="U961" s="11">
        <v>2020</v>
      </c>
      <c r="V961" s="12">
        <v>4</v>
      </c>
      <c r="W961" s="12">
        <v>81</v>
      </c>
      <c r="X961" s="11" t="s">
        <v>8</v>
      </c>
      <c r="Y961" s="9" t="s">
        <v>894</v>
      </c>
      <c r="Z961" s="11" t="s">
        <v>9</v>
      </c>
      <c r="AA961" s="13">
        <v>629</v>
      </c>
      <c r="AB961" s="13">
        <v>506.08</v>
      </c>
      <c r="AC961" s="13">
        <v>0</v>
      </c>
      <c r="AD961" s="53">
        <f t="shared" si="45"/>
        <v>1135.08</v>
      </c>
      <c r="AE961" s="53">
        <f t="shared" si="43"/>
        <v>465.92000000000007</v>
      </c>
      <c r="AF961" s="54">
        <f t="shared" si="44"/>
        <v>0.2910181136789507</v>
      </c>
    </row>
    <row r="962" spans="1:32" ht="25.5" hidden="1">
      <c r="A962" s="50" t="s">
        <v>2802</v>
      </c>
      <c r="B962" s="52" t="s">
        <v>2803</v>
      </c>
      <c r="C962" s="32" t="s">
        <v>79</v>
      </c>
      <c r="D962" s="33" t="s">
        <v>36</v>
      </c>
      <c r="E962" s="33" t="s">
        <v>13</v>
      </c>
      <c r="F962" s="33"/>
      <c r="G962" s="33"/>
      <c r="H962" s="17" t="s">
        <v>1863</v>
      </c>
      <c r="I962" s="37" t="s">
        <v>2804</v>
      </c>
      <c r="J962" s="89"/>
      <c r="K962" s="89"/>
      <c r="L962" s="89"/>
      <c r="M962" s="89"/>
      <c r="N962" s="17" t="s">
        <v>2805</v>
      </c>
      <c r="O962" s="8">
        <v>6694.45</v>
      </c>
      <c r="P962" s="9"/>
      <c r="Q962" s="10">
        <v>43641</v>
      </c>
      <c r="R962" s="45"/>
      <c r="S962" s="45"/>
      <c r="T962" s="45"/>
      <c r="U962" s="11">
        <v>2019</v>
      </c>
      <c r="V962" s="12">
        <v>9</v>
      </c>
      <c r="W962" s="12">
        <v>81</v>
      </c>
      <c r="X962" s="11" t="s">
        <v>8</v>
      </c>
      <c r="Y962" s="9" t="s">
        <v>2806</v>
      </c>
      <c r="Z962" s="11" t="s">
        <v>9</v>
      </c>
      <c r="AA962" s="13">
        <v>2730</v>
      </c>
      <c r="AB962" s="13">
        <v>2171.9</v>
      </c>
      <c r="AC962" s="13">
        <v>0</v>
      </c>
      <c r="AD962" s="13">
        <f t="shared" si="45"/>
        <v>4901.8999999999996</v>
      </c>
      <c r="AE962" s="13">
        <f t="shared" si="43"/>
        <v>1792.5500000000002</v>
      </c>
      <c r="AF962" s="14">
        <f t="shared" si="44"/>
        <v>0.26776658276632137</v>
      </c>
    </row>
    <row r="963" spans="1:32" ht="38.25" hidden="1">
      <c r="A963" s="50" t="s">
        <v>2807</v>
      </c>
      <c r="B963" s="52" t="s">
        <v>2808</v>
      </c>
      <c r="C963" s="32" t="s">
        <v>79</v>
      </c>
      <c r="D963" s="33" t="s">
        <v>36</v>
      </c>
      <c r="E963" s="33" t="s">
        <v>31</v>
      </c>
      <c r="F963" s="33"/>
      <c r="G963" s="33"/>
      <c r="H963" s="17" t="s">
        <v>419</v>
      </c>
      <c r="I963" s="37" t="s">
        <v>2336</v>
      </c>
      <c r="J963" s="89"/>
      <c r="K963" s="89"/>
      <c r="L963" s="89"/>
      <c r="M963" s="89"/>
      <c r="N963" s="17" t="s">
        <v>2809</v>
      </c>
      <c r="O963" s="8">
        <v>48550</v>
      </c>
      <c r="P963" s="9" t="s">
        <v>2810</v>
      </c>
      <c r="Q963" s="10">
        <v>43641</v>
      </c>
      <c r="R963" s="45"/>
      <c r="S963" s="45"/>
      <c r="T963" s="45"/>
      <c r="U963" s="11">
        <v>2019</v>
      </c>
      <c r="V963" s="12">
        <v>11</v>
      </c>
      <c r="W963" s="12">
        <v>31</v>
      </c>
      <c r="X963" s="11" t="s">
        <v>8</v>
      </c>
      <c r="Y963" s="9" t="s">
        <v>257</v>
      </c>
      <c r="Z963" s="11" t="s">
        <v>9</v>
      </c>
      <c r="AA963" s="13">
        <v>10782</v>
      </c>
      <c r="AB963" s="13">
        <v>18992.7</v>
      </c>
      <c r="AC963" s="13">
        <v>663.8</v>
      </c>
      <c r="AD963" s="13">
        <f t="shared" si="45"/>
        <v>30438.5</v>
      </c>
      <c r="AE963" s="13">
        <f t="shared" ref="AE963:AE1026" si="46">O963-AD963</f>
        <v>18111.5</v>
      </c>
      <c r="AF963" s="14">
        <f t="shared" ref="AF963:AF1026" si="47">AE963/O963</f>
        <v>0.37304840370751802</v>
      </c>
    </row>
    <row r="964" spans="1:32" ht="63.75" hidden="1">
      <c r="A964" s="50" t="s">
        <v>2811</v>
      </c>
      <c r="B964" s="52" t="s">
        <v>2812</v>
      </c>
      <c r="C964" s="32" t="s">
        <v>79</v>
      </c>
      <c r="D964" s="33" t="s">
        <v>30</v>
      </c>
      <c r="E964" s="33" t="s">
        <v>31</v>
      </c>
      <c r="F964" s="33"/>
      <c r="G964" s="33"/>
      <c r="H964" s="17" t="s">
        <v>2097</v>
      </c>
      <c r="I964" s="37" t="s">
        <v>2098</v>
      </c>
      <c r="J964" s="89"/>
      <c r="K964" s="89"/>
      <c r="L964" s="89"/>
      <c r="M964" s="89"/>
      <c r="N964" s="17"/>
      <c r="O964" s="8">
        <v>150937.06</v>
      </c>
      <c r="P964" s="9" t="s">
        <v>2813</v>
      </c>
      <c r="Q964" s="10">
        <v>43641</v>
      </c>
      <c r="R964" s="45"/>
      <c r="S964" s="45"/>
      <c r="T964" s="45"/>
      <c r="U964" s="11">
        <v>2019</v>
      </c>
      <c r="V964" s="12">
        <v>10</v>
      </c>
      <c r="W964" s="12">
        <v>38</v>
      </c>
      <c r="X964" s="11" t="s">
        <v>8</v>
      </c>
      <c r="Y964" s="9" t="s">
        <v>82</v>
      </c>
      <c r="Z964" s="11" t="s">
        <v>9</v>
      </c>
      <c r="AA964" s="13">
        <v>34834.879999999997</v>
      </c>
      <c r="AB964" s="13">
        <v>65245.25</v>
      </c>
      <c r="AC964" s="13">
        <v>5634.89</v>
      </c>
      <c r="AD964" s="53">
        <f t="shared" si="45"/>
        <v>105715.02</v>
      </c>
      <c r="AE964" s="53">
        <f t="shared" si="46"/>
        <v>45222.039999999994</v>
      </c>
      <c r="AF964" s="54">
        <f t="shared" si="47"/>
        <v>0.29960859181966309</v>
      </c>
    </row>
    <row r="965" spans="1:32" ht="38.25" hidden="1">
      <c r="A965" s="50" t="s">
        <v>2814</v>
      </c>
      <c r="B965" s="52" t="s">
        <v>2815</v>
      </c>
      <c r="C965" s="32" t="s">
        <v>79</v>
      </c>
      <c r="D965" s="33" t="s">
        <v>54</v>
      </c>
      <c r="E965" s="33" t="s">
        <v>31</v>
      </c>
      <c r="F965" s="33"/>
      <c r="G965" s="33"/>
      <c r="H965" s="17" t="s">
        <v>2816</v>
      </c>
      <c r="I965" s="37" t="s">
        <v>2817</v>
      </c>
      <c r="J965" s="89"/>
      <c r="K965" s="89"/>
      <c r="L965" s="89"/>
      <c r="M965" s="89"/>
      <c r="N965" s="17" t="s">
        <v>2818</v>
      </c>
      <c r="O965" s="8">
        <v>91923.3</v>
      </c>
      <c r="P965" s="9" t="s">
        <v>2819</v>
      </c>
      <c r="Q965" s="10">
        <v>43640</v>
      </c>
      <c r="R965" s="45"/>
      <c r="S965" s="45"/>
      <c r="T965" s="45"/>
      <c r="U965" s="11">
        <v>2019</v>
      </c>
      <c r="V965" s="12">
        <v>10</v>
      </c>
      <c r="W965" s="12">
        <v>18</v>
      </c>
      <c r="X965" s="11" t="s">
        <v>8</v>
      </c>
      <c r="Y965" s="9" t="s">
        <v>176</v>
      </c>
      <c r="Z965" s="11" t="s">
        <v>9</v>
      </c>
      <c r="AA965" s="13">
        <v>18640.830000000002</v>
      </c>
      <c r="AB965" s="13">
        <v>34960.629999999997</v>
      </c>
      <c r="AC965" s="13">
        <v>1600.54</v>
      </c>
      <c r="AD965" s="53">
        <f t="shared" si="45"/>
        <v>55202</v>
      </c>
      <c r="AE965" s="53">
        <f t="shared" si="46"/>
        <v>36721.300000000003</v>
      </c>
      <c r="AF965" s="54">
        <f t="shared" si="47"/>
        <v>0.39947760796229032</v>
      </c>
    </row>
    <row r="966" spans="1:32" ht="25.5" hidden="1">
      <c r="A966" s="50" t="s">
        <v>2820</v>
      </c>
      <c r="B966" s="52" t="s">
        <v>2821</v>
      </c>
      <c r="C966" s="32" t="s">
        <v>79</v>
      </c>
      <c r="D966" s="33" t="s">
        <v>36</v>
      </c>
      <c r="E966" s="33" t="s">
        <v>160</v>
      </c>
      <c r="F966" s="33"/>
      <c r="G966" s="33"/>
      <c r="H966" s="17" t="s">
        <v>2822</v>
      </c>
      <c r="I966" s="37" t="s">
        <v>2823</v>
      </c>
      <c r="J966" s="89"/>
      <c r="K966" s="89"/>
      <c r="L966" s="89"/>
      <c r="M966" s="89"/>
      <c r="N966" s="17" t="s">
        <v>2824</v>
      </c>
      <c r="O966" s="8">
        <v>56662.45</v>
      </c>
      <c r="P966" s="9"/>
      <c r="Q966" s="10">
        <v>43640</v>
      </c>
      <c r="R966" s="45"/>
      <c r="S966" s="45"/>
      <c r="T966" s="45"/>
      <c r="U966" s="11">
        <v>2019</v>
      </c>
      <c r="V966" s="12">
        <v>9</v>
      </c>
      <c r="W966" s="12">
        <v>34</v>
      </c>
      <c r="X966" s="11" t="s">
        <v>8</v>
      </c>
      <c r="Y966" s="9" t="s">
        <v>2825</v>
      </c>
      <c r="Z966" s="11" t="s">
        <v>9</v>
      </c>
      <c r="AA966" s="13">
        <v>6058.58</v>
      </c>
      <c r="AB966" s="13">
        <v>35101.800000000003</v>
      </c>
      <c r="AC966" s="13">
        <v>1481.82</v>
      </c>
      <c r="AD966" s="13">
        <f t="shared" si="45"/>
        <v>42642.200000000004</v>
      </c>
      <c r="AE966" s="53">
        <f t="shared" si="46"/>
        <v>14020.249999999993</v>
      </c>
      <c r="AF966" s="54">
        <f t="shared" si="47"/>
        <v>0.2474345885149688</v>
      </c>
    </row>
    <row r="967" spans="1:32" ht="25.5" hidden="1">
      <c r="A967" s="50" t="s">
        <v>2826</v>
      </c>
      <c r="B967" s="52" t="s">
        <v>2827</v>
      </c>
      <c r="C967" s="32" t="s">
        <v>79</v>
      </c>
      <c r="D967" s="33" t="s">
        <v>14</v>
      </c>
      <c r="E967" s="33" t="s">
        <v>27</v>
      </c>
      <c r="F967" s="33"/>
      <c r="G967" s="33"/>
      <c r="H967" s="17" t="s">
        <v>2828</v>
      </c>
      <c r="I967" s="37" t="s">
        <v>2829</v>
      </c>
      <c r="J967" s="89"/>
      <c r="K967" s="89"/>
      <c r="L967" s="89"/>
      <c r="M967" s="89"/>
      <c r="N967" s="36"/>
      <c r="O967" s="8">
        <v>64546</v>
      </c>
      <c r="P967" s="9"/>
      <c r="Q967" s="10">
        <v>43640</v>
      </c>
      <c r="R967" s="45"/>
      <c r="S967" s="45"/>
      <c r="T967" s="45"/>
      <c r="U967" s="11">
        <v>2019</v>
      </c>
      <c r="V967" s="12">
        <v>8</v>
      </c>
      <c r="W967" s="12">
        <v>34</v>
      </c>
      <c r="X967" s="11" t="s">
        <v>8</v>
      </c>
      <c r="Y967" s="9" t="s">
        <v>117</v>
      </c>
      <c r="Z967" s="11" t="s">
        <v>9</v>
      </c>
      <c r="AA967" s="13">
        <v>15563</v>
      </c>
      <c r="AB967" s="13">
        <v>32128.07</v>
      </c>
      <c r="AC967" s="13">
        <v>0</v>
      </c>
      <c r="AD967" s="53">
        <f t="shared" si="45"/>
        <v>47691.07</v>
      </c>
      <c r="AE967" s="53">
        <f t="shared" si="46"/>
        <v>16854.93</v>
      </c>
      <c r="AF967" s="54">
        <f t="shared" si="47"/>
        <v>0.26113051157314165</v>
      </c>
    </row>
    <row r="968" spans="1:32" ht="25.5" hidden="1">
      <c r="A968" s="50" t="s">
        <v>2830</v>
      </c>
      <c r="B968" s="52" t="s">
        <v>2831</v>
      </c>
      <c r="C968" s="32" t="s">
        <v>79</v>
      </c>
      <c r="D968" s="33" t="s">
        <v>30</v>
      </c>
      <c r="E968" s="33" t="s">
        <v>23</v>
      </c>
      <c r="F968" s="33"/>
      <c r="G968" s="33"/>
      <c r="H968" s="17" t="s">
        <v>2832</v>
      </c>
      <c r="I968" s="37" t="s">
        <v>2833</v>
      </c>
      <c r="J968" s="89"/>
      <c r="K968" s="89"/>
      <c r="L968" s="89"/>
      <c r="M968" s="89"/>
      <c r="N968" s="36"/>
      <c r="O968" s="8">
        <v>8918</v>
      </c>
      <c r="P968" s="9"/>
      <c r="Q968" s="10">
        <v>43640</v>
      </c>
      <c r="R968" s="45"/>
      <c r="S968" s="45"/>
      <c r="T968" s="45"/>
      <c r="U968" s="11">
        <v>2019</v>
      </c>
      <c r="V968" s="12">
        <v>10</v>
      </c>
      <c r="W968" s="12">
        <v>38</v>
      </c>
      <c r="X968" s="11" t="s">
        <v>8</v>
      </c>
      <c r="Y968" s="9" t="s">
        <v>121</v>
      </c>
      <c r="Z968" s="11" t="s">
        <v>9</v>
      </c>
      <c r="AA968" s="13">
        <v>3180</v>
      </c>
      <c r="AB968" s="13">
        <v>3046.94</v>
      </c>
      <c r="AC968" s="13">
        <v>1322.91</v>
      </c>
      <c r="AD968" s="53">
        <f t="shared" si="45"/>
        <v>7549.85</v>
      </c>
      <c r="AE968" s="53">
        <f t="shared" si="46"/>
        <v>1368.1499999999996</v>
      </c>
      <c r="AF968" s="54">
        <f t="shared" si="47"/>
        <v>0.15341444270015694</v>
      </c>
    </row>
    <row r="969" spans="1:32" ht="38.25" hidden="1">
      <c r="A969" s="3" t="s">
        <v>2834</v>
      </c>
      <c r="B969" s="4" t="s">
        <v>2835</v>
      </c>
      <c r="C969" s="5" t="s">
        <v>79</v>
      </c>
      <c r="D969" s="5" t="s">
        <v>25</v>
      </c>
      <c r="E969" s="5" t="s">
        <v>13</v>
      </c>
      <c r="F969" s="101"/>
      <c r="G969" s="101"/>
      <c r="H969" s="15" t="s">
        <v>2836</v>
      </c>
      <c r="I969" s="16" t="s">
        <v>2837</v>
      </c>
      <c r="J969" s="89"/>
      <c r="K969" s="89"/>
      <c r="L969" s="89"/>
      <c r="M969" s="89"/>
      <c r="N969" s="44"/>
      <c r="O969" s="25">
        <v>2431</v>
      </c>
      <c r="P969" s="44" t="s">
        <v>2838</v>
      </c>
      <c r="Q969" s="45">
        <v>43640</v>
      </c>
      <c r="R969" s="45"/>
      <c r="S969" s="45"/>
      <c r="T969" s="45"/>
      <c r="U969" s="23">
        <v>2021</v>
      </c>
      <c r="V969" s="27">
        <v>4</v>
      </c>
      <c r="W969" s="46">
        <v>71</v>
      </c>
      <c r="X969" s="61" t="s">
        <v>8</v>
      </c>
      <c r="Y969" s="23" t="s">
        <v>200</v>
      </c>
      <c r="Z969" s="11" t="s">
        <v>9</v>
      </c>
      <c r="AA969" s="28">
        <v>769</v>
      </c>
      <c r="AB969" s="28">
        <v>453.6</v>
      </c>
      <c r="AC969" s="28">
        <v>0</v>
      </c>
      <c r="AD969" s="13">
        <f t="shared" si="45"/>
        <v>1222.5999999999999</v>
      </c>
      <c r="AE969" s="13">
        <f t="shared" si="46"/>
        <v>1208.4000000000001</v>
      </c>
      <c r="AF969" s="14">
        <f t="shared" si="47"/>
        <v>0.49707939119703831</v>
      </c>
    </row>
    <row r="970" spans="1:32" ht="12.75" hidden="1">
      <c r="A970" s="3" t="s">
        <v>2834</v>
      </c>
      <c r="B970" s="4" t="s">
        <v>2835</v>
      </c>
      <c r="C970" s="5" t="s">
        <v>79</v>
      </c>
      <c r="D970" s="5" t="s">
        <v>25</v>
      </c>
      <c r="E970" s="5" t="s">
        <v>13</v>
      </c>
      <c r="F970" s="101"/>
      <c r="G970" s="101"/>
      <c r="H970" s="15" t="s">
        <v>2836</v>
      </c>
      <c r="I970" s="16" t="s">
        <v>2837</v>
      </c>
      <c r="J970" s="89"/>
      <c r="K970" s="89"/>
      <c r="L970" s="89"/>
      <c r="M970" s="89"/>
      <c r="N970" s="44"/>
      <c r="O970" s="25">
        <v>36192</v>
      </c>
      <c r="P970" s="44"/>
      <c r="Q970" s="45">
        <v>43640</v>
      </c>
      <c r="R970" s="45"/>
      <c r="S970" s="45"/>
      <c r="T970" s="45"/>
      <c r="U970" s="23">
        <v>2020</v>
      </c>
      <c r="V970" s="27">
        <v>12</v>
      </c>
      <c r="W970" s="46">
        <v>71</v>
      </c>
      <c r="X970" s="61" t="s">
        <v>8</v>
      </c>
      <c r="Y970" s="23" t="s">
        <v>2839</v>
      </c>
      <c r="Z970" s="11" t="s">
        <v>9</v>
      </c>
      <c r="AA970" s="28">
        <v>10048.34</v>
      </c>
      <c r="AB970" s="28">
        <v>16627.5</v>
      </c>
      <c r="AC970" s="28">
        <v>336.78</v>
      </c>
      <c r="AD970" s="13">
        <f t="shared" si="45"/>
        <v>27012.62</v>
      </c>
      <c r="AE970" s="13">
        <f t="shared" si="46"/>
        <v>9179.380000000001</v>
      </c>
      <c r="AF970" s="14">
        <f t="shared" si="47"/>
        <v>0.25363008399646336</v>
      </c>
    </row>
    <row r="971" spans="1:32" ht="38.25" hidden="1">
      <c r="A971" s="48" t="s">
        <v>2840</v>
      </c>
      <c r="B971" s="4" t="s">
        <v>2841</v>
      </c>
      <c r="C971" s="5" t="s">
        <v>79</v>
      </c>
      <c r="D971" s="5" t="s">
        <v>14</v>
      </c>
      <c r="E971" s="5" t="s">
        <v>15</v>
      </c>
      <c r="F971" s="101"/>
      <c r="G971" s="101"/>
      <c r="H971" s="15" t="s">
        <v>2842</v>
      </c>
      <c r="I971" s="16" t="s">
        <v>2843</v>
      </c>
      <c r="J971" s="89"/>
      <c r="K971" s="89"/>
      <c r="L971" s="89"/>
      <c r="M971" s="89"/>
      <c r="N971" s="44" t="s">
        <v>2844</v>
      </c>
      <c r="O971" s="25">
        <v>80834.8</v>
      </c>
      <c r="P971" s="44" t="s">
        <v>2845</v>
      </c>
      <c r="Q971" s="45">
        <v>43640</v>
      </c>
      <c r="R971" s="45"/>
      <c r="S971" s="45"/>
      <c r="T971" s="45"/>
      <c r="U971" s="23">
        <v>2019</v>
      </c>
      <c r="V971" s="27">
        <v>11</v>
      </c>
      <c r="W971" s="46">
        <v>34</v>
      </c>
      <c r="X971" s="61" t="s">
        <v>8</v>
      </c>
      <c r="Y971" s="23" t="s">
        <v>491</v>
      </c>
      <c r="Z971" s="23" t="s">
        <v>9</v>
      </c>
      <c r="AA971" s="28">
        <v>14614.88</v>
      </c>
      <c r="AB971" s="28">
        <v>37826.97</v>
      </c>
      <c r="AC971" s="28">
        <v>2391.54</v>
      </c>
      <c r="AD971" s="53">
        <f t="shared" si="45"/>
        <v>54833.39</v>
      </c>
      <c r="AE971" s="53">
        <f t="shared" si="46"/>
        <v>26001.410000000003</v>
      </c>
      <c r="AF971" s="54">
        <f t="shared" si="47"/>
        <v>0.3216610915100922</v>
      </c>
    </row>
    <row r="972" spans="1:32" ht="25.5" hidden="1">
      <c r="A972" s="5" t="s">
        <v>2846</v>
      </c>
      <c r="B972" s="4" t="s">
        <v>2847</v>
      </c>
      <c r="C972" s="5" t="s">
        <v>79</v>
      </c>
      <c r="D972" s="5" t="s">
        <v>10</v>
      </c>
      <c r="E972" s="5" t="s">
        <v>11</v>
      </c>
      <c r="F972" s="101"/>
      <c r="G972" s="101"/>
      <c r="H972" s="15" t="s">
        <v>2848</v>
      </c>
      <c r="I972" s="16" t="s">
        <v>2849</v>
      </c>
      <c r="J972" s="89"/>
      <c r="K972" s="89"/>
      <c r="L972" s="89"/>
      <c r="M972" s="89"/>
      <c r="N972" s="44"/>
      <c r="O972" s="25">
        <v>22794.7</v>
      </c>
      <c r="P972" s="44"/>
      <c r="Q972" s="45">
        <v>43640</v>
      </c>
      <c r="R972" s="45"/>
      <c r="S972" s="45"/>
      <c r="T972" s="45"/>
      <c r="U972" s="23">
        <v>2019</v>
      </c>
      <c r="V972" s="27">
        <v>7</v>
      </c>
      <c r="W972" s="46">
        <v>17</v>
      </c>
      <c r="X972" s="61" t="s">
        <v>8</v>
      </c>
      <c r="Y972" s="23" t="s">
        <v>894</v>
      </c>
      <c r="Z972" s="23" t="s">
        <v>9</v>
      </c>
      <c r="AA972" s="28">
        <v>6529</v>
      </c>
      <c r="AB972" s="28">
        <v>7806.8</v>
      </c>
      <c r="AC972" s="28">
        <v>1320.52</v>
      </c>
      <c r="AD972" s="53">
        <f t="shared" si="45"/>
        <v>15656.32</v>
      </c>
      <c r="AE972" s="53">
        <f t="shared" si="46"/>
        <v>7138.380000000001</v>
      </c>
      <c r="AF972" s="54">
        <f t="shared" si="47"/>
        <v>0.31315963798602309</v>
      </c>
    </row>
    <row r="973" spans="1:32" ht="25.5" hidden="1">
      <c r="A973" s="5" t="s">
        <v>2850</v>
      </c>
      <c r="B973" s="4" t="s">
        <v>2851</v>
      </c>
      <c r="C973" s="5" t="s">
        <v>79</v>
      </c>
      <c r="D973" s="5" t="s">
        <v>10</v>
      </c>
      <c r="E973" s="5" t="s">
        <v>13</v>
      </c>
      <c r="F973" s="101"/>
      <c r="G973" s="101"/>
      <c r="H973" s="15" t="s">
        <v>2852</v>
      </c>
      <c r="I973" s="16" t="s">
        <v>2853</v>
      </c>
      <c r="J973" s="89"/>
      <c r="K973" s="89"/>
      <c r="L973" s="89"/>
      <c r="M973" s="89"/>
      <c r="N973" s="44"/>
      <c r="O973" s="25">
        <v>2903</v>
      </c>
      <c r="P973" s="44"/>
      <c r="Q973" s="45">
        <v>43640</v>
      </c>
      <c r="R973" s="45"/>
      <c r="S973" s="45"/>
      <c r="T973" s="45"/>
      <c r="U973" s="23">
        <v>2019</v>
      </c>
      <c r="V973" s="27">
        <v>7</v>
      </c>
      <c r="W973" s="46">
        <v>32</v>
      </c>
      <c r="X973" s="61" t="s">
        <v>8</v>
      </c>
      <c r="Y973" s="23" t="s">
        <v>894</v>
      </c>
      <c r="Z973" s="23" t="s">
        <v>9</v>
      </c>
      <c r="AA973" s="28">
        <v>1350</v>
      </c>
      <c r="AB973" s="28">
        <v>602.79999999999995</v>
      </c>
      <c r="AC973" s="28">
        <v>0</v>
      </c>
      <c r="AD973" s="13">
        <f t="shared" si="45"/>
        <v>1952.8</v>
      </c>
      <c r="AE973" s="13">
        <f t="shared" si="46"/>
        <v>950.2</v>
      </c>
      <c r="AF973" s="14">
        <f t="shared" si="47"/>
        <v>0.32731656906648299</v>
      </c>
    </row>
    <row r="974" spans="1:32" ht="25.5" hidden="1">
      <c r="A974" s="48" t="s">
        <v>2854</v>
      </c>
      <c r="B974" s="4" t="s">
        <v>2855</v>
      </c>
      <c r="C974" s="5" t="s">
        <v>79</v>
      </c>
      <c r="D974" s="5" t="s">
        <v>10</v>
      </c>
      <c r="E974" s="5" t="s">
        <v>13</v>
      </c>
      <c r="F974" s="101"/>
      <c r="G974" s="101"/>
      <c r="H974" s="15" t="s">
        <v>2856</v>
      </c>
      <c r="I974" s="16" t="s">
        <v>2857</v>
      </c>
      <c r="J974" s="89"/>
      <c r="K974" s="89"/>
      <c r="L974" s="89"/>
      <c r="M974" s="89"/>
      <c r="N974" s="44"/>
      <c r="O974" s="25">
        <v>12571.7</v>
      </c>
      <c r="P974" s="44"/>
      <c r="Q974" s="45">
        <v>43640</v>
      </c>
      <c r="R974" s="45"/>
      <c r="S974" s="45"/>
      <c r="T974" s="45"/>
      <c r="U974" s="23">
        <v>2019</v>
      </c>
      <c r="V974" s="27">
        <v>8</v>
      </c>
      <c r="W974" s="46">
        <v>64</v>
      </c>
      <c r="X974" s="61" t="s">
        <v>8</v>
      </c>
      <c r="Y974" s="23" t="s">
        <v>894</v>
      </c>
      <c r="Z974" s="23" t="s">
        <v>9</v>
      </c>
      <c r="AA974" s="28">
        <v>4513</v>
      </c>
      <c r="AB974" s="28">
        <v>5503.9</v>
      </c>
      <c r="AC974" s="28">
        <v>0</v>
      </c>
      <c r="AD974" s="53">
        <f t="shared" si="45"/>
        <v>10016.9</v>
      </c>
      <c r="AE974" s="53">
        <f t="shared" si="46"/>
        <v>2554.8000000000011</v>
      </c>
      <c r="AF974" s="54">
        <f t="shared" si="47"/>
        <v>0.20321833960403135</v>
      </c>
    </row>
    <row r="975" spans="1:32" ht="51" hidden="1">
      <c r="A975" s="48" t="s">
        <v>2858</v>
      </c>
      <c r="B975" s="4" t="s">
        <v>2859</v>
      </c>
      <c r="C975" s="5" t="s">
        <v>79</v>
      </c>
      <c r="D975" s="5" t="s">
        <v>12</v>
      </c>
      <c r="E975" s="5" t="s">
        <v>26</v>
      </c>
      <c r="F975" s="101"/>
      <c r="G975" s="101"/>
      <c r="H975" s="15" t="s">
        <v>1182</v>
      </c>
      <c r="I975" s="16" t="s">
        <v>2860</v>
      </c>
      <c r="J975" s="89"/>
      <c r="K975" s="89"/>
      <c r="L975" s="89"/>
      <c r="M975" s="89"/>
      <c r="N975" s="44" t="s">
        <v>2861</v>
      </c>
      <c r="O975" s="25">
        <v>129230</v>
      </c>
      <c r="P975" s="44" t="s">
        <v>2862</v>
      </c>
      <c r="Q975" s="45">
        <v>43637</v>
      </c>
      <c r="R975" s="45"/>
      <c r="S975" s="45"/>
      <c r="T975" s="45"/>
      <c r="U975" s="23">
        <v>2019</v>
      </c>
      <c r="V975" s="27">
        <v>9</v>
      </c>
      <c r="W975" s="46">
        <v>34</v>
      </c>
      <c r="X975" s="61" t="s">
        <v>8</v>
      </c>
      <c r="Y975" s="23" t="s">
        <v>668</v>
      </c>
      <c r="Z975" s="23" t="s">
        <v>9</v>
      </c>
      <c r="AA975" s="28">
        <v>25802</v>
      </c>
      <c r="AB975" s="28">
        <v>52998.73</v>
      </c>
      <c r="AC975" s="28">
        <v>9277.26</v>
      </c>
      <c r="AD975" s="53">
        <f t="shared" si="45"/>
        <v>88077.99</v>
      </c>
      <c r="AE975" s="53">
        <f t="shared" si="46"/>
        <v>41152.009999999995</v>
      </c>
      <c r="AF975" s="54">
        <f t="shared" si="47"/>
        <v>0.3184400680956434</v>
      </c>
    </row>
    <row r="976" spans="1:32" ht="38.25" hidden="1">
      <c r="A976" s="48" t="s">
        <v>2863</v>
      </c>
      <c r="B976" s="4" t="s">
        <v>2864</v>
      </c>
      <c r="C976" s="5" t="s">
        <v>79</v>
      </c>
      <c r="D976" s="5" t="s">
        <v>12</v>
      </c>
      <c r="E976" s="5" t="s">
        <v>20</v>
      </c>
      <c r="F976" s="101"/>
      <c r="G976" s="101"/>
      <c r="H976" s="15" t="s">
        <v>2865</v>
      </c>
      <c r="I976" s="16" t="s">
        <v>2866</v>
      </c>
      <c r="J976" s="89"/>
      <c r="K976" s="89"/>
      <c r="L976" s="89"/>
      <c r="M976" s="89"/>
      <c r="N976" s="44"/>
      <c r="O976" s="25">
        <v>8906</v>
      </c>
      <c r="P976" s="44"/>
      <c r="Q976" s="45">
        <v>43637</v>
      </c>
      <c r="R976" s="45"/>
      <c r="S976" s="45"/>
      <c r="T976" s="45"/>
      <c r="U976" s="11">
        <v>2019</v>
      </c>
      <c r="V976" s="27">
        <v>8</v>
      </c>
      <c r="W976" s="46">
        <v>13</v>
      </c>
      <c r="X976" s="61" t="s">
        <v>8</v>
      </c>
      <c r="Y976" s="22"/>
      <c r="Z976" s="23" t="s">
        <v>9</v>
      </c>
      <c r="AA976" s="28">
        <v>0</v>
      </c>
      <c r="AB976" s="28">
        <v>5351.95</v>
      </c>
      <c r="AC976" s="28">
        <v>726.3</v>
      </c>
      <c r="AD976" s="53">
        <f t="shared" si="45"/>
        <v>6078.25</v>
      </c>
      <c r="AE976" s="53">
        <f t="shared" si="46"/>
        <v>2827.75</v>
      </c>
      <c r="AF976" s="54">
        <f t="shared" si="47"/>
        <v>0.31751066696609026</v>
      </c>
    </row>
    <row r="977" spans="1:32" ht="38.25" hidden="1">
      <c r="A977" s="48" t="s">
        <v>2867</v>
      </c>
      <c r="B977" s="4" t="s">
        <v>2868</v>
      </c>
      <c r="C977" s="5" t="s">
        <v>79</v>
      </c>
      <c r="D977" s="5" t="s">
        <v>36</v>
      </c>
      <c r="E977" s="5" t="s">
        <v>31</v>
      </c>
      <c r="F977" s="101"/>
      <c r="G977" s="101"/>
      <c r="H977" s="15" t="s">
        <v>2068</v>
      </c>
      <c r="I977" s="16" t="s">
        <v>2069</v>
      </c>
      <c r="J977" s="89"/>
      <c r="K977" s="89"/>
      <c r="L977" s="89"/>
      <c r="M977" s="89"/>
      <c r="N977" s="44" t="s">
        <v>2869</v>
      </c>
      <c r="O977" s="25">
        <v>69102.2</v>
      </c>
      <c r="P977" s="44" t="s">
        <v>2870</v>
      </c>
      <c r="Q977" s="45">
        <v>43636</v>
      </c>
      <c r="R977" s="45"/>
      <c r="S977" s="45"/>
      <c r="T977" s="45"/>
      <c r="U977" s="23">
        <v>2019</v>
      </c>
      <c r="V977" s="27">
        <v>9</v>
      </c>
      <c r="W977" s="46">
        <v>81</v>
      </c>
      <c r="X977" s="61" t="s">
        <v>8</v>
      </c>
      <c r="Y977" s="23" t="s">
        <v>1185</v>
      </c>
      <c r="Z977" s="23" t="s">
        <v>9</v>
      </c>
      <c r="AA977" s="28">
        <v>17577.310000000001</v>
      </c>
      <c r="AB977" s="28">
        <v>34964.160000000003</v>
      </c>
      <c r="AC977" s="28">
        <v>2999.31</v>
      </c>
      <c r="AD977" s="13">
        <f t="shared" si="45"/>
        <v>55540.78</v>
      </c>
      <c r="AE977" s="53">
        <f t="shared" si="46"/>
        <v>13561.419999999998</v>
      </c>
      <c r="AF977" s="54">
        <f t="shared" si="47"/>
        <v>0.19625163887690983</v>
      </c>
    </row>
    <row r="978" spans="1:32" ht="25.5" hidden="1">
      <c r="A978" s="5" t="s">
        <v>2871</v>
      </c>
      <c r="B978" s="4" t="s">
        <v>2872</v>
      </c>
      <c r="C978" s="5" t="s">
        <v>79</v>
      </c>
      <c r="D978" s="5" t="s">
        <v>36</v>
      </c>
      <c r="E978" s="5" t="s">
        <v>17</v>
      </c>
      <c r="F978" s="101"/>
      <c r="G978" s="101"/>
      <c r="H978" s="15" t="s">
        <v>2873</v>
      </c>
      <c r="I978" s="16" t="s">
        <v>2874</v>
      </c>
      <c r="J978" s="89"/>
      <c r="K978" s="89"/>
      <c r="L978" s="89"/>
      <c r="M978" s="89"/>
      <c r="N978" s="44" t="s">
        <v>2875</v>
      </c>
      <c r="O978" s="25">
        <v>7300</v>
      </c>
      <c r="P978" s="44"/>
      <c r="Q978" s="45">
        <v>43636</v>
      </c>
      <c r="R978" s="45"/>
      <c r="S978" s="45"/>
      <c r="T978" s="45"/>
      <c r="U978" s="23">
        <v>2019</v>
      </c>
      <c r="V978" s="27">
        <v>8</v>
      </c>
      <c r="W978" s="46">
        <v>30</v>
      </c>
      <c r="X978" s="61" t="s">
        <v>8</v>
      </c>
      <c r="Y978" s="23" t="s">
        <v>1489</v>
      </c>
      <c r="Z978" s="23" t="s">
        <v>9</v>
      </c>
      <c r="AA978" s="28">
        <v>1060</v>
      </c>
      <c r="AB978" s="28">
        <v>127.6</v>
      </c>
      <c r="AC978" s="28">
        <v>1023.76</v>
      </c>
      <c r="AD978" s="13">
        <f t="shared" si="45"/>
        <v>2211.3599999999997</v>
      </c>
      <c r="AE978" s="53">
        <f t="shared" si="46"/>
        <v>5088.6400000000003</v>
      </c>
      <c r="AF978" s="54">
        <f t="shared" si="47"/>
        <v>0.69707397260273973</v>
      </c>
    </row>
    <row r="979" spans="1:32" ht="38.25" hidden="1">
      <c r="A979" s="5" t="s">
        <v>2876</v>
      </c>
      <c r="B979" s="4" t="s">
        <v>2877</v>
      </c>
      <c r="C979" s="5" t="s">
        <v>79</v>
      </c>
      <c r="D979" s="5" t="s">
        <v>10</v>
      </c>
      <c r="E979" s="5" t="s">
        <v>31</v>
      </c>
      <c r="F979" s="101"/>
      <c r="G979" s="101"/>
      <c r="H979" s="15" t="s">
        <v>2878</v>
      </c>
      <c r="I979" s="16" t="s">
        <v>2879</v>
      </c>
      <c r="J979" s="89"/>
      <c r="K979" s="89"/>
      <c r="L979" s="89"/>
      <c r="M979" s="89"/>
      <c r="N979" s="44" t="s">
        <v>2880</v>
      </c>
      <c r="O979" s="25">
        <v>59966.7</v>
      </c>
      <c r="P979" s="44"/>
      <c r="Q979" s="45">
        <v>43636</v>
      </c>
      <c r="R979" s="45"/>
      <c r="S979" s="45"/>
      <c r="T979" s="45"/>
      <c r="U979" s="23">
        <v>2019</v>
      </c>
      <c r="V979" s="27">
        <v>8</v>
      </c>
      <c r="W979" s="46">
        <v>33</v>
      </c>
      <c r="X979" s="61" t="s">
        <v>8</v>
      </c>
      <c r="Y979" s="23" t="s">
        <v>2881</v>
      </c>
      <c r="Z979" s="23" t="s">
        <v>9</v>
      </c>
      <c r="AA979" s="28">
        <v>20722.349999999999</v>
      </c>
      <c r="AB979" s="28">
        <v>30898.74</v>
      </c>
      <c r="AC979" s="28">
        <v>2205.6999999999998</v>
      </c>
      <c r="AD979" s="53">
        <f t="shared" si="45"/>
        <v>53826.789999999994</v>
      </c>
      <c r="AE979" s="53">
        <f t="shared" si="46"/>
        <v>6139.9100000000035</v>
      </c>
      <c r="AF979" s="54">
        <f t="shared" si="47"/>
        <v>0.10238865903910009</v>
      </c>
    </row>
    <row r="980" spans="1:32" ht="38.25" hidden="1">
      <c r="A980" s="5" t="s">
        <v>2882</v>
      </c>
      <c r="B980" s="4" t="s">
        <v>2883</v>
      </c>
      <c r="C980" s="5" t="s">
        <v>79</v>
      </c>
      <c r="D980" s="57" t="s">
        <v>12</v>
      </c>
      <c r="E980" s="57" t="s">
        <v>26</v>
      </c>
      <c r="F980" s="101"/>
      <c r="G980" s="101"/>
      <c r="H980" s="24" t="s">
        <v>2884</v>
      </c>
      <c r="I980" s="47" t="s">
        <v>2885</v>
      </c>
      <c r="J980" s="89"/>
      <c r="K980" s="89"/>
      <c r="L980" s="89"/>
      <c r="M980" s="89"/>
      <c r="N980" s="15" t="s">
        <v>2886</v>
      </c>
      <c r="O980" s="25">
        <v>12200</v>
      </c>
      <c r="P980" s="22"/>
      <c r="Q980" s="45">
        <v>43635</v>
      </c>
      <c r="R980" s="45"/>
      <c r="S980" s="45"/>
      <c r="T980" s="45"/>
      <c r="U980" s="23">
        <v>2019</v>
      </c>
      <c r="V980" s="27">
        <v>7</v>
      </c>
      <c r="W980" s="67">
        <v>13</v>
      </c>
      <c r="X980" s="22" t="s">
        <v>8</v>
      </c>
      <c r="Y980" s="23" t="s">
        <v>668</v>
      </c>
      <c r="Z980" s="22" t="s">
        <v>9</v>
      </c>
      <c r="AA980" s="28">
        <v>2828.86</v>
      </c>
      <c r="AB980" s="28">
        <v>5494.59</v>
      </c>
      <c r="AC980" s="28">
        <v>44.8</v>
      </c>
      <c r="AD980" s="53">
        <f t="shared" si="45"/>
        <v>8368.25</v>
      </c>
      <c r="AE980" s="53">
        <f t="shared" si="46"/>
        <v>3831.75</v>
      </c>
      <c r="AF980" s="54">
        <f t="shared" si="47"/>
        <v>0.31407786885245903</v>
      </c>
    </row>
    <row r="981" spans="1:32" ht="25.5" hidden="1">
      <c r="A981" s="5" t="s">
        <v>2887</v>
      </c>
      <c r="B981" s="4" t="s">
        <v>2474</v>
      </c>
      <c r="C981" s="5" t="s">
        <v>79</v>
      </c>
      <c r="D981" s="5" t="s">
        <v>6</v>
      </c>
      <c r="E981" s="5" t="s">
        <v>99</v>
      </c>
      <c r="F981" s="101"/>
      <c r="G981" s="101"/>
      <c r="H981" s="15" t="s">
        <v>2888</v>
      </c>
      <c r="I981" s="16" t="s">
        <v>2889</v>
      </c>
      <c r="J981" s="89"/>
      <c r="K981" s="89"/>
      <c r="L981" s="89"/>
      <c r="M981" s="89"/>
      <c r="N981" s="44" t="s">
        <v>2890</v>
      </c>
      <c r="O981" s="25">
        <v>13300</v>
      </c>
      <c r="P981" s="44"/>
      <c r="Q981" s="45">
        <v>43635</v>
      </c>
      <c r="R981" s="45"/>
      <c r="S981" s="45"/>
      <c r="T981" s="45"/>
      <c r="U981" s="23">
        <v>2020</v>
      </c>
      <c r="V981" s="27">
        <v>5</v>
      </c>
      <c r="W981" s="46">
        <v>66</v>
      </c>
      <c r="X981" s="61" t="s">
        <v>8</v>
      </c>
      <c r="Y981" s="23" t="s">
        <v>2891</v>
      </c>
      <c r="Z981" s="11" t="s">
        <v>9</v>
      </c>
      <c r="AA981" s="28">
        <v>2650</v>
      </c>
      <c r="AB981" s="28">
        <v>5620.1</v>
      </c>
      <c r="AC981" s="28">
        <v>507.92</v>
      </c>
      <c r="AD981" s="13">
        <f t="shared" si="45"/>
        <v>8778.02</v>
      </c>
      <c r="AE981" s="13">
        <f t="shared" si="46"/>
        <v>4521.9799999999996</v>
      </c>
      <c r="AF981" s="14">
        <f t="shared" si="47"/>
        <v>0.33999849624060147</v>
      </c>
    </row>
    <row r="982" spans="1:32" ht="25.5" hidden="1">
      <c r="A982" s="5" t="s">
        <v>2892</v>
      </c>
      <c r="B982" s="4" t="s">
        <v>2893</v>
      </c>
      <c r="C982" s="5" t="s">
        <v>79</v>
      </c>
      <c r="D982" s="5" t="s">
        <v>12</v>
      </c>
      <c r="E982" s="5" t="s">
        <v>160</v>
      </c>
      <c r="F982" s="101"/>
      <c r="G982" s="101"/>
      <c r="H982" s="15" t="s">
        <v>2894</v>
      </c>
      <c r="I982" s="16" t="s">
        <v>2895</v>
      </c>
      <c r="J982" s="89"/>
      <c r="K982" s="89"/>
      <c r="L982" s="89"/>
      <c r="M982" s="89"/>
      <c r="N982" s="44"/>
      <c r="O982" s="25">
        <v>20600</v>
      </c>
      <c r="P982" s="44" t="s">
        <v>2896</v>
      </c>
      <c r="Q982" s="45">
        <v>43635</v>
      </c>
      <c r="R982" s="45"/>
      <c r="S982" s="45"/>
      <c r="T982" s="45"/>
      <c r="U982" s="23">
        <v>2019</v>
      </c>
      <c r="V982" s="27">
        <v>7</v>
      </c>
      <c r="W982" s="46">
        <v>13</v>
      </c>
      <c r="X982" s="61" t="s">
        <v>8</v>
      </c>
      <c r="Y982" s="23" t="s">
        <v>2897</v>
      </c>
      <c r="Z982" s="23" t="s">
        <v>9</v>
      </c>
      <c r="AA982" s="28">
        <v>6800</v>
      </c>
      <c r="AB982" s="28">
        <v>10112.469999999999</v>
      </c>
      <c r="AC982" s="28">
        <v>0</v>
      </c>
      <c r="AD982" s="13">
        <f t="shared" si="45"/>
        <v>16912.47</v>
      </c>
      <c r="AE982" s="13">
        <f t="shared" si="46"/>
        <v>3687.5299999999988</v>
      </c>
      <c r="AF982" s="14">
        <f t="shared" si="47"/>
        <v>0.17900631067961159</v>
      </c>
    </row>
    <row r="983" spans="1:32" ht="38.25" hidden="1">
      <c r="A983" s="5" t="s">
        <v>2898</v>
      </c>
      <c r="B983" s="4" t="s">
        <v>2899</v>
      </c>
      <c r="C983" s="5" t="s">
        <v>79</v>
      </c>
      <c r="D983" s="5" t="s">
        <v>30</v>
      </c>
      <c r="E983" s="5" t="s">
        <v>15</v>
      </c>
      <c r="F983" s="101"/>
      <c r="G983" s="101"/>
      <c r="H983" s="15" t="s">
        <v>2900</v>
      </c>
      <c r="I983" s="16" t="s">
        <v>1199</v>
      </c>
      <c r="J983" s="89"/>
      <c r="K983" s="89"/>
      <c r="L983" s="89"/>
      <c r="M983" s="89"/>
      <c r="N983" s="44" t="s">
        <v>2901</v>
      </c>
      <c r="O983" s="25">
        <v>63037.5</v>
      </c>
      <c r="P983" s="44" t="s">
        <v>2902</v>
      </c>
      <c r="Q983" s="45">
        <v>43635</v>
      </c>
      <c r="R983" s="45"/>
      <c r="S983" s="45"/>
      <c r="T983" s="45"/>
      <c r="U983" s="23">
        <v>2019</v>
      </c>
      <c r="V983" s="27">
        <v>8</v>
      </c>
      <c r="W983" s="46">
        <v>74</v>
      </c>
      <c r="X983" s="61" t="s">
        <v>8</v>
      </c>
      <c r="Y983" s="23" t="s">
        <v>2903</v>
      </c>
      <c r="Z983" s="61" t="s">
        <v>9</v>
      </c>
      <c r="AA983" s="28">
        <v>16415.47</v>
      </c>
      <c r="AB983" s="28">
        <v>28798.73</v>
      </c>
      <c r="AC983" s="28">
        <v>1867.41</v>
      </c>
      <c r="AD983" s="53">
        <f t="shared" si="45"/>
        <v>47081.61</v>
      </c>
      <c r="AE983" s="53">
        <f t="shared" si="46"/>
        <v>15955.89</v>
      </c>
      <c r="AF983" s="54">
        <f t="shared" si="47"/>
        <v>0.25311743010113025</v>
      </c>
    </row>
    <row r="984" spans="1:32" ht="25.5" hidden="1">
      <c r="A984" s="5" t="s">
        <v>2904</v>
      </c>
      <c r="B984" s="4" t="s">
        <v>2905</v>
      </c>
      <c r="C984" s="5" t="s">
        <v>79</v>
      </c>
      <c r="D984" s="5" t="s">
        <v>36</v>
      </c>
      <c r="E984" s="5" t="s">
        <v>11</v>
      </c>
      <c r="F984" s="101"/>
      <c r="G984" s="101"/>
      <c r="H984" s="15" t="s">
        <v>788</v>
      </c>
      <c r="I984" s="16" t="s">
        <v>789</v>
      </c>
      <c r="J984" s="89"/>
      <c r="K984" s="89"/>
      <c r="L984" s="89"/>
      <c r="M984" s="89"/>
      <c r="N984" s="44"/>
      <c r="O984" s="25">
        <v>6532.6</v>
      </c>
      <c r="P984" s="44"/>
      <c r="Q984" s="45">
        <v>43635</v>
      </c>
      <c r="R984" s="45"/>
      <c r="S984" s="45"/>
      <c r="T984" s="45"/>
      <c r="U984" s="23">
        <v>2019</v>
      </c>
      <c r="V984" s="27">
        <v>7</v>
      </c>
      <c r="W984" s="46">
        <v>31</v>
      </c>
      <c r="X984" s="61" t="s">
        <v>8</v>
      </c>
      <c r="Y984" s="23" t="s">
        <v>894</v>
      </c>
      <c r="Z984" s="23" t="s">
        <v>9</v>
      </c>
      <c r="AA984" s="28">
        <v>2217</v>
      </c>
      <c r="AB984" s="28">
        <v>2168.1999999999998</v>
      </c>
      <c r="AC984" s="28">
        <v>251.82</v>
      </c>
      <c r="AD984" s="13">
        <f t="shared" si="45"/>
        <v>4637.0199999999995</v>
      </c>
      <c r="AE984" s="13">
        <f t="shared" si="46"/>
        <v>1895.5800000000008</v>
      </c>
      <c r="AF984" s="14">
        <f t="shared" si="47"/>
        <v>0.29017236628601178</v>
      </c>
    </row>
    <row r="985" spans="1:32" ht="25.5" hidden="1">
      <c r="A985" s="48" t="s">
        <v>2906</v>
      </c>
      <c r="B985" s="4" t="s">
        <v>2907</v>
      </c>
      <c r="C985" s="5" t="s">
        <v>79</v>
      </c>
      <c r="D985" s="5" t="s">
        <v>36</v>
      </c>
      <c r="E985" s="5" t="s">
        <v>13</v>
      </c>
      <c r="F985" s="101"/>
      <c r="G985" s="101"/>
      <c r="H985" s="15" t="s">
        <v>2908</v>
      </c>
      <c r="I985" s="16" t="s">
        <v>2909</v>
      </c>
      <c r="J985" s="89"/>
      <c r="K985" s="89"/>
      <c r="L985" s="89"/>
      <c r="M985" s="89"/>
      <c r="N985" s="44"/>
      <c r="O985" s="25">
        <v>42060.2</v>
      </c>
      <c r="P985" s="44"/>
      <c r="Q985" s="45">
        <v>43635</v>
      </c>
      <c r="R985" s="45"/>
      <c r="S985" s="45"/>
      <c r="T985" s="45"/>
      <c r="U985" s="23">
        <v>2019</v>
      </c>
      <c r="V985" s="27">
        <v>9</v>
      </c>
      <c r="W985" s="46">
        <v>31</v>
      </c>
      <c r="X985" s="61" t="s">
        <v>8</v>
      </c>
      <c r="Y985" s="23" t="s">
        <v>2801</v>
      </c>
      <c r="Z985" s="23" t="s">
        <v>9</v>
      </c>
      <c r="AA985" s="28">
        <v>17059</v>
      </c>
      <c r="AB985" s="28">
        <v>14519.12</v>
      </c>
      <c r="AC985" s="28">
        <v>480</v>
      </c>
      <c r="AD985" s="13">
        <f t="shared" si="45"/>
        <v>32058.120000000003</v>
      </c>
      <c r="AE985" s="53">
        <f t="shared" si="46"/>
        <v>10002.079999999994</v>
      </c>
      <c r="AF985" s="54">
        <f t="shared" si="47"/>
        <v>0.23780390963428599</v>
      </c>
    </row>
    <row r="986" spans="1:32" ht="38.25" hidden="1">
      <c r="A986" s="3" t="s">
        <v>2910</v>
      </c>
      <c r="B986" s="4"/>
      <c r="C986" s="5" t="s">
        <v>19</v>
      </c>
      <c r="D986" s="5" t="s">
        <v>40</v>
      </c>
      <c r="E986" s="5" t="s">
        <v>41</v>
      </c>
      <c r="F986" s="101"/>
      <c r="G986" s="101"/>
      <c r="H986" s="15" t="s">
        <v>2245</v>
      </c>
      <c r="I986" s="16" t="s">
        <v>2911</v>
      </c>
      <c r="J986" s="89"/>
      <c r="K986" s="89"/>
      <c r="L986" s="89"/>
      <c r="M986" s="89"/>
      <c r="N986" s="44" t="s">
        <v>2912</v>
      </c>
      <c r="O986" s="25">
        <v>37245.480000000003</v>
      </c>
      <c r="P986" s="44" t="s">
        <v>2913</v>
      </c>
      <c r="Q986" s="45">
        <v>43635</v>
      </c>
      <c r="R986" s="45"/>
      <c r="S986" s="45"/>
      <c r="T986" s="45"/>
      <c r="U986" s="23">
        <v>2021</v>
      </c>
      <c r="V986" s="27">
        <v>2</v>
      </c>
      <c r="W986" s="46">
        <v>73</v>
      </c>
      <c r="X986" s="61" t="s">
        <v>8</v>
      </c>
      <c r="Y986" s="22"/>
      <c r="Z986" s="11" t="s">
        <v>9</v>
      </c>
      <c r="AA986" s="64"/>
      <c r="AB986" s="64"/>
      <c r="AC986" s="64"/>
      <c r="AD986" s="13">
        <f t="shared" si="45"/>
        <v>0</v>
      </c>
      <c r="AE986" s="13">
        <f t="shared" si="46"/>
        <v>37245.480000000003</v>
      </c>
      <c r="AF986" s="14">
        <f t="shared" si="47"/>
        <v>1</v>
      </c>
    </row>
    <row r="987" spans="1:32" ht="25.5" hidden="1">
      <c r="A987" s="3" t="s">
        <v>2910</v>
      </c>
      <c r="B987" s="4"/>
      <c r="C987" s="5" t="s">
        <v>79</v>
      </c>
      <c r="D987" s="5" t="s">
        <v>40</v>
      </c>
      <c r="E987" s="5" t="s">
        <v>41</v>
      </c>
      <c r="F987" s="101"/>
      <c r="G987" s="101"/>
      <c r="H987" s="15" t="s">
        <v>2245</v>
      </c>
      <c r="I987" s="16" t="s">
        <v>2911</v>
      </c>
      <c r="J987" s="89"/>
      <c r="K987" s="89"/>
      <c r="L987" s="89"/>
      <c r="M987" s="89"/>
      <c r="N987" s="44" t="s">
        <v>2912</v>
      </c>
      <c r="O987" s="25">
        <v>0</v>
      </c>
      <c r="P987" s="44"/>
      <c r="Q987" s="45">
        <v>43635</v>
      </c>
      <c r="R987" s="45"/>
      <c r="S987" s="45"/>
      <c r="T987" s="45"/>
      <c r="U987" s="23">
        <v>2020</v>
      </c>
      <c r="V987" s="27">
        <v>12</v>
      </c>
      <c r="W987" s="46">
        <v>73</v>
      </c>
      <c r="X987" s="61" t="s">
        <v>8</v>
      </c>
      <c r="Y987" s="23" t="s">
        <v>1458</v>
      </c>
      <c r="Z987" s="11" t="s">
        <v>9</v>
      </c>
      <c r="AA987" s="28">
        <v>3710</v>
      </c>
      <c r="AB987" s="28">
        <v>0</v>
      </c>
      <c r="AC987" s="28">
        <v>61.24</v>
      </c>
      <c r="AD987" s="13">
        <f t="shared" si="45"/>
        <v>3771.24</v>
      </c>
      <c r="AE987" s="13">
        <f t="shared" si="46"/>
        <v>-3771.24</v>
      </c>
      <c r="AF987" s="14" t="e">
        <f t="shared" si="47"/>
        <v>#DIV/0!</v>
      </c>
    </row>
    <row r="988" spans="1:32" ht="51" hidden="1">
      <c r="A988" s="48" t="s">
        <v>2910</v>
      </c>
      <c r="B988" s="4" t="s">
        <v>2914</v>
      </c>
      <c r="C988" s="5" t="s">
        <v>79</v>
      </c>
      <c r="D988" s="5" t="s">
        <v>40</v>
      </c>
      <c r="E988" s="5" t="s">
        <v>41</v>
      </c>
      <c r="F988" s="101"/>
      <c r="G988" s="101"/>
      <c r="H988" s="15" t="s">
        <v>2245</v>
      </c>
      <c r="I988" s="16" t="s">
        <v>2911</v>
      </c>
      <c r="J988" s="89"/>
      <c r="K988" s="89"/>
      <c r="L988" s="89"/>
      <c r="M988" s="89"/>
      <c r="N988" s="16" t="s">
        <v>2911</v>
      </c>
      <c r="O988" s="25">
        <v>337449.32</v>
      </c>
      <c r="P988" s="44"/>
      <c r="Q988" s="45">
        <v>43635</v>
      </c>
      <c r="R988" s="45"/>
      <c r="S988" s="45"/>
      <c r="T988" s="45"/>
      <c r="U988" s="23">
        <v>2019</v>
      </c>
      <c r="V988" s="27">
        <v>12</v>
      </c>
      <c r="W988" s="46">
        <v>73</v>
      </c>
      <c r="X988" s="61" t="s">
        <v>8</v>
      </c>
      <c r="Y988" s="23" t="s">
        <v>1458</v>
      </c>
      <c r="Z988" s="11" t="s">
        <v>9</v>
      </c>
      <c r="AA988" s="28">
        <v>136435</v>
      </c>
      <c r="AB988" s="28">
        <v>60685.42</v>
      </c>
      <c r="AC988" s="28">
        <v>18292.07</v>
      </c>
      <c r="AD988" s="13">
        <f t="shared" si="45"/>
        <v>215412.49</v>
      </c>
      <c r="AE988" s="13">
        <f t="shared" si="46"/>
        <v>122036.83000000002</v>
      </c>
      <c r="AF988" s="14">
        <f t="shared" si="47"/>
        <v>0.36164491307909591</v>
      </c>
    </row>
    <row r="989" spans="1:32" ht="25.5" hidden="1">
      <c r="A989" s="5" t="s">
        <v>2915</v>
      </c>
      <c r="B989" s="4" t="s">
        <v>2916</v>
      </c>
      <c r="C989" s="5" t="s">
        <v>79</v>
      </c>
      <c r="D989" s="5" t="s">
        <v>14</v>
      </c>
      <c r="E989" s="5" t="s">
        <v>11</v>
      </c>
      <c r="F989" s="101"/>
      <c r="G989" s="101"/>
      <c r="H989" s="83" t="s">
        <v>2917</v>
      </c>
      <c r="I989" s="16" t="s">
        <v>2918</v>
      </c>
      <c r="J989" s="89"/>
      <c r="K989" s="89"/>
      <c r="L989" s="89"/>
      <c r="M989" s="89"/>
      <c r="N989" s="44"/>
      <c r="O989" s="25">
        <v>32208</v>
      </c>
      <c r="P989" s="44"/>
      <c r="Q989" s="45">
        <v>43633</v>
      </c>
      <c r="R989" s="45"/>
      <c r="S989" s="45"/>
      <c r="T989" s="45"/>
      <c r="U989" s="23">
        <v>2019</v>
      </c>
      <c r="V989" s="27">
        <v>9</v>
      </c>
      <c r="W989" s="46">
        <v>30</v>
      </c>
      <c r="X989" s="61" t="s">
        <v>8</v>
      </c>
      <c r="Y989" s="23" t="s">
        <v>760</v>
      </c>
      <c r="Z989" s="23" t="s">
        <v>9</v>
      </c>
      <c r="AA989" s="28">
        <v>8885</v>
      </c>
      <c r="AB989" s="28">
        <v>11945.7</v>
      </c>
      <c r="AC989" s="28">
        <v>320</v>
      </c>
      <c r="AD989" s="53">
        <f t="shared" si="45"/>
        <v>21150.7</v>
      </c>
      <c r="AE989" s="53">
        <f t="shared" si="46"/>
        <v>11057.3</v>
      </c>
      <c r="AF989" s="54">
        <f t="shared" si="47"/>
        <v>0.34330911574764034</v>
      </c>
    </row>
    <row r="990" spans="1:32" ht="25.5" hidden="1">
      <c r="A990" s="5" t="s">
        <v>2919</v>
      </c>
      <c r="B990" s="4" t="s">
        <v>2920</v>
      </c>
      <c r="C990" s="5" t="s">
        <v>79</v>
      </c>
      <c r="D990" s="5" t="s">
        <v>14</v>
      </c>
      <c r="E990" s="5" t="s">
        <v>13</v>
      </c>
      <c r="F990" s="101"/>
      <c r="G990" s="101"/>
      <c r="H990" s="15" t="s">
        <v>2921</v>
      </c>
      <c r="I990" s="16" t="s">
        <v>2922</v>
      </c>
      <c r="J990" s="89"/>
      <c r="K990" s="89"/>
      <c r="L990" s="89"/>
      <c r="M990" s="89"/>
      <c r="N990" s="22"/>
      <c r="O990" s="25">
        <v>85426.4</v>
      </c>
      <c r="P990" s="22"/>
      <c r="Q990" s="45">
        <v>43633</v>
      </c>
      <c r="R990" s="45"/>
      <c r="S990" s="45"/>
      <c r="T990" s="45"/>
      <c r="U990" s="23">
        <v>2019</v>
      </c>
      <c r="V990" s="27">
        <v>12</v>
      </c>
      <c r="W990" s="60">
        <v>30</v>
      </c>
      <c r="X990" s="61" t="s">
        <v>8</v>
      </c>
      <c r="Y990" s="23" t="s">
        <v>2801</v>
      </c>
      <c r="Z990" s="11" t="s">
        <v>9</v>
      </c>
      <c r="AA990" s="28">
        <v>31862.73</v>
      </c>
      <c r="AB990" s="28">
        <v>35829.870000000003</v>
      </c>
      <c r="AC990" s="28">
        <v>5798.42</v>
      </c>
      <c r="AD990" s="53">
        <f t="shared" si="45"/>
        <v>73491.02</v>
      </c>
      <c r="AE990" s="53">
        <f t="shared" si="46"/>
        <v>11935.37999999999</v>
      </c>
      <c r="AF990" s="54">
        <f t="shared" si="47"/>
        <v>0.13971535731342993</v>
      </c>
    </row>
    <row r="991" spans="1:32" ht="25.5" hidden="1">
      <c r="A991" s="5" t="s">
        <v>2919</v>
      </c>
      <c r="B991" s="4" t="s">
        <v>2920</v>
      </c>
      <c r="C991" s="5" t="s">
        <v>79</v>
      </c>
      <c r="D991" s="5" t="s">
        <v>14</v>
      </c>
      <c r="E991" s="5" t="s">
        <v>13</v>
      </c>
      <c r="F991" s="101"/>
      <c r="G991" s="101"/>
      <c r="H991" s="15" t="s">
        <v>2921</v>
      </c>
      <c r="I991" s="16" t="s">
        <v>2922</v>
      </c>
      <c r="J991" s="89"/>
      <c r="K991" s="89"/>
      <c r="L991" s="89"/>
      <c r="M991" s="89"/>
      <c r="N991" s="44"/>
      <c r="O991" s="25">
        <v>9099.32</v>
      </c>
      <c r="P991" s="44" t="s">
        <v>2923</v>
      </c>
      <c r="Q991" s="45">
        <v>43633</v>
      </c>
      <c r="R991" s="45"/>
      <c r="S991" s="45"/>
      <c r="T991" s="45"/>
      <c r="U991" s="23">
        <v>2020</v>
      </c>
      <c r="V991" s="27">
        <v>6</v>
      </c>
      <c r="W991" s="46">
        <v>30</v>
      </c>
      <c r="X991" s="61" t="s">
        <v>8</v>
      </c>
      <c r="Y991" s="23" t="s">
        <v>2801</v>
      </c>
      <c r="Z991" s="11" t="s">
        <v>9</v>
      </c>
      <c r="AA991" s="28">
        <v>5325.24</v>
      </c>
      <c r="AB991" s="28">
        <v>1144.7</v>
      </c>
      <c r="AC991" s="28">
        <v>3179.21</v>
      </c>
      <c r="AD991" s="53">
        <f t="shared" si="45"/>
        <v>9649.15</v>
      </c>
      <c r="AE991" s="53">
        <f t="shared" si="46"/>
        <v>-549.82999999999993</v>
      </c>
      <c r="AF991" s="54">
        <f t="shared" si="47"/>
        <v>-6.0425394425077911E-2</v>
      </c>
    </row>
    <row r="992" spans="1:32" ht="12.75" hidden="1">
      <c r="A992" s="48" t="s">
        <v>2924</v>
      </c>
      <c r="B992" s="4" t="s">
        <v>2925</v>
      </c>
      <c r="C992" s="5" t="s">
        <v>79</v>
      </c>
      <c r="D992" s="5" t="s">
        <v>36</v>
      </c>
      <c r="E992" s="5" t="s">
        <v>17</v>
      </c>
      <c r="F992" s="101"/>
      <c r="G992" s="101"/>
      <c r="H992" s="15" t="s">
        <v>2926</v>
      </c>
      <c r="I992" s="16" t="s">
        <v>2927</v>
      </c>
      <c r="J992" s="89"/>
      <c r="K992" s="89"/>
      <c r="L992" s="89"/>
      <c r="M992" s="89"/>
      <c r="N992" s="44"/>
      <c r="O992" s="25">
        <v>179926.5</v>
      </c>
      <c r="P992" s="44"/>
      <c r="Q992" s="45">
        <v>43633</v>
      </c>
      <c r="R992" s="45"/>
      <c r="S992" s="45"/>
      <c r="T992" s="45"/>
      <c r="U992" s="23">
        <v>2019</v>
      </c>
      <c r="V992" s="27">
        <v>11</v>
      </c>
      <c r="W992" s="46" t="s">
        <v>2928</v>
      </c>
      <c r="X992" s="61" t="s">
        <v>8</v>
      </c>
      <c r="Y992" s="23" t="s">
        <v>135</v>
      </c>
      <c r="Z992" s="23" t="s">
        <v>9</v>
      </c>
      <c r="AA992" s="28">
        <v>36299.97</v>
      </c>
      <c r="AB992" s="28">
        <v>54838.96</v>
      </c>
      <c r="AC992" s="28">
        <v>5226.12</v>
      </c>
      <c r="AD992" s="53">
        <f t="shared" si="45"/>
        <v>96365.049999999988</v>
      </c>
      <c r="AE992" s="53">
        <f t="shared" si="46"/>
        <v>83561.450000000012</v>
      </c>
      <c r="AF992" s="54">
        <f t="shared" si="47"/>
        <v>0.46441991591010778</v>
      </c>
    </row>
    <row r="993" spans="1:32" ht="38.25" hidden="1">
      <c r="A993" s="48" t="s">
        <v>2929</v>
      </c>
      <c r="B993" s="4" t="s">
        <v>2930</v>
      </c>
      <c r="C993" s="5" t="s">
        <v>79</v>
      </c>
      <c r="D993" s="5" t="s">
        <v>30</v>
      </c>
      <c r="E993" s="5" t="s">
        <v>11</v>
      </c>
      <c r="F993" s="101"/>
      <c r="G993" s="101"/>
      <c r="H993" s="15" t="s">
        <v>1506</v>
      </c>
      <c r="I993" s="16" t="s">
        <v>1507</v>
      </c>
      <c r="J993" s="89"/>
      <c r="K993" s="89"/>
      <c r="L993" s="89"/>
      <c r="M993" s="89"/>
      <c r="N993" s="44" t="s">
        <v>2931</v>
      </c>
      <c r="O993" s="25">
        <v>53637.13</v>
      </c>
      <c r="P993" s="44" t="s">
        <v>2932</v>
      </c>
      <c r="Q993" s="45">
        <v>43633</v>
      </c>
      <c r="R993" s="45"/>
      <c r="S993" s="45"/>
      <c r="T993" s="45"/>
      <c r="U993" s="23">
        <v>2019</v>
      </c>
      <c r="V993" s="27">
        <v>8</v>
      </c>
      <c r="W993" s="46">
        <v>26</v>
      </c>
      <c r="X993" s="61" t="s">
        <v>8</v>
      </c>
      <c r="Y993" s="23" t="s">
        <v>760</v>
      </c>
      <c r="Z993" s="23" t="s">
        <v>9</v>
      </c>
      <c r="AA993" s="28">
        <v>27671.13</v>
      </c>
      <c r="AB993" s="28">
        <v>15596.8</v>
      </c>
      <c r="AC993" s="28">
        <v>890.7</v>
      </c>
      <c r="AD993" s="53">
        <f t="shared" si="45"/>
        <v>44158.63</v>
      </c>
      <c r="AE993" s="53">
        <f t="shared" si="46"/>
        <v>9478.5</v>
      </c>
      <c r="AF993" s="54">
        <f t="shared" si="47"/>
        <v>0.17671527167840637</v>
      </c>
    </row>
    <row r="994" spans="1:32" ht="38.25" hidden="1">
      <c r="A994" s="48" t="s">
        <v>2933</v>
      </c>
      <c r="B994" s="4" t="s">
        <v>2934</v>
      </c>
      <c r="C994" s="5" t="s">
        <v>79</v>
      </c>
      <c r="D994" s="5" t="s">
        <v>10</v>
      </c>
      <c r="E994" s="5" t="s">
        <v>15</v>
      </c>
      <c r="F994" s="101"/>
      <c r="G994" s="101"/>
      <c r="H994" s="15" t="s">
        <v>2935</v>
      </c>
      <c r="I994" s="16" t="s">
        <v>2936</v>
      </c>
      <c r="J994" s="89"/>
      <c r="K994" s="89"/>
      <c r="L994" s="89"/>
      <c r="M994" s="89"/>
      <c r="N994" s="44"/>
      <c r="O994" s="25">
        <v>47230.5</v>
      </c>
      <c r="P994" s="44"/>
      <c r="Q994" s="45">
        <v>43633</v>
      </c>
      <c r="R994" s="45"/>
      <c r="S994" s="45"/>
      <c r="T994" s="45"/>
      <c r="U994" s="23">
        <v>2019</v>
      </c>
      <c r="V994" s="27">
        <v>7</v>
      </c>
      <c r="W994" s="46">
        <v>33</v>
      </c>
      <c r="X994" s="61" t="s">
        <v>8</v>
      </c>
      <c r="Y994" s="23" t="s">
        <v>491</v>
      </c>
      <c r="Z994" s="23" t="s">
        <v>9</v>
      </c>
      <c r="AA994" s="28">
        <v>10111</v>
      </c>
      <c r="AB994" s="28">
        <v>22331.15</v>
      </c>
      <c r="AC994" s="28">
        <v>725.92</v>
      </c>
      <c r="AD994" s="53">
        <f t="shared" si="45"/>
        <v>33168.07</v>
      </c>
      <c r="AE994" s="53">
        <f t="shared" si="46"/>
        <v>14062.43</v>
      </c>
      <c r="AF994" s="54">
        <f t="shared" si="47"/>
        <v>0.29774044314584858</v>
      </c>
    </row>
    <row r="995" spans="1:32" ht="25.5" hidden="1">
      <c r="A995" s="5" t="s">
        <v>2937</v>
      </c>
      <c r="B995" s="4" t="s">
        <v>2938</v>
      </c>
      <c r="C995" s="5" t="s">
        <v>79</v>
      </c>
      <c r="D995" s="5" t="s">
        <v>36</v>
      </c>
      <c r="E995" s="5" t="s">
        <v>13</v>
      </c>
      <c r="F995" s="101"/>
      <c r="G995" s="101"/>
      <c r="H995" s="15" t="s">
        <v>2939</v>
      </c>
      <c r="I995" s="16" t="s">
        <v>2940</v>
      </c>
      <c r="J995" s="89"/>
      <c r="K995" s="89"/>
      <c r="L995" s="89"/>
      <c r="M995" s="89"/>
      <c r="N995" s="44"/>
      <c r="O995" s="25">
        <v>6023.23</v>
      </c>
      <c r="Q995" s="45">
        <v>43633</v>
      </c>
      <c r="R995" s="45"/>
      <c r="S995" s="45"/>
      <c r="T995" s="45"/>
      <c r="U995" s="23">
        <v>2019</v>
      </c>
      <c r="V995" s="27">
        <v>8</v>
      </c>
      <c r="W995" s="46">
        <v>34</v>
      </c>
      <c r="X995" s="61" t="s">
        <v>8</v>
      </c>
      <c r="Y995" s="23" t="s">
        <v>2421</v>
      </c>
      <c r="Z995" s="23" t="s">
        <v>9</v>
      </c>
      <c r="AA995" s="28">
        <v>2900</v>
      </c>
      <c r="AB995" s="28">
        <v>1344.8</v>
      </c>
      <c r="AC995" s="28">
        <v>300</v>
      </c>
      <c r="AD995" s="13">
        <f t="shared" si="45"/>
        <v>4544.8</v>
      </c>
      <c r="AE995" s="53">
        <f t="shared" si="46"/>
        <v>1478.4299999999994</v>
      </c>
      <c r="AF995" s="54">
        <f t="shared" si="47"/>
        <v>0.24545468129226336</v>
      </c>
    </row>
    <row r="996" spans="1:32" ht="25.5" hidden="1">
      <c r="A996" s="48" t="s">
        <v>2941</v>
      </c>
      <c r="B996" s="4" t="s">
        <v>2942</v>
      </c>
      <c r="C996" s="5" t="s">
        <v>79</v>
      </c>
      <c r="D996" s="5" t="s">
        <v>14</v>
      </c>
      <c r="E996" s="5" t="s">
        <v>160</v>
      </c>
      <c r="F996" s="101"/>
      <c r="G996" s="101"/>
      <c r="H996" s="15" t="s">
        <v>2358</v>
      </c>
      <c r="I996" s="16" t="s">
        <v>2359</v>
      </c>
      <c r="J996" s="89"/>
      <c r="K996" s="89"/>
      <c r="L996" s="89"/>
      <c r="M996" s="89"/>
      <c r="N996" s="44" t="s">
        <v>2943</v>
      </c>
      <c r="O996" s="25">
        <v>91518</v>
      </c>
      <c r="P996" s="44" t="s">
        <v>2944</v>
      </c>
      <c r="Q996" s="45">
        <v>43630</v>
      </c>
      <c r="R996" s="45"/>
      <c r="S996" s="45"/>
      <c r="T996" s="45"/>
      <c r="U996" s="23">
        <v>2019</v>
      </c>
      <c r="V996" s="27">
        <v>10</v>
      </c>
      <c r="W996" s="46">
        <v>34</v>
      </c>
      <c r="X996" s="61" t="s">
        <v>8</v>
      </c>
      <c r="Y996" s="23" t="s">
        <v>2945</v>
      </c>
      <c r="Z996" s="23" t="s">
        <v>9</v>
      </c>
      <c r="AA996" s="28">
        <v>760</v>
      </c>
      <c r="AB996" s="28">
        <v>81994.47</v>
      </c>
      <c r="AC996" s="28">
        <v>0</v>
      </c>
      <c r="AD996" s="53">
        <f t="shared" si="45"/>
        <v>82754.47</v>
      </c>
      <c r="AE996" s="53">
        <f t="shared" si="46"/>
        <v>8763.5299999999988</v>
      </c>
      <c r="AF996" s="54">
        <f t="shared" si="47"/>
        <v>9.5757446622522335E-2</v>
      </c>
    </row>
    <row r="997" spans="1:32" ht="63.75" hidden="1">
      <c r="A997" s="48" t="s">
        <v>2946</v>
      </c>
      <c r="B997" s="4" t="s">
        <v>2947</v>
      </c>
      <c r="C997" s="5" t="s">
        <v>79</v>
      </c>
      <c r="D997" s="5" t="s">
        <v>30</v>
      </c>
      <c r="E997" s="5" t="s">
        <v>31</v>
      </c>
      <c r="F997" s="101"/>
      <c r="G997" s="101"/>
      <c r="H997" s="15" t="s">
        <v>2948</v>
      </c>
      <c r="I997" s="16" t="s">
        <v>2949</v>
      </c>
      <c r="J997" s="89"/>
      <c r="K997" s="89"/>
      <c r="L997" s="89"/>
      <c r="M997" s="89"/>
      <c r="N997" s="44" t="s">
        <v>2950</v>
      </c>
      <c r="O997" s="25">
        <v>115694.91</v>
      </c>
      <c r="P997" s="44" t="s">
        <v>2951</v>
      </c>
      <c r="Q997" s="45">
        <v>43629</v>
      </c>
      <c r="R997" s="45"/>
      <c r="S997" s="45"/>
      <c r="T997" s="45"/>
      <c r="U997" s="23">
        <v>2019</v>
      </c>
      <c r="V997" s="27">
        <v>10</v>
      </c>
      <c r="W997" s="46">
        <v>38</v>
      </c>
      <c r="X997" s="61" t="s">
        <v>8</v>
      </c>
      <c r="Y997" s="23" t="s">
        <v>94</v>
      </c>
      <c r="Z997" s="23" t="s">
        <v>9</v>
      </c>
      <c r="AA997" s="28">
        <v>29549.3</v>
      </c>
      <c r="AB997" s="28">
        <v>61128.73</v>
      </c>
      <c r="AC997" s="28">
        <v>10771.61</v>
      </c>
      <c r="AD997" s="53">
        <f t="shared" si="45"/>
        <v>101449.64</v>
      </c>
      <c r="AE997" s="53">
        <f t="shared" si="46"/>
        <v>14245.270000000004</v>
      </c>
      <c r="AF997" s="54">
        <f t="shared" si="47"/>
        <v>0.12312788868585492</v>
      </c>
    </row>
    <row r="998" spans="1:32" ht="38.25" hidden="1">
      <c r="A998" s="5" t="s">
        <v>2952</v>
      </c>
      <c r="B998" s="4" t="s">
        <v>2953</v>
      </c>
      <c r="C998" s="5" t="s">
        <v>79</v>
      </c>
      <c r="D998" s="5" t="s">
        <v>30</v>
      </c>
      <c r="E998" s="5" t="s">
        <v>31</v>
      </c>
      <c r="F998" s="101"/>
      <c r="G998" s="101"/>
      <c r="H998" s="15" t="s">
        <v>2954</v>
      </c>
      <c r="I998" s="16" t="s">
        <v>2955</v>
      </c>
      <c r="J998" s="89"/>
      <c r="K998" s="89"/>
      <c r="L998" s="89"/>
      <c r="M998" s="89"/>
      <c r="N998" s="44" t="s">
        <v>2956</v>
      </c>
      <c r="O998" s="25">
        <v>47723.77</v>
      </c>
      <c r="P998" s="23"/>
      <c r="Q998" s="45">
        <v>43629</v>
      </c>
      <c r="R998" s="45"/>
      <c r="S998" s="45"/>
      <c r="T998" s="45"/>
      <c r="U998" s="23">
        <v>2019</v>
      </c>
      <c r="V998" s="27">
        <v>8</v>
      </c>
      <c r="W998" s="46">
        <v>7</v>
      </c>
      <c r="X998" s="61" t="s">
        <v>8</v>
      </c>
      <c r="Y998" s="23" t="s">
        <v>2957</v>
      </c>
      <c r="Z998" s="61" t="s">
        <v>9</v>
      </c>
      <c r="AA998" s="28">
        <v>7619.6</v>
      </c>
      <c r="AB998" s="28">
        <v>23679.02</v>
      </c>
      <c r="AC998" s="28">
        <v>894.55</v>
      </c>
      <c r="AD998" s="53">
        <f t="shared" si="45"/>
        <v>32193.170000000002</v>
      </c>
      <c r="AE998" s="53">
        <f t="shared" si="46"/>
        <v>15530.599999999995</v>
      </c>
      <c r="AF998" s="54">
        <f t="shared" si="47"/>
        <v>0.32542693085646829</v>
      </c>
    </row>
    <row r="999" spans="1:32" ht="25.5" hidden="1">
      <c r="A999" s="5" t="s">
        <v>2958</v>
      </c>
      <c r="B999" s="4" t="s">
        <v>2959</v>
      </c>
      <c r="C999" s="5" t="s">
        <v>79</v>
      </c>
      <c r="D999" s="5" t="s">
        <v>12</v>
      </c>
      <c r="E999" s="5" t="s">
        <v>160</v>
      </c>
      <c r="F999" s="101"/>
      <c r="G999" s="101"/>
      <c r="H999" s="15" t="s">
        <v>2960</v>
      </c>
      <c r="I999" s="16" t="s">
        <v>2961</v>
      </c>
      <c r="J999" s="89"/>
      <c r="K999" s="89"/>
      <c r="L999" s="89"/>
      <c r="M999" s="89"/>
      <c r="N999" s="44"/>
      <c r="O999" s="25">
        <v>31605</v>
      </c>
      <c r="P999" s="23"/>
      <c r="Q999" s="45">
        <v>43628</v>
      </c>
      <c r="R999" s="45"/>
      <c r="S999" s="45"/>
      <c r="T999" s="45"/>
      <c r="U999" s="23">
        <v>2019</v>
      </c>
      <c r="V999" s="27">
        <v>7</v>
      </c>
      <c r="W999" s="46">
        <v>83</v>
      </c>
      <c r="X999" s="61" t="s">
        <v>8</v>
      </c>
      <c r="Y999" s="23" t="s">
        <v>2897</v>
      </c>
      <c r="Z999" s="23" t="s">
        <v>9</v>
      </c>
      <c r="AA999" s="28">
        <v>3900</v>
      </c>
      <c r="AB999" s="28">
        <v>9404.1299999999992</v>
      </c>
      <c r="AC999" s="28">
        <v>0</v>
      </c>
      <c r="AD999" s="13">
        <f t="shared" si="45"/>
        <v>13304.13</v>
      </c>
      <c r="AE999" s="13">
        <f t="shared" si="46"/>
        <v>18300.870000000003</v>
      </c>
      <c r="AF999" s="14">
        <f t="shared" si="47"/>
        <v>0.57904983388704323</v>
      </c>
    </row>
    <row r="1000" spans="1:32" ht="25.5" hidden="1">
      <c r="A1000" s="5" t="s">
        <v>2962</v>
      </c>
      <c r="B1000" s="4" t="s">
        <v>2963</v>
      </c>
      <c r="C1000" s="5" t="s">
        <v>79</v>
      </c>
      <c r="D1000" s="5" t="s">
        <v>40</v>
      </c>
      <c r="E1000" s="5" t="s">
        <v>41</v>
      </c>
      <c r="F1000" s="101"/>
      <c r="G1000" s="101"/>
      <c r="H1000" s="15" t="s">
        <v>2964</v>
      </c>
      <c r="I1000" s="16" t="s">
        <v>2286</v>
      </c>
      <c r="J1000" s="89"/>
      <c r="K1000" s="89"/>
      <c r="L1000" s="89"/>
      <c r="M1000" s="89"/>
      <c r="N1000" s="44" t="s">
        <v>2965</v>
      </c>
      <c r="O1000" s="56">
        <v>1250</v>
      </c>
      <c r="P1000" s="22"/>
      <c r="Q1000" s="45">
        <v>43628</v>
      </c>
      <c r="R1000" s="45"/>
      <c r="S1000" s="45"/>
      <c r="T1000" s="45"/>
      <c r="U1000" s="23">
        <v>2019</v>
      </c>
      <c r="V1000" s="27">
        <v>6</v>
      </c>
      <c r="W1000" s="46">
        <v>6</v>
      </c>
      <c r="X1000" s="61" t="s">
        <v>8</v>
      </c>
      <c r="Y1000" s="23" t="s">
        <v>650</v>
      </c>
      <c r="Z1000" s="23" t="s">
        <v>9</v>
      </c>
      <c r="AA1000" s="28">
        <v>450</v>
      </c>
      <c r="AB1000" s="28">
        <v>0</v>
      </c>
      <c r="AC1000" s="28">
        <v>0</v>
      </c>
      <c r="AD1000" s="13">
        <f t="shared" si="45"/>
        <v>450</v>
      </c>
      <c r="AE1000" s="13">
        <f t="shared" si="46"/>
        <v>800</v>
      </c>
      <c r="AF1000" s="14">
        <f t="shared" si="47"/>
        <v>0.64</v>
      </c>
    </row>
    <row r="1001" spans="1:32" ht="25.5" hidden="1">
      <c r="A1001" s="5" t="s">
        <v>2966</v>
      </c>
      <c r="B1001" s="4" t="s">
        <v>2967</v>
      </c>
      <c r="C1001" s="5" t="s">
        <v>79</v>
      </c>
      <c r="D1001" s="5" t="s">
        <v>40</v>
      </c>
      <c r="E1001" s="5" t="s">
        <v>41</v>
      </c>
      <c r="F1001" s="101"/>
      <c r="G1001" s="101"/>
      <c r="H1001" s="15" t="s">
        <v>369</v>
      </c>
      <c r="I1001" s="16" t="s">
        <v>2286</v>
      </c>
      <c r="J1001" s="89"/>
      <c r="K1001" s="89"/>
      <c r="L1001" s="89"/>
      <c r="M1001" s="89"/>
      <c r="N1001" s="44" t="s">
        <v>2968</v>
      </c>
      <c r="O1001" s="25">
        <v>2850</v>
      </c>
      <c r="P1001" s="22"/>
      <c r="Q1001" s="45">
        <v>43628</v>
      </c>
      <c r="R1001" s="45"/>
      <c r="S1001" s="45"/>
      <c r="T1001" s="45"/>
      <c r="U1001" s="23">
        <v>2019</v>
      </c>
      <c r="V1001" s="27">
        <v>12</v>
      </c>
      <c r="W1001" s="46">
        <v>30</v>
      </c>
      <c r="X1001" s="61" t="s">
        <v>8</v>
      </c>
      <c r="Y1001" s="23" t="s">
        <v>135</v>
      </c>
      <c r="Z1001" s="23" t="s">
        <v>9</v>
      </c>
      <c r="AA1001" s="28">
        <v>600</v>
      </c>
      <c r="AB1001" s="28">
        <v>136.05000000000001</v>
      </c>
      <c r="AC1001" s="28">
        <v>0</v>
      </c>
      <c r="AD1001" s="53">
        <f t="shared" si="45"/>
        <v>736.05</v>
      </c>
      <c r="AE1001" s="53">
        <f t="shared" si="46"/>
        <v>2113.9499999999998</v>
      </c>
      <c r="AF1001" s="54">
        <f t="shared" si="47"/>
        <v>0.74173684210526314</v>
      </c>
    </row>
    <row r="1002" spans="1:32" ht="25.5" hidden="1">
      <c r="A1002" s="5" t="s">
        <v>2969</v>
      </c>
      <c r="B1002" s="4" t="s">
        <v>2970</v>
      </c>
      <c r="C1002" s="5" t="s">
        <v>79</v>
      </c>
      <c r="D1002" s="5" t="s">
        <v>40</v>
      </c>
      <c r="E1002" s="5" t="s">
        <v>41</v>
      </c>
      <c r="F1002" s="101"/>
      <c r="G1002" s="101"/>
      <c r="H1002" s="15" t="s">
        <v>369</v>
      </c>
      <c r="I1002" s="16" t="s">
        <v>2286</v>
      </c>
      <c r="J1002" s="89"/>
      <c r="K1002" s="89"/>
      <c r="L1002" s="89"/>
      <c r="M1002" s="89"/>
      <c r="N1002" s="44" t="s">
        <v>1709</v>
      </c>
      <c r="O1002" s="25">
        <v>15214</v>
      </c>
      <c r="P1002" s="23" t="s">
        <v>2971</v>
      </c>
      <c r="Q1002" s="45">
        <v>43628</v>
      </c>
      <c r="R1002" s="45"/>
      <c r="S1002" s="45"/>
      <c r="T1002" s="45"/>
      <c r="U1002" s="23">
        <v>2019</v>
      </c>
      <c r="V1002" s="27">
        <v>11</v>
      </c>
      <c r="W1002" s="46">
        <v>30</v>
      </c>
      <c r="X1002" s="61" t="s">
        <v>8</v>
      </c>
      <c r="Y1002" s="23" t="s">
        <v>135</v>
      </c>
      <c r="Z1002" s="23" t="s">
        <v>9</v>
      </c>
      <c r="AA1002" s="28">
        <v>3600</v>
      </c>
      <c r="AB1002" s="28">
        <v>1077.8399999999999</v>
      </c>
      <c r="AC1002" s="28">
        <v>208.34</v>
      </c>
      <c r="AD1002" s="53">
        <f t="shared" si="45"/>
        <v>4886.18</v>
      </c>
      <c r="AE1002" s="53">
        <f t="shared" si="46"/>
        <v>10327.82</v>
      </c>
      <c r="AF1002" s="54">
        <f t="shared" si="47"/>
        <v>0.67883659787038253</v>
      </c>
    </row>
    <row r="1003" spans="1:32" ht="25.5" hidden="1">
      <c r="A1003" s="3" t="s">
        <v>2972</v>
      </c>
      <c r="B1003" s="4"/>
      <c r="C1003" s="5" t="s">
        <v>79</v>
      </c>
      <c r="D1003" s="5" t="s">
        <v>30</v>
      </c>
      <c r="E1003" s="5" t="s">
        <v>26</v>
      </c>
      <c r="F1003" s="101"/>
      <c r="G1003" s="101"/>
      <c r="H1003" s="15" t="s">
        <v>2973</v>
      </c>
      <c r="I1003" s="16" t="s">
        <v>2974</v>
      </c>
      <c r="J1003" s="89"/>
      <c r="K1003" s="89"/>
      <c r="L1003" s="89"/>
      <c r="M1003" s="89"/>
      <c r="N1003" s="44" t="s">
        <v>2975</v>
      </c>
      <c r="O1003" s="25">
        <v>39168.25</v>
      </c>
      <c r="P1003" s="23" t="s">
        <v>2976</v>
      </c>
      <c r="Q1003" s="45">
        <v>43628</v>
      </c>
      <c r="R1003" s="45"/>
      <c r="S1003" s="45"/>
      <c r="T1003" s="45"/>
      <c r="U1003" s="23">
        <v>2020</v>
      </c>
      <c r="V1003" s="27">
        <v>10</v>
      </c>
      <c r="W1003" s="46">
        <v>26</v>
      </c>
      <c r="X1003" s="61" t="s">
        <v>8</v>
      </c>
      <c r="Y1003" s="23" t="s">
        <v>668</v>
      </c>
      <c r="Z1003" s="11" t="s">
        <v>9</v>
      </c>
      <c r="AA1003" s="28">
        <v>9594.7000000000007</v>
      </c>
      <c r="AB1003" s="28">
        <v>22880.94</v>
      </c>
      <c r="AC1003" s="28">
        <v>1090.72</v>
      </c>
      <c r="AD1003" s="53">
        <f t="shared" si="45"/>
        <v>33566.36</v>
      </c>
      <c r="AE1003" s="53">
        <f t="shared" si="46"/>
        <v>5601.8899999999994</v>
      </c>
      <c r="AF1003" s="54">
        <f t="shared" si="47"/>
        <v>0.14302119701543978</v>
      </c>
    </row>
    <row r="1004" spans="1:32" ht="25.5" hidden="1">
      <c r="A1004" s="48" t="s">
        <v>2972</v>
      </c>
      <c r="B1004" s="4" t="s">
        <v>2977</v>
      </c>
      <c r="C1004" s="5" t="s">
        <v>79</v>
      </c>
      <c r="D1004" s="5" t="s">
        <v>30</v>
      </c>
      <c r="E1004" s="5" t="s">
        <v>26</v>
      </c>
      <c r="F1004" s="101"/>
      <c r="G1004" s="101"/>
      <c r="H1004" s="15" t="s">
        <v>2973</v>
      </c>
      <c r="I1004" s="16" t="s">
        <v>2974</v>
      </c>
      <c r="J1004" s="89"/>
      <c r="K1004" s="89"/>
      <c r="L1004" s="89"/>
      <c r="M1004" s="89"/>
      <c r="N1004" s="44" t="s">
        <v>2975</v>
      </c>
      <c r="O1004" s="25">
        <v>2705.55</v>
      </c>
      <c r="P1004" s="23"/>
      <c r="Q1004" s="45">
        <v>43628</v>
      </c>
      <c r="R1004" s="45"/>
      <c r="S1004" s="45"/>
      <c r="T1004" s="45"/>
      <c r="U1004" s="23">
        <v>2019</v>
      </c>
      <c r="V1004" s="27">
        <v>9</v>
      </c>
      <c r="W1004" s="46">
        <v>26</v>
      </c>
      <c r="X1004" s="61" t="s">
        <v>8</v>
      </c>
      <c r="Y1004" s="23" t="s">
        <v>182</v>
      </c>
      <c r="Z1004" s="11" t="s">
        <v>9</v>
      </c>
      <c r="AA1004" s="28">
        <v>1200</v>
      </c>
      <c r="AB1004" s="28">
        <v>0</v>
      </c>
      <c r="AC1004" s="28">
        <v>1723.5</v>
      </c>
      <c r="AD1004" s="53">
        <f t="shared" si="45"/>
        <v>2923.5</v>
      </c>
      <c r="AE1004" s="53">
        <f t="shared" si="46"/>
        <v>-217.94999999999982</v>
      </c>
      <c r="AF1004" s="54">
        <f t="shared" si="47"/>
        <v>-8.0556633586516532E-2</v>
      </c>
    </row>
    <row r="1005" spans="1:32" ht="25.5" hidden="1">
      <c r="A1005" s="5" t="s">
        <v>2978</v>
      </c>
      <c r="B1005" s="4" t="s">
        <v>2979</v>
      </c>
      <c r="C1005" s="5" t="s">
        <v>79</v>
      </c>
      <c r="D1005" s="5" t="s">
        <v>6</v>
      </c>
      <c r="E1005" s="5" t="s">
        <v>99</v>
      </c>
      <c r="F1005" s="101"/>
      <c r="G1005" s="101"/>
      <c r="H1005" s="15" t="s">
        <v>2980</v>
      </c>
      <c r="I1005" s="16" t="s">
        <v>2981</v>
      </c>
      <c r="J1005" s="89"/>
      <c r="K1005" s="89"/>
      <c r="L1005" s="89"/>
      <c r="M1005" s="89"/>
      <c r="N1005" s="44" t="s">
        <v>2982</v>
      </c>
      <c r="O1005" s="25">
        <v>80212</v>
      </c>
      <c r="P1005" s="22"/>
      <c r="Q1005" s="45">
        <v>43627</v>
      </c>
      <c r="R1005" s="45"/>
      <c r="S1005" s="45"/>
      <c r="T1005" s="45"/>
      <c r="U1005" s="23">
        <v>2019</v>
      </c>
      <c r="V1005" s="27">
        <v>7</v>
      </c>
      <c r="W1005" s="46">
        <v>31</v>
      </c>
      <c r="X1005" s="61" t="s">
        <v>8</v>
      </c>
      <c r="Y1005" s="23" t="s">
        <v>73</v>
      </c>
      <c r="Z1005" s="23" t="s">
        <v>9</v>
      </c>
      <c r="AA1005" s="28">
        <v>23905</v>
      </c>
      <c r="AB1005" s="28">
        <v>8213.32</v>
      </c>
      <c r="AC1005" s="28">
        <v>2953.53</v>
      </c>
      <c r="AD1005" s="53">
        <f t="shared" si="45"/>
        <v>35071.85</v>
      </c>
      <c r="AE1005" s="53">
        <f t="shared" si="46"/>
        <v>45140.15</v>
      </c>
      <c r="AF1005" s="54">
        <f t="shared" si="47"/>
        <v>0.56276055951727921</v>
      </c>
    </row>
    <row r="1006" spans="1:32" ht="25.5" hidden="1">
      <c r="A1006" s="5" t="s">
        <v>2983</v>
      </c>
      <c r="B1006" s="4" t="s">
        <v>2984</v>
      </c>
      <c r="C1006" s="5" t="s">
        <v>79</v>
      </c>
      <c r="D1006" s="5" t="s">
        <v>14</v>
      </c>
      <c r="E1006" s="5" t="s">
        <v>20</v>
      </c>
      <c r="F1006" s="101"/>
      <c r="G1006" s="101"/>
      <c r="H1006" s="15" t="s">
        <v>545</v>
      </c>
      <c r="I1006" s="16" t="s">
        <v>2985</v>
      </c>
      <c r="J1006" s="89"/>
      <c r="K1006" s="89"/>
      <c r="L1006" s="89"/>
      <c r="M1006" s="89"/>
      <c r="N1006" s="44"/>
      <c r="O1006" s="25">
        <v>318</v>
      </c>
      <c r="P1006" s="22"/>
      <c r="Q1006" s="45">
        <v>43623</v>
      </c>
      <c r="R1006" s="45"/>
      <c r="S1006" s="45"/>
      <c r="T1006" s="45"/>
      <c r="U1006" s="23">
        <v>2019</v>
      </c>
      <c r="V1006" s="27">
        <v>6</v>
      </c>
      <c r="W1006" s="46">
        <v>34</v>
      </c>
      <c r="X1006" s="61" t="s">
        <v>8</v>
      </c>
      <c r="Y1006" s="22"/>
      <c r="Z1006" s="23" t="s">
        <v>9</v>
      </c>
      <c r="AA1006" s="28">
        <v>0</v>
      </c>
      <c r="AB1006" s="28">
        <v>0</v>
      </c>
      <c r="AC1006" s="28">
        <v>0</v>
      </c>
      <c r="AD1006" s="53">
        <f t="shared" si="45"/>
        <v>0</v>
      </c>
      <c r="AE1006" s="53">
        <f t="shared" si="46"/>
        <v>318</v>
      </c>
      <c r="AF1006" s="54">
        <f t="shared" si="47"/>
        <v>1</v>
      </c>
    </row>
    <row r="1007" spans="1:32" ht="25.5" hidden="1">
      <c r="A1007" s="5" t="s">
        <v>2986</v>
      </c>
      <c r="B1007" s="4" t="s">
        <v>2987</v>
      </c>
      <c r="C1007" s="5" t="s">
        <v>79</v>
      </c>
      <c r="D1007" s="5" t="s">
        <v>14</v>
      </c>
      <c r="E1007" s="5" t="s">
        <v>27</v>
      </c>
      <c r="F1007" s="101"/>
      <c r="G1007" s="101"/>
      <c r="H1007" s="15" t="s">
        <v>44</v>
      </c>
      <c r="I1007" s="16" t="s">
        <v>2988</v>
      </c>
      <c r="J1007" s="89"/>
      <c r="K1007" s="89"/>
      <c r="L1007" s="89"/>
      <c r="M1007" s="89"/>
      <c r="N1007" s="44"/>
      <c r="O1007" s="56">
        <v>2700</v>
      </c>
      <c r="P1007" s="23" t="s">
        <v>2989</v>
      </c>
      <c r="Q1007" s="45">
        <v>43622</v>
      </c>
      <c r="R1007" s="45"/>
      <c r="S1007" s="45"/>
      <c r="T1007" s="45"/>
      <c r="U1007" s="11">
        <v>2019</v>
      </c>
      <c r="V1007" s="12">
        <v>8</v>
      </c>
      <c r="W1007" s="46">
        <v>30</v>
      </c>
      <c r="X1007" s="61" t="s">
        <v>8</v>
      </c>
      <c r="Y1007" s="23" t="s">
        <v>182</v>
      </c>
      <c r="Z1007" s="23" t="s">
        <v>9</v>
      </c>
      <c r="AA1007" s="28">
        <v>1300</v>
      </c>
      <c r="AB1007" s="28">
        <v>1840</v>
      </c>
      <c r="AC1007" s="28">
        <v>0</v>
      </c>
      <c r="AD1007" s="53">
        <f t="shared" si="45"/>
        <v>3140</v>
      </c>
      <c r="AE1007" s="53">
        <f t="shared" si="46"/>
        <v>-440</v>
      </c>
      <c r="AF1007" s="54">
        <f t="shared" si="47"/>
        <v>-0.16296296296296298</v>
      </c>
    </row>
    <row r="1008" spans="1:32" ht="38.25" hidden="1">
      <c r="A1008" s="48" t="s">
        <v>2990</v>
      </c>
      <c r="B1008" s="4" t="s">
        <v>2991</v>
      </c>
      <c r="C1008" s="5" t="s">
        <v>79</v>
      </c>
      <c r="D1008" s="5" t="s">
        <v>30</v>
      </c>
      <c r="E1008" s="5" t="s">
        <v>15</v>
      </c>
      <c r="F1008" s="101"/>
      <c r="G1008" s="101"/>
      <c r="H1008" s="15" t="s">
        <v>2992</v>
      </c>
      <c r="I1008" s="16" t="s">
        <v>2993</v>
      </c>
      <c r="J1008" s="89"/>
      <c r="K1008" s="89"/>
      <c r="L1008" s="89"/>
      <c r="M1008" s="89"/>
      <c r="N1008" s="44" t="s">
        <v>2994</v>
      </c>
      <c r="O1008" s="25">
        <v>60675.76</v>
      </c>
      <c r="P1008" s="22"/>
      <c r="Q1008" s="45">
        <v>43622</v>
      </c>
      <c r="R1008" s="45"/>
      <c r="S1008" s="45"/>
      <c r="T1008" s="45"/>
      <c r="U1008" s="23">
        <v>2019</v>
      </c>
      <c r="V1008" s="27">
        <v>12</v>
      </c>
      <c r="W1008" s="46">
        <v>73</v>
      </c>
      <c r="X1008" s="61" t="s">
        <v>8</v>
      </c>
      <c r="Y1008" s="23" t="s">
        <v>2995</v>
      </c>
      <c r="Z1008" s="11" t="s">
        <v>9</v>
      </c>
      <c r="AA1008" s="28">
        <v>18074</v>
      </c>
      <c r="AB1008" s="28">
        <v>49620.61</v>
      </c>
      <c r="AC1008" s="28">
        <v>2083.9</v>
      </c>
      <c r="AD1008" s="53">
        <f t="shared" si="45"/>
        <v>69778.509999999995</v>
      </c>
      <c r="AE1008" s="53">
        <f t="shared" si="46"/>
        <v>-9102.7499999999927</v>
      </c>
      <c r="AF1008" s="54">
        <f t="shared" si="47"/>
        <v>-0.15002284272994673</v>
      </c>
    </row>
    <row r="1009" spans="1:32" ht="25.5" hidden="1">
      <c r="A1009" s="48" t="s">
        <v>2996</v>
      </c>
      <c r="B1009" s="4" t="s">
        <v>2997</v>
      </c>
      <c r="C1009" s="5" t="s">
        <v>79</v>
      </c>
      <c r="D1009" s="5" t="s">
        <v>10</v>
      </c>
      <c r="E1009" s="5" t="s">
        <v>31</v>
      </c>
      <c r="F1009" s="101"/>
      <c r="G1009" s="101"/>
      <c r="H1009" s="15" t="s">
        <v>968</v>
      </c>
      <c r="I1009" s="16" t="s">
        <v>2998</v>
      </c>
      <c r="J1009" s="89"/>
      <c r="K1009" s="89"/>
      <c r="L1009" s="89"/>
      <c r="M1009" s="89"/>
      <c r="N1009" s="23" t="s">
        <v>2999</v>
      </c>
      <c r="O1009" s="25">
        <v>106409</v>
      </c>
      <c r="P1009" s="23" t="s">
        <v>3000</v>
      </c>
      <c r="Q1009" s="45">
        <v>43621</v>
      </c>
      <c r="R1009" s="45"/>
      <c r="S1009" s="45"/>
      <c r="T1009" s="45"/>
      <c r="U1009" s="23">
        <v>2020</v>
      </c>
      <c r="V1009" s="27">
        <v>4</v>
      </c>
      <c r="W1009" s="46">
        <v>40</v>
      </c>
      <c r="X1009" s="61" t="s">
        <v>8</v>
      </c>
      <c r="Y1009" s="23" t="s">
        <v>1762</v>
      </c>
      <c r="Z1009" s="11" t="s">
        <v>9</v>
      </c>
      <c r="AA1009" s="28">
        <v>25460.51</v>
      </c>
      <c r="AB1009" s="28">
        <v>61968.57</v>
      </c>
      <c r="AC1009" s="28">
        <v>2453.59</v>
      </c>
      <c r="AD1009" s="13">
        <f t="shared" si="45"/>
        <v>89882.67</v>
      </c>
      <c r="AE1009" s="13">
        <f t="shared" si="46"/>
        <v>16526.330000000002</v>
      </c>
      <c r="AF1009" s="14">
        <f t="shared" si="47"/>
        <v>0.15530951329304854</v>
      </c>
    </row>
    <row r="1010" spans="1:32" ht="25.5" hidden="1">
      <c r="A1010" s="5" t="s">
        <v>3001</v>
      </c>
      <c r="B1010" s="4" t="s">
        <v>3002</v>
      </c>
      <c r="C1010" s="5" t="s">
        <v>79</v>
      </c>
      <c r="D1010" s="5" t="s">
        <v>6</v>
      </c>
      <c r="E1010" s="5" t="s">
        <v>99</v>
      </c>
      <c r="F1010" s="101"/>
      <c r="G1010" s="101"/>
      <c r="H1010" s="15" t="s">
        <v>3003</v>
      </c>
      <c r="I1010" s="16" t="s">
        <v>3004</v>
      </c>
      <c r="J1010" s="89"/>
      <c r="K1010" s="89"/>
      <c r="L1010" s="89"/>
      <c r="M1010" s="89"/>
      <c r="N1010" s="23" t="s">
        <v>3005</v>
      </c>
      <c r="O1010" s="25">
        <v>25300</v>
      </c>
      <c r="P1010" s="22"/>
      <c r="Q1010" s="45">
        <v>43621</v>
      </c>
      <c r="R1010" s="45"/>
      <c r="S1010" s="45"/>
      <c r="T1010" s="45"/>
      <c r="U1010" s="23">
        <v>2019</v>
      </c>
      <c r="V1010" s="27">
        <v>8</v>
      </c>
      <c r="W1010" s="46">
        <v>9</v>
      </c>
      <c r="X1010" s="61" t="s">
        <v>8</v>
      </c>
      <c r="Y1010" s="23" t="s">
        <v>1489</v>
      </c>
      <c r="Z1010" s="23" t="s">
        <v>9</v>
      </c>
      <c r="AA1010" s="28">
        <v>5254.91</v>
      </c>
      <c r="AB1010" s="28">
        <v>10094.56</v>
      </c>
      <c r="AC1010" s="28">
        <v>0</v>
      </c>
      <c r="AD1010" s="53">
        <f t="shared" si="45"/>
        <v>15349.47</v>
      </c>
      <c r="AE1010" s="53">
        <f t="shared" si="46"/>
        <v>9950.5300000000007</v>
      </c>
      <c r="AF1010" s="54">
        <f t="shared" si="47"/>
        <v>0.39330158102766799</v>
      </c>
    </row>
    <row r="1011" spans="1:32" ht="25.5" hidden="1">
      <c r="A1011" s="5" t="s">
        <v>3006</v>
      </c>
      <c r="B1011" s="4" t="s">
        <v>3007</v>
      </c>
      <c r="C1011" s="5" t="s">
        <v>79</v>
      </c>
      <c r="D1011" s="5" t="s">
        <v>25</v>
      </c>
      <c r="E1011" s="5" t="s">
        <v>31</v>
      </c>
      <c r="F1011" s="101"/>
      <c r="G1011" s="101"/>
      <c r="H1011" s="15" t="s">
        <v>3008</v>
      </c>
      <c r="I1011" s="16" t="s">
        <v>3009</v>
      </c>
      <c r="J1011" s="89"/>
      <c r="K1011" s="89"/>
      <c r="L1011" s="89"/>
      <c r="M1011" s="89"/>
      <c r="N1011" s="22"/>
      <c r="O1011" s="25">
        <v>64647.199999999997</v>
      </c>
      <c r="P1011" s="22"/>
      <c r="Q1011" s="45">
        <v>43621</v>
      </c>
      <c r="R1011" s="45"/>
      <c r="S1011" s="45"/>
      <c r="T1011" s="45"/>
      <c r="U1011" s="23">
        <v>2019</v>
      </c>
      <c r="V1011" s="46">
        <v>9</v>
      </c>
      <c r="W1011" s="46">
        <v>69</v>
      </c>
      <c r="X1011" s="61" t="s">
        <v>8</v>
      </c>
      <c r="Y1011" s="23" t="s">
        <v>2957</v>
      </c>
      <c r="Z1011" s="61" t="s">
        <v>9</v>
      </c>
      <c r="AA1011" s="28">
        <v>10566.92</v>
      </c>
      <c r="AB1011" s="28">
        <v>39273.410000000003</v>
      </c>
      <c r="AC1011" s="28">
        <v>2683.83</v>
      </c>
      <c r="AD1011" s="13">
        <f t="shared" si="45"/>
        <v>52524.160000000003</v>
      </c>
      <c r="AE1011" s="13">
        <f t="shared" si="46"/>
        <v>12123.039999999994</v>
      </c>
      <c r="AF1011" s="14">
        <f t="shared" si="47"/>
        <v>0.18752614189013592</v>
      </c>
    </row>
    <row r="1012" spans="1:32" ht="25.5" hidden="1">
      <c r="A1012" s="48" t="s">
        <v>3010</v>
      </c>
      <c r="B1012" s="4" t="s">
        <v>3011</v>
      </c>
      <c r="C1012" s="5" t="s">
        <v>79</v>
      </c>
      <c r="D1012" s="5" t="s">
        <v>14</v>
      </c>
      <c r="E1012" s="5" t="s">
        <v>27</v>
      </c>
      <c r="F1012" s="101"/>
      <c r="G1012" s="101"/>
      <c r="H1012" s="15" t="s">
        <v>3012</v>
      </c>
      <c r="I1012" s="16" t="s">
        <v>3013</v>
      </c>
      <c r="J1012" s="89"/>
      <c r="K1012" s="89"/>
      <c r="L1012" s="89"/>
      <c r="M1012" s="89"/>
      <c r="N1012" s="22"/>
      <c r="O1012" s="25">
        <v>133089.60000000001</v>
      </c>
      <c r="P1012" s="22"/>
      <c r="Q1012" s="45">
        <v>43621</v>
      </c>
      <c r="R1012" s="45"/>
      <c r="S1012" s="45"/>
      <c r="T1012" s="45"/>
      <c r="U1012" s="23">
        <v>2019</v>
      </c>
      <c r="V1012" s="27">
        <v>10</v>
      </c>
      <c r="W1012" s="46">
        <v>34</v>
      </c>
      <c r="X1012" s="61" t="s">
        <v>8</v>
      </c>
      <c r="Y1012" s="23" t="s">
        <v>375</v>
      </c>
      <c r="Z1012" s="23" t="s">
        <v>9</v>
      </c>
      <c r="AA1012" s="28">
        <v>37655.25</v>
      </c>
      <c r="AB1012" s="28">
        <v>67417.289999999994</v>
      </c>
      <c r="AC1012" s="28">
        <v>2000</v>
      </c>
      <c r="AD1012" s="53">
        <f t="shared" si="45"/>
        <v>107072.54</v>
      </c>
      <c r="AE1012" s="53">
        <f t="shared" si="46"/>
        <v>26017.060000000012</v>
      </c>
      <c r="AF1012" s="54">
        <f t="shared" si="47"/>
        <v>0.19548529712314119</v>
      </c>
    </row>
    <row r="1013" spans="1:32" ht="25.5" hidden="1">
      <c r="A1013" s="5" t="s">
        <v>3014</v>
      </c>
      <c r="B1013" s="4" t="s">
        <v>3015</v>
      </c>
      <c r="C1013" s="5" t="s">
        <v>79</v>
      </c>
      <c r="D1013" s="57" t="s">
        <v>12</v>
      </c>
      <c r="E1013" s="5" t="s">
        <v>20</v>
      </c>
      <c r="F1013" s="101"/>
      <c r="G1013" s="101"/>
      <c r="H1013" s="15" t="s">
        <v>3016</v>
      </c>
      <c r="I1013" s="16" t="s">
        <v>3017</v>
      </c>
      <c r="J1013" s="89"/>
      <c r="K1013" s="89"/>
      <c r="L1013" s="89"/>
      <c r="M1013" s="89"/>
      <c r="N1013" s="22"/>
      <c r="O1013" s="56">
        <v>1270</v>
      </c>
      <c r="P1013" s="22"/>
      <c r="Q1013" s="26">
        <v>43620</v>
      </c>
      <c r="R1013" s="45"/>
      <c r="S1013" s="45"/>
      <c r="T1013" s="45"/>
      <c r="U1013" s="23">
        <v>2019</v>
      </c>
      <c r="V1013" s="27">
        <v>6</v>
      </c>
      <c r="W1013" s="46">
        <v>83</v>
      </c>
      <c r="X1013" s="65" t="s">
        <v>8</v>
      </c>
      <c r="Y1013" s="23" t="s">
        <v>82</v>
      </c>
      <c r="Z1013" s="23" t="s">
        <v>9</v>
      </c>
      <c r="AA1013" s="28">
        <v>265</v>
      </c>
      <c r="AB1013" s="28">
        <v>0</v>
      </c>
      <c r="AC1013" s="28">
        <v>215</v>
      </c>
      <c r="AD1013" s="13">
        <f t="shared" si="45"/>
        <v>480</v>
      </c>
      <c r="AE1013" s="13">
        <f t="shared" si="46"/>
        <v>790</v>
      </c>
      <c r="AF1013" s="14">
        <f t="shared" si="47"/>
        <v>0.62204724409448819</v>
      </c>
    </row>
    <row r="1014" spans="1:32" ht="25.5" hidden="1">
      <c r="A1014" s="32" t="s">
        <v>3018</v>
      </c>
      <c r="B1014" s="52" t="s">
        <v>3019</v>
      </c>
      <c r="C1014" s="32" t="s">
        <v>79</v>
      </c>
      <c r="D1014" s="33" t="s">
        <v>12</v>
      </c>
      <c r="E1014" s="33" t="s">
        <v>47</v>
      </c>
      <c r="F1014" s="33"/>
      <c r="G1014" s="33"/>
      <c r="H1014" s="17" t="s">
        <v>3020</v>
      </c>
      <c r="I1014" s="37" t="s">
        <v>3021</v>
      </c>
      <c r="J1014" s="89"/>
      <c r="K1014" s="89"/>
      <c r="L1014" s="89"/>
      <c r="M1014" s="89"/>
      <c r="N1014" s="36"/>
      <c r="O1014" s="8">
        <v>3900</v>
      </c>
      <c r="P1014" s="9"/>
      <c r="Q1014" s="10">
        <v>43620</v>
      </c>
      <c r="R1014" s="45"/>
      <c r="S1014" s="45"/>
      <c r="T1014" s="45"/>
      <c r="U1014" s="11">
        <v>2019</v>
      </c>
      <c r="V1014" s="12">
        <v>7</v>
      </c>
      <c r="W1014" s="12">
        <v>84</v>
      </c>
      <c r="X1014" s="11" t="s">
        <v>8</v>
      </c>
      <c r="Y1014" s="9" t="s">
        <v>994</v>
      </c>
      <c r="Z1014" s="11" t="s">
        <v>9</v>
      </c>
      <c r="AA1014" s="13">
        <v>1709</v>
      </c>
      <c r="AB1014" s="13">
        <v>280.7</v>
      </c>
      <c r="AC1014" s="13">
        <v>0</v>
      </c>
      <c r="AD1014" s="13">
        <f t="shared" si="45"/>
        <v>1989.7</v>
      </c>
      <c r="AE1014" s="13">
        <f t="shared" si="46"/>
        <v>1910.3</v>
      </c>
      <c r="AF1014" s="14">
        <f t="shared" si="47"/>
        <v>0.48982051282051281</v>
      </c>
    </row>
    <row r="1015" spans="1:32" ht="38.25" hidden="1">
      <c r="A1015" s="50" t="s">
        <v>3022</v>
      </c>
      <c r="B1015" s="52" t="s">
        <v>3023</v>
      </c>
      <c r="C1015" s="32" t="s">
        <v>79</v>
      </c>
      <c r="D1015" s="33" t="s">
        <v>14</v>
      </c>
      <c r="E1015" s="33" t="s">
        <v>17</v>
      </c>
      <c r="F1015" s="33"/>
      <c r="G1015" s="33"/>
      <c r="H1015" s="17" t="s">
        <v>3024</v>
      </c>
      <c r="I1015" s="37" t="s">
        <v>3025</v>
      </c>
      <c r="J1015" s="89"/>
      <c r="K1015" s="89"/>
      <c r="L1015" s="89"/>
      <c r="M1015" s="89"/>
      <c r="N1015" s="36"/>
      <c r="O1015" s="8">
        <v>71616</v>
      </c>
      <c r="P1015" s="9" t="s">
        <v>3026</v>
      </c>
      <c r="Q1015" s="10">
        <v>43620</v>
      </c>
      <c r="R1015" s="45"/>
      <c r="S1015" s="45"/>
      <c r="T1015" s="45"/>
      <c r="U1015" s="11">
        <v>2019</v>
      </c>
      <c r="V1015" s="12">
        <v>9</v>
      </c>
      <c r="W1015" s="12">
        <v>34</v>
      </c>
      <c r="X1015" s="11" t="s">
        <v>8</v>
      </c>
      <c r="Y1015" s="9" t="s">
        <v>135</v>
      </c>
      <c r="Z1015" s="11" t="s">
        <v>9</v>
      </c>
      <c r="AA1015" s="13">
        <v>15746.29</v>
      </c>
      <c r="AB1015" s="13">
        <v>35561.800000000003</v>
      </c>
      <c r="AC1015" s="13">
        <v>0</v>
      </c>
      <c r="AD1015" s="53">
        <f t="shared" si="45"/>
        <v>51308.090000000004</v>
      </c>
      <c r="AE1015" s="53">
        <f t="shared" si="46"/>
        <v>20307.909999999996</v>
      </c>
      <c r="AF1015" s="54">
        <f t="shared" si="47"/>
        <v>0.28356666108132256</v>
      </c>
    </row>
    <row r="1016" spans="1:32" ht="25.5" hidden="1">
      <c r="A1016" s="32" t="s">
        <v>3027</v>
      </c>
      <c r="B1016" s="52" t="s">
        <v>3028</v>
      </c>
      <c r="C1016" s="32" t="s">
        <v>79</v>
      </c>
      <c r="D1016" s="33" t="s">
        <v>25</v>
      </c>
      <c r="E1016" s="33" t="s">
        <v>11</v>
      </c>
      <c r="F1016" s="33"/>
      <c r="G1016" s="33"/>
      <c r="H1016" s="17" t="s">
        <v>3029</v>
      </c>
      <c r="I1016" s="37" t="s">
        <v>3030</v>
      </c>
      <c r="J1016" s="89"/>
      <c r="K1016" s="89"/>
      <c r="L1016" s="89"/>
      <c r="M1016" s="89"/>
      <c r="N1016" s="36"/>
      <c r="O1016" s="8">
        <v>12144.6</v>
      </c>
      <c r="P1016" s="9"/>
      <c r="Q1016" s="10">
        <v>43616</v>
      </c>
      <c r="R1016" s="45"/>
      <c r="S1016" s="45"/>
      <c r="T1016" s="45"/>
      <c r="U1016" s="11">
        <v>2019</v>
      </c>
      <c r="V1016" s="12">
        <v>7</v>
      </c>
      <c r="W1016" s="12">
        <v>69</v>
      </c>
      <c r="X1016" s="11" t="s">
        <v>8</v>
      </c>
      <c r="Y1016" s="9" t="s">
        <v>760</v>
      </c>
      <c r="Z1016" s="11" t="s">
        <v>9</v>
      </c>
      <c r="AA1016" s="13">
        <v>3564</v>
      </c>
      <c r="AB1016" s="13">
        <v>2918.15</v>
      </c>
      <c r="AC1016" s="13">
        <v>572.9</v>
      </c>
      <c r="AD1016" s="13">
        <f t="shared" ref="AD1016:AD1079" si="48">AA1016+AB1016+AC1016</f>
        <v>7055.0499999999993</v>
      </c>
      <c r="AE1016" s="13">
        <f t="shared" si="46"/>
        <v>5089.5500000000011</v>
      </c>
      <c r="AF1016" s="14">
        <f t="shared" si="47"/>
        <v>0.41907926156481079</v>
      </c>
    </row>
    <row r="1017" spans="1:32" ht="25.5" hidden="1">
      <c r="A1017" s="50" t="s">
        <v>3031</v>
      </c>
      <c r="B1017" s="52" t="s">
        <v>3032</v>
      </c>
      <c r="C1017" s="32" t="s">
        <v>79</v>
      </c>
      <c r="D1017" s="33" t="s">
        <v>54</v>
      </c>
      <c r="E1017" s="33" t="s">
        <v>31</v>
      </c>
      <c r="F1017" s="33"/>
      <c r="G1017" s="33"/>
      <c r="H1017" s="17" t="s">
        <v>3033</v>
      </c>
      <c r="I1017" s="37" t="s">
        <v>3034</v>
      </c>
      <c r="J1017" s="89"/>
      <c r="K1017" s="89"/>
      <c r="L1017" s="89"/>
      <c r="M1017" s="89"/>
      <c r="N1017" s="36"/>
      <c r="O1017" s="8">
        <v>81510.149999999994</v>
      </c>
      <c r="P1017" s="9" t="s">
        <v>3035</v>
      </c>
      <c r="Q1017" s="10">
        <v>43614</v>
      </c>
      <c r="R1017" s="45"/>
      <c r="S1017" s="45"/>
      <c r="T1017" s="45"/>
      <c r="U1017" s="11">
        <v>2019</v>
      </c>
      <c r="V1017" s="12">
        <v>9</v>
      </c>
      <c r="W1017" s="12">
        <v>58</v>
      </c>
      <c r="X1017" s="11" t="s">
        <v>8</v>
      </c>
      <c r="Y1017" s="9" t="s">
        <v>176</v>
      </c>
      <c r="Z1017" s="11" t="s">
        <v>9</v>
      </c>
      <c r="AA1017" s="13">
        <v>16462.55</v>
      </c>
      <c r="AB1017" s="13">
        <v>36289</v>
      </c>
      <c r="AC1017" s="13">
        <v>2479.92</v>
      </c>
      <c r="AD1017" s="53">
        <f t="shared" si="48"/>
        <v>55231.47</v>
      </c>
      <c r="AE1017" s="53">
        <f t="shared" si="46"/>
        <v>26278.679999999993</v>
      </c>
      <c r="AF1017" s="54">
        <f t="shared" si="47"/>
        <v>0.32239764004850924</v>
      </c>
    </row>
    <row r="1018" spans="1:32" ht="12.75" hidden="1">
      <c r="A1018" s="32" t="s">
        <v>3036</v>
      </c>
      <c r="B1018" s="52" t="s">
        <v>3037</v>
      </c>
      <c r="C1018" s="32" t="s">
        <v>79</v>
      </c>
      <c r="D1018" s="33" t="s">
        <v>10</v>
      </c>
      <c r="E1018" s="33" t="s">
        <v>15</v>
      </c>
      <c r="F1018" s="33"/>
      <c r="G1018" s="33"/>
      <c r="H1018" s="17" t="s">
        <v>237</v>
      </c>
      <c r="I1018" s="37" t="s">
        <v>3038</v>
      </c>
      <c r="J1018" s="89"/>
      <c r="K1018" s="89"/>
      <c r="L1018" s="89"/>
      <c r="M1018" s="89"/>
      <c r="N1018" s="36"/>
      <c r="O1018" s="8">
        <v>4408</v>
      </c>
      <c r="P1018" s="9"/>
      <c r="Q1018" s="10">
        <v>43614</v>
      </c>
      <c r="R1018" s="45"/>
      <c r="S1018" s="45"/>
      <c r="T1018" s="45"/>
      <c r="U1018" s="11">
        <v>2019</v>
      </c>
      <c r="V1018" s="12">
        <v>6</v>
      </c>
      <c r="W1018" s="12">
        <v>86</v>
      </c>
      <c r="X1018" s="11" t="s">
        <v>8</v>
      </c>
      <c r="Y1018" s="9"/>
      <c r="Z1018" s="11" t="s">
        <v>9</v>
      </c>
      <c r="AA1018" s="13">
        <v>0</v>
      </c>
      <c r="AB1018" s="13">
        <v>2963.1</v>
      </c>
      <c r="AC1018" s="13">
        <v>0</v>
      </c>
      <c r="AD1018" s="13">
        <f t="shared" si="48"/>
        <v>2963.1</v>
      </c>
      <c r="AE1018" s="13">
        <f t="shared" si="46"/>
        <v>1444.9</v>
      </c>
      <c r="AF1018" s="14">
        <f t="shared" si="47"/>
        <v>0.3277903811252269</v>
      </c>
    </row>
    <row r="1019" spans="1:32" ht="25.5" hidden="1">
      <c r="A1019" s="41" t="s">
        <v>3039</v>
      </c>
      <c r="B1019" s="32"/>
      <c r="C1019" s="32" t="s">
        <v>79</v>
      </c>
      <c r="D1019" s="33" t="s">
        <v>6</v>
      </c>
      <c r="E1019" s="33" t="s">
        <v>7</v>
      </c>
      <c r="F1019" s="33"/>
      <c r="G1019" s="33"/>
      <c r="H1019" s="17" t="s">
        <v>3040</v>
      </c>
      <c r="I1019" s="37" t="s">
        <v>3041</v>
      </c>
      <c r="J1019" s="89"/>
      <c r="K1019" s="89"/>
      <c r="L1019" s="89"/>
      <c r="M1019" s="89"/>
      <c r="N1019" s="36"/>
      <c r="O1019" s="8">
        <v>32196.18</v>
      </c>
      <c r="P1019" s="9"/>
      <c r="Q1019" s="10">
        <v>43614</v>
      </c>
      <c r="R1019" s="45"/>
      <c r="S1019" s="45"/>
      <c r="T1019" s="45"/>
      <c r="U1019" s="11">
        <v>2020</v>
      </c>
      <c r="V1019" s="12">
        <v>10</v>
      </c>
      <c r="W1019" s="12">
        <v>34</v>
      </c>
      <c r="X1019" s="11" t="s">
        <v>8</v>
      </c>
      <c r="Y1019" s="9" t="s">
        <v>3042</v>
      </c>
      <c r="Z1019" s="11" t="s">
        <v>9</v>
      </c>
      <c r="AA1019" s="13">
        <v>9265</v>
      </c>
      <c r="AB1019" s="13">
        <v>13614.03</v>
      </c>
      <c r="AC1019" s="13">
        <v>536.96</v>
      </c>
      <c r="AD1019" s="13">
        <f t="shared" si="48"/>
        <v>23415.989999999998</v>
      </c>
      <c r="AE1019" s="13">
        <f t="shared" si="46"/>
        <v>8780.1900000000023</v>
      </c>
      <c r="AF1019" s="14">
        <f t="shared" si="47"/>
        <v>0.27270906051587496</v>
      </c>
    </row>
    <row r="1020" spans="1:32" ht="25.5" hidden="1">
      <c r="A1020" s="50" t="s">
        <v>3039</v>
      </c>
      <c r="B1020" s="52" t="s">
        <v>3043</v>
      </c>
      <c r="C1020" s="32" t="s">
        <v>79</v>
      </c>
      <c r="D1020" s="33" t="s">
        <v>6</v>
      </c>
      <c r="E1020" s="33" t="s">
        <v>7</v>
      </c>
      <c r="F1020" s="33"/>
      <c r="G1020" s="33"/>
      <c r="H1020" s="17" t="s">
        <v>3040</v>
      </c>
      <c r="I1020" s="37" t="s">
        <v>3041</v>
      </c>
      <c r="J1020" s="89"/>
      <c r="K1020" s="89"/>
      <c r="L1020" s="89"/>
      <c r="M1020" s="89"/>
      <c r="N1020" s="36"/>
      <c r="O1020" s="8">
        <v>19239.84</v>
      </c>
      <c r="P1020" s="9"/>
      <c r="Q1020" s="10">
        <v>43614</v>
      </c>
      <c r="R1020" s="45"/>
      <c r="S1020" s="45"/>
      <c r="T1020" s="45"/>
      <c r="U1020" s="11">
        <v>2019</v>
      </c>
      <c r="V1020" s="12">
        <v>11</v>
      </c>
      <c r="W1020" s="12">
        <v>34</v>
      </c>
      <c r="X1020" s="11" t="s">
        <v>8</v>
      </c>
      <c r="Y1020" s="9" t="s">
        <v>3042</v>
      </c>
      <c r="Z1020" s="11" t="s">
        <v>9</v>
      </c>
      <c r="AA1020" s="13">
        <v>6500</v>
      </c>
      <c r="AB1020" s="13">
        <v>4761.3999999999996</v>
      </c>
      <c r="AC1020" s="13">
        <v>0</v>
      </c>
      <c r="AD1020" s="13">
        <f t="shared" si="48"/>
        <v>11261.4</v>
      </c>
      <c r="AE1020" s="13">
        <f t="shared" si="46"/>
        <v>7978.4400000000005</v>
      </c>
      <c r="AF1020" s="14">
        <f t="shared" si="47"/>
        <v>0.41468328218945688</v>
      </c>
    </row>
    <row r="1021" spans="1:32" ht="12.75" hidden="1">
      <c r="A1021" s="32" t="s">
        <v>3044</v>
      </c>
      <c r="B1021" s="52" t="s">
        <v>3045</v>
      </c>
      <c r="C1021" s="32" t="s">
        <v>79</v>
      </c>
      <c r="D1021" s="33" t="s">
        <v>14</v>
      </c>
      <c r="E1021" s="33" t="s">
        <v>23</v>
      </c>
      <c r="F1021" s="33"/>
      <c r="G1021" s="33"/>
      <c r="H1021" s="17" t="s">
        <v>3046</v>
      </c>
      <c r="I1021" s="37" t="s">
        <v>3047</v>
      </c>
      <c r="J1021" s="89"/>
      <c r="K1021" s="89"/>
      <c r="L1021" s="89"/>
      <c r="M1021" s="89"/>
      <c r="N1021" s="36"/>
      <c r="O1021" s="13">
        <v>5925.93</v>
      </c>
      <c r="P1021" s="9"/>
      <c r="Q1021" s="10">
        <v>43614</v>
      </c>
      <c r="R1021" s="45"/>
      <c r="S1021" s="45"/>
      <c r="T1021" s="45"/>
      <c r="U1021" s="11">
        <v>2019</v>
      </c>
      <c r="V1021" s="12">
        <v>6</v>
      </c>
      <c r="W1021" s="12">
        <v>34</v>
      </c>
      <c r="X1021" s="11" t="s">
        <v>8</v>
      </c>
      <c r="Y1021" s="9" t="s">
        <v>121</v>
      </c>
      <c r="Z1021" s="11" t="s">
        <v>9</v>
      </c>
      <c r="AA1021" s="13">
        <v>1590</v>
      </c>
      <c r="AB1021" s="13">
        <v>1202</v>
      </c>
      <c r="AC1021" s="13">
        <v>0</v>
      </c>
      <c r="AD1021" s="13">
        <f t="shared" si="48"/>
        <v>2792</v>
      </c>
      <c r="AE1021" s="13">
        <f t="shared" si="46"/>
        <v>3133.9300000000003</v>
      </c>
      <c r="AF1021" s="14">
        <f t="shared" si="47"/>
        <v>0.52885032391540232</v>
      </c>
    </row>
    <row r="1022" spans="1:32" ht="38.25" hidden="1">
      <c r="A1022" s="5" t="s">
        <v>3048</v>
      </c>
      <c r="B1022" s="4" t="s">
        <v>3049</v>
      </c>
      <c r="C1022" s="5" t="s">
        <v>79</v>
      </c>
      <c r="D1022" s="5" t="s">
        <v>14</v>
      </c>
      <c r="E1022" s="5" t="s">
        <v>23</v>
      </c>
      <c r="F1022" s="101"/>
      <c r="G1022" s="101"/>
      <c r="H1022" s="15" t="s">
        <v>3050</v>
      </c>
      <c r="I1022" s="16" t="s">
        <v>3051</v>
      </c>
      <c r="J1022" s="89"/>
      <c r="K1022" s="89"/>
      <c r="L1022" s="89"/>
      <c r="M1022" s="89"/>
      <c r="N1022" s="23"/>
      <c r="O1022" s="25">
        <v>31001</v>
      </c>
      <c r="P1022" s="23" t="s">
        <v>3052</v>
      </c>
      <c r="Q1022" s="45">
        <v>43613</v>
      </c>
      <c r="R1022" s="45"/>
      <c r="S1022" s="45"/>
      <c r="T1022" s="45"/>
      <c r="U1022" s="23">
        <v>2019</v>
      </c>
      <c r="V1022" s="27">
        <v>8</v>
      </c>
      <c r="W1022" s="60">
        <v>34</v>
      </c>
      <c r="X1022" s="61" t="s">
        <v>8</v>
      </c>
      <c r="Y1022" s="23" t="s">
        <v>121</v>
      </c>
      <c r="Z1022" s="23" t="s">
        <v>9</v>
      </c>
      <c r="AA1022" s="28">
        <v>4240</v>
      </c>
      <c r="AB1022" s="28">
        <v>12913.58</v>
      </c>
      <c r="AC1022" s="28">
        <v>292.5</v>
      </c>
      <c r="AD1022" s="13">
        <f t="shared" si="48"/>
        <v>17446.080000000002</v>
      </c>
      <c r="AE1022" s="13">
        <f t="shared" si="46"/>
        <v>13554.919999999998</v>
      </c>
      <c r="AF1022" s="14">
        <f t="shared" si="47"/>
        <v>0.43724137931034479</v>
      </c>
    </row>
    <row r="1023" spans="1:32" ht="25.5" hidden="1">
      <c r="A1023" s="5" t="s">
        <v>3053</v>
      </c>
      <c r="B1023" s="4" t="s">
        <v>3054</v>
      </c>
      <c r="C1023" s="5" t="s">
        <v>79</v>
      </c>
      <c r="D1023" s="5" t="s">
        <v>36</v>
      </c>
      <c r="E1023" s="5" t="s">
        <v>31</v>
      </c>
      <c r="F1023" s="101"/>
      <c r="G1023" s="101"/>
      <c r="H1023" s="15" t="s">
        <v>3055</v>
      </c>
      <c r="I1023" s="16" t="s">
        <v>3056</v>
      </c>
      <c r="J1023" s="89"/>
      <c r="K1023" s="89"/>
      <c r="L1023" s="89"/>
      <c r="M1023" s="89"/>
      <c r="N1023" s="23" t="s">
        <v>3057</v>
      </c>
      <c r="O1023" s="25">
        <v>66419.45</v>
      </c>
      <c r="P1023" s="22"/>
      <c r="Q1023" s="45">
        <v>43614</v>
      </c>
      <c r="R1023" s="45"/>
      <c r="S1023" s="45"/>
      <c r="T1023" s="45"/>
      <c r="U1023" s="23">
        <v>2019</v>
      </c>
      <c r="V1023" s="27">
        <v>7</v>
      </c>
      <c r="W1023" s="60">
        <v>31</v>
      </c>
      <c r="X1023" s="61" t="s">
        <v>8</v>
      </c>
      <c r="Y1023" s="23" t="s">
        <v>2957</v>
      </c>
      <c r="Z1023" s="23" t="s">
        <v>9</v>
      </c>
      <c r="AA1023" s="28">
        <v>11202</v>
      </c>
      <c r="AB1023" s="28">
        <v>30331.17</v>
      </c>
      <c r="AC1023" s="28">
        <v>160</v>
      </c>
      <c r="AD1023" s="13">
        <f t="shared" si="48"/>
        <v>41693.17</v>
      </c>
      <c r="AE1023" s="13">
        <f t="shared" si="46"/>
        <v>24726.28</v>
      </c>
      <c r="AF1023" s="14">
        <f t="shared" si="47"/>
        <v>0.372274687610331</v>
      </c>
    </row>
    <row r="1024" spans="1:32" ht="25.5" hidden="1">
      <c r="A1024" s="48" t="s">
        <v>3058</v>
      </c>
      <c r="B1024" s="4" t="s">
        <v>3059</v>
      </c>
      <c r="C1024" s="5" t="s">
        <v>79</v>
      </c>
      <c r="D1024" s="5" t="s">
        <v>30</v>
      </c>
      <c r="E1024" s="5" t="s">
        <v>13</v>
      </c>
      <c r="F1024" s="101"/>
      <c r="G1024" s="101"/>
      <c r="H1024" s="15" t="s">
        <v>3060</v>
      </c>
      <c r="I1024" s="16" t="s">
        <v>3061</v>
      </c>
      <c r="J1024" s="89"/>
      <c r="K1024" s="89"/>
      <c r="L1024" s="89"/>
      <c r="M1024" s="89"/>
      <c r="N1024" s="22"/>
      <c r="O1024" s="25">
        <v>10949</v>
      </c>
      <c r="P1024" s="22"/>
      <c r="Q1024" s="45">
        <v>43613</v>
      </c>
      <c r="R1024" s="45"/>
      <c r="S1024" s="45"/>
      <c r="T1024" s="45"/>
      <c r="U1024" s="23">
        <v>2019</v>
      </c>
      <c r="V1024" s="27">
        <v>9</v>
      </c>
      <c r="W1024" s="60">
        <v>26</v>
      </c>
      <c r="X1024" s="61" t="s">
        <v>8</v>
      </c>
      <c r="Y1024" s="23" t="s">
        <v>200</v>
      </c>
      <c r="Z1024" s="23" t="s">
        <v>9</v>
      </c>
      <c r="AA1024" s="28">
        <v>5450</v>
      </c>
      <c r="AB1024" s="28">
        <v>2301.4</v>
      </c>
      <c r="AC1024" s="28">
        <v>0</v>
      </c>
      <c r="AD1024" s="53">
        <f t="shared" si="48"/>
        <v>7751.4</v>
      </c>
      <c r="AE1024" s="53">
        <f t="shared" si="46"/>
        <v>3197.6000000000004</v>
      </c>
      <c r="AF1024" s="54">
        <f t="shared" si="47"/>
        <v>0.29204493561055805</v>
      </c>
    </row>
    <row r="1025" spans="1:32" ht="25.5" hidden="1">
      <c r="A1025" s="5" t="s">
        <v>3062</v>
      </c>
      <c r="B1025" s="4" t="s">
        <v>3063</v>
      </c>
      <c r="C1025" s="5" t="s">
        <v>79</v>
      </c>
      <c r="D1025" s="57" t="s">
        <v>14</v>
      </c>
      <c r="E1025" s="57" t="s">
        <v>13</v>
      </c>
      <c r="F1025" s="101"/>
      <c r="G1025" s="101"/>
      <c r="H1025" s="15" t="s">
        <v>3064</v>
      </c>
      <c r="I1025" s="16" t="s">
        <v>3065</v>
      </c>
      <c r="J1025" s="89"/>
      <c r="K1025" s="89"/>
      <c r="L1025" s="89"/>
      <c r="M1025" s="89"/>
      <c r="N1025" s="22"/>
      <c r="O1025" s="25">
        <v>12104.55</v>
      </c>
      <c r="P1025" s="22"/>
      <c r="Q1025" s="26">
        <v>43613</v>
      </c>
      <c r="R1025" s="45"/>
      <c r="S1025" s="45"/>
      <c r="T1025" s="45"/>
      <c r="U1025" s="23">
        <v>2020</v>
      </c>
      <c r="V1025" s="27">
        <v>2</v>
      </c>
      <c r="W1025" s="60">
        <v>11</v>
      </c>
      <c r="X1025" s="65" t="s">
        <v>8</v>
      </c>
      <c r="Y1025" s="23" t="s">
        <v>200</v>
      </c>
      <c r="Z1025" s="11" t="s">
        <v>9</v>
      </c>
      <c r="AA1025" s="28">
        <v>2455.85</v>
      </c>
      <c r="AB1025" s="28">
        <v>1203.46</v>
      </c>
      <c r="AC1025" s="28">
        <v>0</v>
      </c>
      <c r="AD1025" s="53">
        <f t="shared" si="48"/>
        <v>3659.31</v>
      </c>
      <c r="AE1025" s="53">
        <f t="shared" si="46"/>
        <v>8445.24</v>
      </c>
      <c r="AF1025" s="54">
        <f t="shared" si="47"/>
        <v>0.69769136399122644</v>
      </c>
    </row>
    <row r="1026" spans="1:32" ht="25.5" hidden="1">
      <c r="A1026" s="5" t="s">
        <v>3066</v>
      </c>
      <c r="B1026" s="4" t="s">
        <v>3067</v>
      </c>
      <c r="C1026" s="5" t="s">
        <v>79</v>
      </c>
      <c r="D1026" s="5" t="s">
        <v>14</v>
      </c>
      <c r="E1026" s="5" t="s">
        <v>13</v>
      </c>
      <c r="F1026" s="101"/>
      <c r="G1026" s="101"/>
      <c r="H1026" s="15" t="s">
        <v>44</v>
      </c>
      <c r="I1026" s="16" t="s">
        <v>3068</v>
      </c>
      <c r="J1026" s="89"/>
      <c r="K1026" s="89"/>
      <c r="L1026" s="89"/>
      <c r="M1026" s="89"/>
      <c r="N1026" s="23"/>
      <c r="O1026" s="25">
        <v>5486.6</v>
      </c>
      <c r="P1026" s="22"/>
      <c r="Q1026" s="45">
        <v>43613</v>
      </c>
      <c r="R1026" s="45"/>
      <c r="S1026" s="45"/>
      <c r="T1026" s="45"/>
      <c r="U1026" s="23">
        <v>2019</v>
      </c>
      <c r="V1026" s="27">
        <v>7</v>
      </c>
      <c r="W1026" s="60">
        <v>30</v>
      </c>
      <c r="X1026" s="61" t="s">
        <v>8</v>
      </c>
      <c r="Y1026" s="23" t="s">
        <v>200</v>
      </c>
      <c r="Z1026" s="23" t="s">
        <v>9</v>
      </c>
      <c r="AA1026" s="28">
        <v>2712</v>
      </c>
      <c r="AB1026" s="28">
        <v>442.26</v>
      </c>
      <c r="AC1026" s="28">
        <v>0</v>
      </c>
      <c r="AD1026" s="53">
        <f t="shared" si="48"/>
        <v>3154.26</v>
      </c>
      <c r="AE1026" s="53">
        <f t="shared" si="46"/>
        <v>2332.34</v>
      </c>
      <c r="AF1026" s="54">
        <f t="shared" si="47"/>
        <v>0.42509751029781651</v>
      </c>
    </row>
    <row r="1027" spans="1:32" ht="25.5" hidden="1">
      <c r="A1027" s="3" t="s">
        <v>3069</v>
      </c>
      <c r="B1027" s="4" t="s">
        <v>3070</v>
      </c>
      <c r="C1027" s="5" t="s">
        <v>79</v>
      </c>
      <c r="D1027" s="5" t="s">
        <v>10</v>
      </c>
      <c r="E1027" s="5" t="s">
        <v>11</v>
      </c>
      <c r="F1027" s="101"/>
      <c r="G1027" s="101"/>
      <c r="H1027" s="15" t="s">
        <v>3071</v>
      </c>
      <c r="I1027" s="16" t="s">
        <v>3072</v>
      </c>
      <c r="J1027" s="89"/>
      <c r="K1027" s="89"/>
      <c r="L1027" s="89"/>
      <c r="M1027" s="89"/>
      <c r="N1027" s="23"/>
      <c r="O1027" s="25">
        <v>28690</v>
      </c>
      <c r="P1027" s="23" t="s">
        <v>3073</v>
      </c>
      <c r="Q1027" s="45">
        <v>43613</v>
      </c>
      <c r="R1027" s="45"/>
      <c r="S1027" s="45"/>
      <c r="T1027" s="45"/>
      <c r="U1027" s="23">
        <v>2020</v>
      </c>
      <c r="V1027" s="27">
        <v>8</v>
      </c>
      <c r="W1027" s="60">
        <v>33</v>
      </c>
      <c r="X1027" s="61" t="s">
        <v>8</v>
      </c>
      <c r="Y1027" s="23" t="s">
        <v>2600</v>
      </c>
      <c r="Z1027" s="11" t="s">
        <v>9</v>
      </c>
      <c r="AA1027" s="28">
        <v>4972</v>
      </c>
      <c r="AB1027" s="28">
        <v>13798.23</v>
      </c>
      <c r="AC1027" s="28">
        <v>983.84</v>
      </c>
      <c r="AD1027" s="53">
        <f t="shared" si="48"/>
        <v>19754.07</v>
      </c>
      <c r="AE1027" s="53">
        <f t="shared" ref="AE1027:AE1090" si="49">O1027-AD1027</f>
        <v>8935.93</v>
      </c>
      <c r="AF1027" s="54">
        <f t="shared" ref="AF1027:AF1090" si="50">AE1027/O1027</f>
        <v>0.31146497037295223</v>
      </c>
    </row>
    <row r="1028" spans="1:32" ht="25.5" hidden="1">
      <c r="A1028" s="48" t="s">
        <v>3074</v>
      </c>
      <c r="B1028" s="4" t="s">
        <v>3075</v>
      </c>
      <c r="C1028" s="5" t="s">
        <v>79</v>
      </c>
      <c r="D1028" s="5" t="s">
        <v>30</v>
      </c>
      <c r="E1028" s="5" t="s">
        <v>23</v>
      </c>
      <c r="F1028" s="101"/>
      <c r="G1028" s="101"/>
      <c r="H1028" s="15" t="s">
        <v>312</v>
      </c>
      <c r="I1028" s="16" t="s">
        <v>3076</v>
      </c>
      <c r="J1028" s="89"/>
      <c r="K1028" s="89"/>
      <c r="L1028" s="89"/>
      <c r="M1028" s="89"/>
      <c r="N1028" s="23"/>
      <c r="O1028" s="25">
        <v>12325.78</v>
      </c>
      <c r="P1028" s="22"/>
      <c r="Q1028" s="45">
        <v>43612</v>
      </c>
      <c r="R1028" s="45"/>
      <c r="S1028" s="45"/>
      <c r="T1028" s="45"/>
      <c r="U1028" s="23">
        <v>2019</v>
      </c>
      <c r="V1028" s="27">
        <v>6</v>
      </c>
      <c r="W1028" s="60">
        <v>38</v>
      </c>
      <c r="X1028" s="61" t="s">
        <v>8</v>
      </c>
      <c r="Y1028" s="22"/>
      <c r="Z1028" s="23" t="s">
        <v>9</v>
      </c>
      <c r="AA1028" s="28">
        <v>0</v>
      </c>
      <c r="AB1028" s="28">
        <v>7368.9</v>
      </c>
      <c r="AC1028" s="28">
        <v>519</v>
      </c>
      <c r="AD1028" s="53">
        <f t="shared" si="48"/>
        <v>7887.9</v>
      </c>
      <c r="AE1028" s="53">
        <f t="shared" si="49"/>
        <v>4437.880000000001</v>
      </c>
      <c r="AF1028" s="54">
        <f t="shared" si="50"/>
        <v>0.36004861355630241</v>
      </c>
    </row>
    <row r="1029" spans="1:32" ht="38.25" hidden="1">
      <c r="A1029" s="5" t="s">
        <v>3077</v>
      </c>
      <c r="B1029" s="4" t="s">
        <v>3078</v>
      </c>
      <c r="C1029" s="5" t="s">
        <v>79</v>
      </c>
      <c r="D1029" s="5" t="s">
        <v>12</v>
      </c>
      <c r="E1029" s="5" t="s">
        <v>7</v>
      </c>
      <c r="F1029" s="101"/>
      <c r="G1029" s="101"/>
      <c r="H1029" s="15" t="s">
        <v>3079</v>
      </c>
      <c r="I1029" s="16" t="s">
        <v>3080</v>
      </c>
      <c r="J1029" s="89"/>
      <c r="K1029" s="89"/>
      <c r="L1029" s="89"/>
      <c r="M1029" s="89"/>
      <c r="N1029" s="23"/>
      <c r="O1029" s="56">
        <v>9500</v>
      </c>
      <c r="P1029" s="22"/>
      <c r="Q1029" s="45">
        <v>43608</v>
      </c>
      <c r="R1029" s="45"/>
      <c r="S1029" s="45"/>
      <c r="T1029" s="45"/>
      <c r="U1029" s="23">
        <v>2019</v>
      </c>
      <c r="V1029" s="27">
        <v>6</v>
      </c>
      <c r="W1029" s="60">
        <v>13</v>
      </c>
      <c r="X1029" s="61" t="s">
        <v>8</v>
      </c>
      <c r="Y1029" s="23" t="s">
        <v>167</v>
      </c>
      <c r="Z1029" s="23" t="s">
        <v>9</v>
      </c>
      <c r="AA1029" s="28">
        <v>3220</v>
      </c>
      <c r="AB1029" s="28">
        <v>2551</v>
      </c>
      <c r="AC1029" s="28">
        <v>0</v>
      </c>
      <c r="AD1029" s="13">
        <f t="shared" si="48"/>
        <v>5771</v>
      </c>
      <c r="AE1029" s="13">
        <f t="shared" si="49"/>
        <v>3729</v>
      </c>
      <c r="AF1029" s="14">
        <f t="shared" si="50"/>
        <v>0.39252631578947367</v>
      </c>
    </row>
    <row r="1030" spans="1:32" ht="25.5" hidden="1">
      <c r="A1030" s="5" t="s">
        <v>3081</v>
      </c>
      <c r="B1030" s="4" t="s">
        <v>3082</v>
      </c>
      <c r="C1030" s="5" t="s">
        <v>79</v>
      </c>
      <c r="D1030" s="57" t="s">
        <v>30</v>
      </c>
      <c r="E1030" s="57" t="s">
        <v>31</v>
      </c>
      <c r="F1030" s="101"/>
      <c r="G1030" s="101"/>
      <c r="H1030" s="15" t="s">
        <v>555</v>
      </c>
      <c r="I1030" s="15" t="s">
        <v>3083</v>
      </c>
      <c r="J1030" s="88"/>
      <c r="K1030" s="88"/>
      <c r="L1030" s="88"/>
      <c r="M1030" s="88"/>
      <c r="N1030" s="22"/>
      <c r="O1030" s="56">
        <v>950</v>
      </c>
      <c r="P1030" s="22"/>
      <c r="Q1030" s="26">
        <v>43609</v>
      </c>
      <c r="R1030" s="45"/>
      <c r="S1030" s="45"/>
      <c r="T1030" s="45"/>
      <c r="U1030" s="23">
        <v>2019</v>
      </c>
      <c r="V1030" s="27">
        <v>5</v>
      </c>
      <c r="W1030" s="67">
        <v>38</v>
      </c>
      <c r="X1030" s="65" t="s">
        <v>8</v>
      </c>
      <c r="Y1030" s="23" t="s">
        <v>82</v>
      </c>
      <c r="Z1030" s="23" t="s">
        <v>9</v>
      </c>
      <c r="AA1030" s="28">
        <v>1060</v>
      </c>
      <c r="AB1030" s="28">
        <v>60</v>
      </c>
      <c r="AC1030" s="28">
        <v>0</v>
      </c>
      <c r="AD1030" s="13">
        <f t="shared" si="48"/>
        <v>1120</v>
      </c>
      <c r="AE1030" s="13">
        <f t="shared" si="49"/>
        <v>-170</v>
      </c>
      <c r="AF1030" s="14">
        <f t="shared" si="50"/>
        <v>-0.17894736842105263</v>
      </c>
    </row>
    <row r="1031" spans="1:32" ht="25.5" hidden="1">
      <c r="A1031" s="5" t="s">
        <v>3084</v>
      </c>
      <c r="B1031" s="4" t="s">
        <v>3085</v>
      </c>
      <c r="C1031" s="5" t="s">
        <v>79</v>
      </c>
      <c r="D1031" s="5" t="s">
        <v>14</v>
      </c>
      <c r="E1031" s="5" t="s">
        <v>11</v>
      </c>
      <c r="F1031" s="101"/>
      <c r="G1031" s="101"/>
      <c r="H1031" s="15" t="s">
        <v>3086</v>
      </c>
      <c r="I1031" s="16" t="s">
        <v>3087</v>
      </c>
      <c r="J1031" s="89"/>
      <c r="K1031" s="89"/>
      <c r="L1031" s="89"/>
      <c r="M1031" s="89"/>
      <c r="N1031" s="23"/>
      <c r="O1031" s="56">
        <v>14697.55</v>
      </c>
      <c r="P1031" s="22"/>
      <c r="Q1031" s="45">
        <v>43608</v>
      </c>
      <c r="R1031" s="45"/>
      <c r="S1031" s="45"/>
      <c r="T1031" s="45"/>
      <c r="U1031" s="11">
        <v>2019</v>
      </c>
      <c r="V1031" s="12">
        <v>6</v>
      </c>
      <c r="W1031" s="60">
        <v>34</v>
      </c>
      <c r="X1031" s="61" t="s">
        <v>8</v>
      </c>
      <c r="Y1031" s="23" t="s">
        <v>760</v>
      </c>
      <c r="Z1031" s="23" t="s">
        <v>9</v>
      </c>
      <c r="AA1031" s="28">
        <v>4374</v>
      </c>
      <c r="AB1031" s="28">
        <v>3823.5</v>
      </c>
      <c r="AC1031" s="28">
        <v>260.89999999999998</v>
      </c>
      <c r="AD1031" s="13">
        <f t="shared" si="48"/>
        <v>8458.4</v>
      </c>
      <c r="AE1031" s="13">
        <f t="shared" si="49"/>
        <v>6239.15</v>
      </c>
      <c r="AF1031" s="14">
        <f t="shared" si="50"/>
        <v>0.42450272324298949</v>
      </c>
    </row>
    <row r="1032" spans="1:32" ht="38.25" hidden="1">
      <c r="A1032" s="48" t="s">
        <v>3088</v>
      </c>
      <c r="B1032" s="4" t="s">
        <v>3089</v>
      </c>
      <c r="C1032" s="5" t="s">
        <v>79</v>
      </c>
      <c r="D1032" s="5" t="s">
        <v>30</v>
      </c>
      <c r="E1032" s="5" t="s">
        <v>31</v>
      </c>
      <c r="F1032" s="101"/>
      <c r="G1032" s="101"/>
      <c r="H1032" s="15" t="s">
        <v>3090</v>
      </c>
      <c r="I1032" s="16" t="s">
        <v>3091</v>
      </c>
      <c r="J1032" s="89"/>
      <c r="K1032" s="89"/>
      <c r="L1032" s="89"/>
      <c r="M1032" s="89"/>
      <c r="N1032" s="23"/>
      <c r="O1032" s="25">
        <v>45004.17</v>
      </c>
      <c r="P1032" s="23" t="s">
        <v>3092</v>
      </c>
      <c r="Q1032" s="45">
        <v>43609</v>
      </c>
      <c r="R1032" s="45"/>
      <c r="S1032" s="45"/>
      <c r="T1032" s="45"/>
      <c r="U1032" s="23">
        <v>2019</v>
      </c>
      <c r="V1032" s="27">
        <v>8</v>
      </c>
      <c r="W1032" s="60">
        <v>38</v>
      </c>
      <c r="X1032" s="61" t="s">
        <v>8</v>
      </c>
      <c r="Y1032" s="23" t="s">
        <v>2381</v>
      </c>
      <c r="Z1032" s="61" t="s">
        <v>9</v>
      </c>
      <c r="AA1032" s="28">
        <v>11149.6</v>
      </c>
      <c r="AB1032" s="28">
        <v>19576.560000000001</v>
      </c>
      <c r="AC1032" s="28">
        <v>2354.5300000000002</v>
      </c>
      <c r="AD1032" s="53">
        <f t="shared" si="48"/>
        <v>33080.69</v>
      </c>
      <c r="AE1032" s="53">
        <f t="shared" si="49"/>
        <v>11923.479999999996</v>
      </c>
      <c r="AF1032" s="54">
        <f t="shared" si="50"/>
        <v>0.26494167096071314</v>
      </c>
    </row>
    <row r="1033" spans="1:32" ht="38.25" hidden="1">
      <c r="A1033" s="5" t="s">
        <v>3093</v>
      </c>
      <c r="B1033" s="4" t="s">
        <v>3094</v>
      </c>
      <c r="C1033" s="5" t="s">
        <v>79</v>
      </c>
      <c r="D1033" s="5" t="s">
        <v>14</v>
      </c>
      <c r="E1033" s="5" t="s">
        <v>17</v>
      </c>
      <c r="F1033" s="101"/>
      <c r="G1033" s="101"/>
      <c r="H1033" s="15" t="s">
        <v>3095</v>
      </c>
      <c r="I1033" s="16" t="s">
        <v>3096</v>
      </c>
      <c r="J1033" s="89"/>
      <c r="K1033" s="89"/>
      <c r="L1033" s="89"/>
      <c r="M1033" s="89"/>
      <c r="N1033" s="23"/>
      <c r="O1033" s="25">
        <v>5784.8</v>
      </c>
      <c r="P1033" s="22"/>
      <c r="Q1033" s="45">
        <v>43608</v>
      </c>
      <c r="R1033" s="45"/>
      <c r="S1033" s="45"/>
      <c r="T1033" s="45"/>
      <c r="U1033" s="23">
        <v>2019</v>
      </c>
      <c r="V1033" s="27">
        <v>7</v>
      </c>
      <c r="W1033" s="60">
        <v>34</v>
      </c>
      <c r="X1033" s="61" t="s">
        <v>8</v>
      </c>
      <c r="Y1033" s="23" t="s">
        <v>2444</v>
      </c>
      <c r="Z1033" s="23" t="s">
        <v>9</v>
      </c>
      <c r="AA1033" s="28">
        <v>3003.72</v>
      </c>
      <c r="AB1033" s="28">
        <v>503.87</v>
      </c>
      <c r="AC1033" s="28">
        <v>0</v>
      </c>
      <c r="AD1033" s="13">
        <f t="shared" si="48"/>
        <v>3507.5899999999997</v>
      </c>
      <c r="AE1033" s="13">
        <f t="shared" si="49"/>
        <v>2277.2100000000005</v>
      </c>
      <c r="AF1033" s="14">
        <f t="shared" si="50"/>
        <v>0.39365405891301347</v>
      </c>
    </row>
    <row r="1034" spans="1:32" ht="25.5" hidden="1">
      <c r="A1034" s="5" t="s">
        <v>3097</v>
      </c>
      <c r="B1034" s="4" t="s">
        <v>3098</v>
      </c>
      <c r="C1034" s="5" t="s">
        <v>79</v>
      </c>
      <c r="D1034" s="5" t="s">
        <v>30</v>
      </c>
      <c r="E1034" s="5" t="s">
        <v>15</v>
      </c>
      <c r="F1034" s="101"/>
      <c r="G1034" s="101"/>
      <c r="H1034" s="15" t="s">
        <v>3099</v>
      </c>
      <c r="I1034" s="16" t="s">
        <v>3100</v>
      </c>
      <c r="J1034" s="89"/>
      <c r="K1034" s="89"/>
      <c r="L1034" s="89"/>
      <c r="M1034" s="89"/>
      <c r="N1034" s="23"/>
      <c r="O1034" s="25">
        <v>17162.79</v>
      </c>
      <c r="P1034" s="22"/>
      <c r="Q1034" s="45">
        <v>43608</v>
      </c>
      <c r="R1034" s="45"/>
      <c r="S1034" s="45"/>
      <c r="T1034" s="45"/>
      <c r="U1034" s="23">
        <v>2019</v>
      </c>
      <c r="V1034" s="27">
        <v>7</v>
      </c>
      <c r="W1034" s="60">
        <v>7</v>
      </c>
      <c r="X1034" s="61" t="s">
        <v>8</v>
      </c>
      <c r="Y1034" s="22"/>
      <c r="Z1034" s="61" t="s">
        <v>9</v>
      </c>
      <c r="AA1034" s="28">
        <v>0</v>
      </c>
      <c r="AB1034" s="28">
        <v>13088.152</v>
      </c>
      <c r="AC1034" s="28">
        <v>0</v>
      </c>
      <c r="AD1034" s="13">
        <f t="shared" si="48"/>
        <v>13088.152</v>
      </c>
      <c r="AE1034" s="13">
        <f t="shared" si="49"/>
        <v>4074.6380000000008</v>
      </c>
      <c r="AF1034" s="14">
        <f t="shared" si="50"/>
        <v>0.2374111668324323</v>
      </c>
    </row>
    <row r="1035" spans="1:32" ht="25.5" hidden="1">
      <c r="A1035" s="48" t="s">
        <v>3101</v>
      </c>
      <c r="B1035" s="4" t="s">
        <v>3102</v>
      </c>
      <c r="C1035" s="5" t="s">
        <v>79</v>
      </c>
      <c r="D1035" s="5" t="s">
        <v>12</v>
      </c>
      <c r="E1035" s="5" t="s">
        <v>15</v>
      </c>
      <c r="F1035" s="101"/>
      <c r="G1035" s="101"/>
      <c r="H1035" s="15" t="s">
        <v>3103</v>
      </c>
      <c r="I1035" s="16" t="s">
        <v>3104</v>
      </c>
      <c r="J1035" s="89"/>
      <c r="K1035" s="89"/>
      <c r="L1035" s="89"/>
      <c r="M1035" s="89"/>
      <c r="N1035" s="23" t="s">
        <v>3105</v>
      </c>
      <c r="O1035" s="25">
        <v>98596</v>
      </c>
      <c r="P1035" s="22"/>
      <c r="Q1035" s="45">
        <v>43607</v>
      </c>
      <c r="R1035" s="45"/>
      <c r="S1035" s="45"/>
      <c r="T1035" s="45"/>
      <c r="U1035" s="23">
        <v>2019</v>
      </c>
      <c r="V1035" s="27">
        <v>9</v>
      </c>
      <c r="W1035" s="60">
        <v>20</v>
      </c>
      <c r="X1035" s="61" t="s">
        <v>8</v>
      </c>
      <c r="Y1035" s="23" t="s">
        <v>94</v>
      </c>
      <c r="Z1035" s="23" t="s">
        <v>9</v>
      </c>
      <c r="AA1035" s="28">
        <v>13771.31</v>
      </c>
      <c r="AB1035" s="28">
        <v>41125.1</v>
      </c>
      <c r="AC1035" s="28">
        <v>6522.11</v>
      </c>
      <c r="AD1035" s="53">
        <f t="shared" si="48"/>
        <v>61418.52</v>
      </c>
      <c r="AE1035" s="53">
        <f t="shared" si="49"/>
        <v>37177.480000000003</v>
      </c>
      <c r="AF1035" s="54">
        <f t="shared" si="50"/>
        <v>0.37706884660635326</v>
      </c>
    </row>
    <row r="1036" spans="1:32" ht="25.5" hidden="1">
      <c r="A1036" s="5" t="s">
        <v>3106</v>
      </c>
      <c r="B1036" s="4" t="s">
        <v>3107</v>
      </c>
      <c r="C1036" s="5" t="s">
        <v>79</v>
      </c>
      <c r="D1036" s="5" t="s">
        <v>10</v>
      </c>
      <c r="E1036" s="5" t="s">
        <v>27</v>
      </c>
      <c r="F1036" s="101"/>
      <c r="G1036" s="101"/>
      <c r="H1036" s="15" t="s">
        <v>3108</v>
      </c>
      <c r="I1036" s="16" t="s">
        <v>3109</v>
      </c>
      <c r="J1036" s="89"/>
      <c r="K1036" s="89"/>
      <c r="L1036" s="89"/>
      <c r="M1036" s="89"/>
      <c r="N1036" s="23"/>
      <c r="O1036" s="56">
        <v>690</v>
      </c>
      <c r="P1036" s="22"/>
      <c r="Q1036" s="45">
        <v>43607</v>
      </c>
      <c r="R1036" s="45"/>
      <c r="S1036" s="45"/>
      <c r="T1036" s="45"/>
      <c r="U1036" s="23">
        <v>2019</v>
      </c>
      <c r="V1036" s="27">
        <v>6</v>
      </c>
      <c r="W1036" s="60">
        <v>33</v>
      </c>
      <c r="X1036" s="61" t="s">
        <v>8</v>
      </c>
      <c r="Y1036" s="22"/>
      <c r="Z1036" s="23" t="s">
        <v>9</v>
      </c>
      <c r="AA1036" s="28">
        <v>0</v>
      </c>
      <c r="AB1036" s="28">
        <v>300</v>
      </c>
      <c r="AC1036" s="28">
        <v>345.34</v>
      </c>
      <c r="AD1036" s="13">
        <f t="shared" si="48"/>
        <v>645.33999999999992</v>
      </c>
      <c r="AE1036" s="13">
        <f t="shared" si="49"/>
        <v>44.660000000000082</v>
      </c>
      <c r="AF1036" s="14">
        <f t="shared" si="50"/>
        <v>6.4724637681159533E-2</v>
      </c>
    </row>
    <row r="1037" spans="1:32" ht="38.25" hidden="1">
      <c r="A1037" s="48" t="s">
        <v>3110</v>
      </c>
      <c r="B1037" s="4" t="s">
        <v>3111</v>
      </c>
      <c r="C1037" s="5" t="s">
        <v>79</v>
      </c>
      <c r="D1037" s="57" t="s">
        <v>30</v>
      </c>
      <c r="E1037" s="5" t="s">
        <v>15</v>
      </c>
      <c r="F1037" s="101"/>
      <c r="G1037" s="101"/>
      <c r="H1037" s="24" t="s">
        <v>1514</v>
      </c>
      <c r="I1037" s="16" t="s">
        <v>1515</v>
      </c>
      <c r="J1037" s="89"/>
      <c r="K1037" s="89"/>
      <c r="L1037" s="89"/>
      <c r="M1037" s="89"/>
      <c r="N1037" s="23" t="s">
        <v>3112</v>
      </c>
      <c r="O1037" s="25">
        <v>146073.32</v>
      </c>
      <c r="P1037" s="23" t="s">
        <v>3113</v>
      </c>
      <c r="Q1037" s="45">
        <v>43606</v>
      </c>
      <c r="R1037" s="45"/>
      <c r="S1037" s="45"/>
      <c r="T1037" s="45"/>
      <c r="U1037" s="23">
        <v>2019</v>
      </c>
      <c r="V1037" s="27">
        <v>11</v>
      </c>
      <c r="W1037" s="67">
        <v>74</v>
      </c>
      <c r="X1037" s="65" t="s">
        <v>8</v>
      </c>
      <c r="Y1037" s="23" t="s">
        <v>2995</v>
      </c>
      <c r="Z1037" s="22" t="s">
        <v>9</v>
      </c>
      <c r="AA1037" s="28">
        <v>32045</v>
      </c>
      <c r="AB1037" s="28">
        <v>77961.440000000002</v>
      </c>
      <c r="AC1037" s="28">
        <v>6281.89</v>
      </c>
      <c r="AD1037" s="53">
        <f t="shared" si="48"/>
        <v>116288.33</v>
      </c>
      <c r="AE1037" s="53">
        <f t="shared" si="49"/>
        <v>29784.990000000005</v>
      </c>
      <c r="AF1037" s="54">
        <f t="shared" si="50"/>
        <v>0.20390438171734582</v>
      </c>
    </row>
    <row r="1038" spans="1:32" ht="12.75" hidden="1">
      <c r="A1038" s="32" t="s">
        <v>3114</v>
      </c>
      <c r="B1038" s="52" t="s">
        <v>3115</v>
      </c>
      <c r="C1038" s="32" t="s">
        <v>79</v>
      </c>
      <c r="D1038" s="33" t="s">
        <v>10</v>
      </c>
      <c r="E1038" s="33" t="s">
        <v>13</v>
      </c>
      <c r="F1038" s="33"/>
      <c r="G1038" s="33"/>
      <c r="H1038" s="17" t="s">
        <v>3116</v>
      </c>
      <c r="I1038" s="84" t="s">
        <v>3117</v>
      </c>
      <c r="J1038" s="84"/>
      <c r="K1038" s="84"/>
      <c r="L1038" s="84"/>
      <c r="M1038" s="84"/>
      <c r="N1038" s="17"/>
      <c r="O1038" s="13">
        <v>6139.35</v>
      </c>
      <c r="P1038" s="9"/>
      <c r="Q1038" s="10">
        <v>43607</v>
      </c>
      <c r="R1038" s="45"/>
      <c r="S1038" s="45"/>
      <c r="T1038" s="45"/>
      <c r="U1038" s="11">
        <v>2019</v>
      </c>
      <c r="V1038" s="12">
        <v>6</v>
      </c>
      <c r="W1038" s="12">
        <v>40</v>
      </c>
      <c r="X1038" s="11" t="s">
        <v>8</v>
      </c>
      <c r="Y1038" s="9" t="s">
        <v>200</v>
      </c>
      <c r="Z1038" s="11" t="s">
        <v>9</v>
      </c>
      <c r="AA1038" s="13">
        <v>2688</v>
      </c>
      <c r="AB1038" s="13">
        <v>865.89</v>
      </c>
      <c r="AC1038" s="13">
        <v>0</v>
      </c>
      <c r="AD1038" s="13">
        <f t="shared" si="48"/>
        <v>3553.89</v>
      </c>
      <c r="AE1038" s="13">
        <f t="shared" si="49"/>
        <v>2585.4600000000005</v>
      </c>
      <c r="AF1038" s="14">
        <f t="shared" si="50"/>
        <v>0.42112927264286942</v>
      </c>
    </row>
    <row r="1039" spans="1:32" ht="12.75" hidden="1">
      <c r="A1039" s="32" t="s">
        <v>3118</v>
      </c>
      <c r="B1039" s="52" t="s">
        <v>3119</v>
      </c>
      <c r="C1039" s="32" t="s">
        <v>79</v>
      </c>
      <c r="D1039" s="33" t="s">
        <v>36</v>
      </c>
      <c r="E1039" s="33" t="s">
        <v>48</v>
      </c>
      <c r="F1039" s="33"/>
      <c r="G1039" s="33"/>
      <c r="H1039" s="17" t="s">
        <v>3120</v>
      </c>
      <c r="I1039" s="81" t="s">
        <v>3121</v>
      </c>
      <c r="J1039" s="81"/>
      <c r="K1039" s="81"/>
      <c r="L1039" s="81"/>
      <c r="M1039" s="81"/>
      <c r="N1039" s="17"/>
      <c r="O1039" s="13">
        <v>7850</v>
      </c>
      <c r="P1039" s="9"/>
      <c r="Q1039" s="10">
        <v>43606</v>
      </c>
      <c r="R1039" s="45"/>
      <c r="S1039" s="45"/>
      <c r="T1039" s="45"/>
      <c r="U1039" s="11">
        <v>2019</v>
      </c>
      <c r="V1039" s="12">
        <v>5</v>
      </c>
      <c r="W1039" s="12">
        <v>9</v>
      </c>
      <c r="X1039" s="11" t="s">
        <v>8</v>
      </c>
      <c r="Y1039" s="9" t="s">
        <v>117</v>
      </c>
      <c r="Z1039" s="11" t="s">
        <v>9</v>
      </c>
      <c r="AA1039" s="13">
        <v>1325</v>
      </c>
      <c r="AB1039" s="13">
        <v>3451.86</v>
      </c>
      <c r="AC1039" s="13">
        <v>0</v>
      </c>
      <c r="AD1039" s="53">
        <f t="shared" si="48"/>
        <v>4776.8600000000006</v>
      </c>
      <c r="AE1039" s="53">
        <f t="shared" si="49"/>
        <v>3073.1399999999994</v>
      </c>
      <c r="AF1039" s="54">
        <f t="shared" si="50"/>
        <v>0.39148280254777063</v>
      </c>
    </row>
    <row r="1040" spans="1:32" ht="25.5" hidden="1">
      <c r="A1040" s="32" t="s">
        <v>3122</v>
      </c>
      <c r="B1040" s="52" t="s">
        <v>3123</v>
      </c>
      <c r="C1040" s="32" t="s">
        <v>79</v>
      </c>
      <c r="D1040" s="33" t="s">
        <v>12</v>
      </c>
      <c r="E1040" s="33" t="s">
        <v>20</v>
      </c>
      <c r="F1040" s="33"/>
      <c r="G1040" s="33"/>
      <c r="H1040" s="17" t="s">
        <v>3124</v>
      </c>
      <c r="I1040" s="84" t="s">
        <v>3125</v>
      </c>
      <c r="J1040" s="84"/>
      <c r="K1040" s="84"/>
      <c r="L1040" s="84"/>
      <c r="M1040" s="84"/>
      <c r="N1040" s="17"/>
      <c r="O1040" s="8">
        <v>980</v>
      </c>
      <c r="P1040" s="9"/>
      <c r="Q1040" s="10">
        <v>43606</v>
      </c>
      <c r="R1040" s="45"/>
      <c r="S1040" s="45"/>
      <c r="T1040" s="45"/>
      <c r="U1040" s="11">
        <v>2019</v>
      </c>
      <c r="V1040" s="12">
        <v>7</v>
      </c>
      <c r="W1040" s="12">
        <v>83</v>
      </c>
      <c r="X1040" s="11" t="s">
        <v>8</v>
      </c>
      <c r="Y1040" s="42"/>
      <c r="Z1040" s="11" t="s">
        <v>9</v>
      </c>
      <c r="AA1040" s="13">
        <v>0</v>
      </c>
      <c r="AB1040" s="13">
        <v>221</v>
      </c>
      <c r="AC1040" s="13">
        <v>0</v>
      </c>
      <c r="AD1040" s="13">
        <f t="shared" si="48"/>
        <v>221</v>
      </c>
      <c r="AE1040" s="13">
        <f t="shared" si="49"/>
        <v>759</v>
      </c>
      <c r="AF1040" s="14">
        <f t="shared" si="50"/>
        <v>0.77448979591836731</v>
      </c>
    </row>
    <row r="1041" spans="1:32" ht="25.5" hidden="1">
      <c r="A1041" s="50" t="s">
        <v>3126</v>
      </c>
      <c r="B1041" s="52" t="s">
        <v>3127</v>
      </c>
      <c r="C1041" s="32" t="s">
        <v>79</v>
      </c>
      <c r="D1041" s="33" t="s">
        <v>14</v>
      </c>
      <c r="E1041" s="33" t="s">
        <v>11</v>
      </c>
      <c r="F1041" s="33"/>
      <c r="G1041" s="33"/>
      <c r="H1041" s="17" t="s">
        <v>3128</v>
      </c>
      <c r="I1041" s="37" t="s">
        <v>3129</v>
      </c>
      <c r="J1041" s="89"/>
      <c r="K1041" s="89"/>
      <c r="L1041" s="89"/>
      <c r="M1041" s="89"/>
      <c r="N1041" s="17"/>
      <c r="O1041" s="8">
        <v>181553.36</v>
      </c>
      <c r="P1041" s="9"/>
      <c r="Q1041" s="10">
        <v>43606</v>
      </c>
      <c r="R1041" s="45"/>
      <c r="S1041" s="45"/>
      <c r="T1041" s="45"/>
      <c r="U1041" s="11">
        <v>2019</v>
      </c>
      <c r="V1041" s="12">
        <v>12</v>
      </c>
      <c r="W1041" s="12">
        <v>34</v>
      </c>
      <c r="X1041" s="11" t="s">
        <v>8</v>
      </c>
      <c r="Y1041" s="9" t="s">
        <v>117</v>
      </c>
      <c r="Z1041" s="11" t="s">
        <v>9</v>
      </c>
      <c r="AA1041" s="13">
        <v>73404.429999999993</v>
      </c>
      <c r="AB1041" s="13">
        <v>53929.67</v>
      </c>
      <c r="AC1041" s="13">
        <v>5017.55</v>
      </c>
      <c r="AD1041" s="53">
        <f t="shared" si="48"/>
        <v>132351.65</v>
      </c>
      <c r="AE1041" s="53">
        <f t="shared" si="49"/>
        <v>49201.709999999992</v>
      </c>
      <c r="AF1041" s="54">
        <f t="shared" si="50"/>
        <v>0.27100412793241607</v>
      </c>
    </row>
    <row r="1042" spans="1:32" ht="76.5" hidden="1">
      <c r="A1042" s="50" t="s">
        <v>3126</v>
      </c>
      <c r="B1042" s="52" t="s">
        <v>3127</v>
      </c>
      <c r="C1042" s="32" t="s">
        <v>79</v>
      </c>
      <c r="D1042" s="33" t="s">
        <v>14</v>
      </c>
      <c r="E1042" s="33" t="s">
        <v>11</v>
      </c>
      <c r="F1042" s="33"/>
      <c r="G1042" s="33"/>
      <c r="H1042" s="17" t="s">
        <v>3128</v>
      </c>
      <c r="I1042" s="37" t="s">
        <v>3129</v>
      </c>
      <c r="J1042" s="89"/>
      <c r="K1042" s="89"/>
      <c r="L1042" s="89"/>
      <c r="M1042" s="89"/>
      <c r="N1042" s="17"/>
      <c r="O1042" s="8">
        <v>25630.14</v>
      </c>
      <c r="P1042" s="9" t="s">
        <v>3130</v>
      </c>
      <c r="Q1042" s="10">
        <v>43606</v>
      </c>
      <c r="R1042" s="45"/>
      <c r="S1042" s="45"/>
      <c r="T1042" s="45"/>
      <c r="U1042" s="11">
        <v>2020</v>
      </c>
      <c r="V1042" s="12">
        <v>6</v>
      </c>
      <c r="W1042" s="12">
        <v>34</v>
      </c>
      <c r="X1042" s="11" t="s">
        <v>8</v>
      </c>
      <c r="Y1042" s="9" t="s">
        <v>284</v>
      </c>
      <c r="Z1042" s="11" t="s">
        <v>9</v>
      </c>
      <c r="AA1042" s="13">
        <v>8958</v>
      </c>
      <c r="AB1042" s="13">
        <v>5622.4</v>
      </c>
      <c r="AC1042" s="13">
        <v>5473.93</v>
      </c>
      <c r="AD1042" s="53">
        <f t="shared" si="48"/>
        <v>20054.330000000002</v>
      </c>
      <c r="AE1042" s="53">
        <f t="shared" si="49"/>
        <v>5575.8099999999977</v>
      </c>
      <c r="AF1042" s="54">
        <f t="shared" si="50"/>
        <v>0.21754894823048168</v>
      </c>
    </row>
    <row r="1043" spans="1:32" ht="63.75" hidden="1">
      <c r="A1043" s="50" t="s">
        <v>3131</v>
      </c>
      <c r="B1043" s="52" t="s">
        <v>3132</v>
      </c>
      <c r="C1043" s="32" t="s">
        <v>79</v>
      </c>
      <c r="D1043" s="33" t="s">
        <v>10</v>
      </c>
      <c r="E1043" s="33" t="s">
        <v>31</v>
      </c>
      <c r="F1043" s="33"/>
      <c r="G1043" s="33"/>
      <c r="H1043" s="17" t="s">
        <v>3133</v>
      </c>
      <c r="I1043" s="37" t="s">
        <v>3134</v>
      </c>
      <c r="J1043" s="89"/>
      <c r="K1043" s="89"/>
      <c r="L1043" s="89"/>
      <c r="M1043" s="89"/>
      <c r="N1043" s="17"/>
      <c r="O1043" s="8">
        <v>67942.86</v>
      </c>
      <c r="P1043" s="9" t="s">
        <v>3135</v>
      </c>
      <c r="Q1043" s="10">
        <v>43605</v>
      </c>
      <c r="R1043" s="45"/>
      <c r="S1043" s="45"/>
      <c r="T1043" s="45"/>
      <c r="U1043" s="11">
        <v>2020</v>
      </c>
      <c r="V1043" s="12">
        <v>4</v>
      </c>
      <c r="W1043" s="12">
        <v>40</v>
      </c>
      <c r="X1043" s="11" t="s">
        <v>8</v>
      </c>
      <c r="Y1043" s="9" t="s">
        <v>94</v>
      </c>
      <c r="Z1043" s="11" t="s">
        <v>9</v>
      </c>
      <c r="AA1043" s="13">
        <v>16199</v>
      </c>
      <c r="AB1043" s="13">
        <v>34049.89</v>
      </c>
      <c r="AC1043" s="13">
        <v>5275.75</v>
      </c>
      <c r="AD1043" s="53">
        <f t="shared" si="48"/>
        <v>55524.639999999999</v>
      </c>
      <c r="AE1043" s="53">
        <f t="shared" si="49"/>
        <v>12418.220000000001</v>
      </c>
      <c r="AF1043" s="54">
        <f t="shared" si="50"/>
        <v>0.18277446666213346</v>
      </c>
    </row>
    <row r="1044" spans="1:32" ht="12.75" hidden="1">
      <c r="A1044" s="50" t="s">
        <v>3136</v>
      </c>
      <c r="B1044" s="52" t="s">
        <v>3137</v>
      </c>
      <c r="C1044" s="32" t="s">
        <v>79</v>
      </c>
      <c r="D1044" s="33" t="s">
        <v>10</v>
      </c>
      <c r="E1044" s="33" t="s">
        <v>31</v>
      </c>
      <c r="F1044" s="33"/>
      <c r="G1044" s="33"/>
      <c r="H1044" s="17" t="s">
        <v>3138</v>
      </c>
      <c r="I1044" s="37" t="s">
        <v>3139</v>
      </c>
      <c r="J1044" s="89"/>
      <c r="K1044" s="89"/>
      <c r="L1044" s="89"/>
      <c r="M1044" s="89"/>
      <c r="N1044" s="17" t="s">
        <v>3140</v>
      </c>
      <c r="O1044" s="8">
        <v>75805.5</v>
      </c>
      <c r="P1044" s="9" t="s">
        <v>3141</v>
      </c>
      <c r="Q1044" s="10">
        <v>43605</v>
      </c>
      <c r="R1044" s="45"/>
      <c r="S1044" s="45"/>
      <c r="T1044" s="45"/>
      <c r="U1044" s="11">
        <v>2019</v>
      </c>
      <c r="V1044" s="12">
        <v>10</v>
      </c>
      <c r="W1044" s="12">
        <v>33</v>
      </c>
      <c r="X1044" s="11" t="s">
        <v>8</v>
      </c>
      <c r="Y1044" s="9" t="s">
        <v>94</v>
      </c>
      <c r="Z1044" s="11" t="s">
        <v>9</v>
      </c>
      <c r="AA1044" s="13">
        <v>13852.3</v>
      </c>
      <c r="AB1044" s="13">
        <v>39501.769999999997</v>
      </c>
      <c r="AC1044" s="13">
        <v>4450.38</v>
      </c>
      <c r="AD1044" s="53">
        <f t="shared" si="48"/>
        <v>57804.44999999999</v>
      </c>
      <c r="AE1044" s="53">
        <f t="shared" si="49"/>
        <v>18001.05000000001</v>
      </c>
      <c r="AF1044" s="54">
        <f t="shared" si="50"/>
        <v>0.2374636405010192</v>
      </c>
    </row>
    <row r="1045" spans="1:32" ht="25.5" hidden="1">
      <c r="A1045" s="32" t="s">
        <v>3142</v>
      </c>
      <c r="B1045" s="52" t="s">
        <v>3143</v>
      </c>
      <c r="C1045" s="32" t="s">
        <v>79</v>
      </c>
      <c r="D1045" s="33" t="s">
        <v>36</v>
      </c>
      <c r="E1045" s="33" t="s">
        <v>20</v>
      </c>
      <c r="F1045" s="33"/>
      <c r="G1045" s="33"/>
      <c r="H1045" s="17" t="s">
        <v>186</v>
      </c>
      <c r="I1045" s="37" t="s">
        <v>1010</v>
      </c>
      <c r="J1045" s="89"/>
      <c r="K1045" s="89"/>
      <c r="L1045" s="89"/>
      <c r="M1045" s="89"/>
      <c r="N1045" s="17" t="s">
        <v>3144</v>
      </c>
      <c r="O1045" s="8">
        <v>20362</v>
      </c>
      <c r="P1045" s="9"/>
      <c r="Q1045" s="10">
        <v>43605</v>
      </c>
      <c r="R1045" s="45"/>
      <c r="S1045" s="45"/>
      <c r="T1045" s="45"/>
      <c r="U1045" s="11">
        <v>2019</v>
      </c>
      <c r="V1045" s="12">
        <v>10</v>
      </c>
      <c r="W1045" s="12">
        <v>30</v>
      </c>
      <c r="X1045" s="11" t="s">
        <v>8</v>
      </c>
      <c r="Y1045" s="9" t="s">
        <v>3145</v>
      </c>
      <c r="Z1045" s="11" t="s">
        <v>9</v>
      </c>
      <c r="AA1045" s="13">
        <v>3067.5</v>
      </c>
      <c r="AB1045" s="13">
        <v>11524.56</v>
      </c>
      <c r="AC1045" s="13">
        <v>590.62</v>
      </c>
      <c r="AD1045" s="53">
        <f t="shared" si="48"/>
        <v>15182.68</v>
      </c>
      <c r="AE1045" s="53">
        <f t="shared" si="49"/>
        <v>5179.32</v>
      </c>
      <c r="AF1045" s="54">
        <f t="shared" si="50"/>
        <v>0.25436204695020131</v>
      </c>
    </row>
    <row r="1046" spans="1:32" ht="25.5" hidden="1">
      <c r="A1046" s="32" t="s">
        <v>3146</v>
      </c>
      <c r="B1046" s="52" t="s">
        <v>3147</v>
      </c>
      <c r="C1046" s="32" t="s">
        <v>79</v>
      </c>
      <c r="D1046" s="33" t="s">
        <v>25</v>
      </c>
      <c r="E1046" s="33" t="s">
        <v>13</v>
      </c>
      <c r="F1046" s="33"/>
      <c r="G1046" s="33"/>
      <c r="H1046" s="17" t="s">
        <v>3148</v>
      </c>
      <c r="I1046" s="37" t="s">
        <v>3149</v>
      </c>
      <c r="J1046" s="89"/>
      <c r="K1046" s="89"/>
      <c r="L1046" s="89"/>
      <c r="M1046" s="89"/>
      <c r="N1046" s="36"/>
      <c r="O1046" s="8">
        <v>4420.3999999999996</v>
      </c>
      <c r="P1046" s="9"/>
      <c r="Q1046" s="10">
        <v>43605</v>
      </c>
      <c r="R1046" s="45"/>
      <c r="S1046" s="45"/>
      <c r="T1046" s="45"/>
      <c r="U1046" s="11">
        <v>2019</v>
      </c>
      <c r="V1046" s="12">
        <v>7</v>
      </c>
      <c r="W1046" s="12">
        <v>1</v>
      </c>
      <c r="X1046" s="11" t="s">
        <v>8</v>
      </c>
      <c r="Y1046" s="9" t="s">
        <v>200</v>
      </c>
      <c r="Z1046" s="11" t="s">
        <v>9</v>
      </c>
      <c r="AA1046" s="13">
        <v>2574</v>
      </c>
      <c r="AB1046" s="13">
        <v>853.6</v>
      </c>
      <c r="AC1046" s="13">
        <v>0</v>
      </c>
      <c r="AD1046" s="13">
        <f t="shared" si="48"/>
        <v>3427.6</v>
      </c>
      <c r="AE1046" s="13">
        <f t="shared" si="49"/>
        <v>992.79999999999973</v>
      </c>
      <c r="AF1046" s="14">
        <f t="shared" si="50"/>
        <v>0.22459505927065421</v>
      </c>
    </row>
    <row r="1047" spans="1:32" ht="25.5" hidden="1">
      <c r="A1047" s="32" t="s">
        <v>3150</v>
      </c>
      <c r="B1047" s="52" t="s">
        <v>3151</v>
      </c>
      <c r="C1047" s="32" t="s">
        <v>79</v>
      </c>
      <c r="D1047" s="33" t="s">
        <v>10</v>
      </c>
      <c r="E1047" s="33" t="s">
        <v>11</v>
      </c>
      <c r="F1047" s="33"/>
      <c r="G1047" s="33"/>
      <c r="H1047" s="17" t="s">
        <v>3152</v>
      </c>
      <c r="I1047" s="37" t="s">
        <v>3153</v>
      </c>
      <c r="J1047" s="89"/>
      <c r="K1047" s="89"/>
      <c r="L1047" s="89"/>
      <c r="M1047" s="89"/>
      <c r="N1047" s="36"/>
      <c r="O1047" s="13">
        <v>27164.75</v>
      </c>
      <c r="P1047" s="9"/>
      <c r="Q1047" s="10">
        <v>43598</v>
      </c>
      <c r="R1047" s="45"/>
      <c r="S1047" s="45"/>
      <c r="T1047" s="45"/>
      <c r="U1047" s="11">
        <v>2019</v>
      </c>
      <c r="V1047" s="12">
        <v>6</v>
      </c>
      <c r="W1047" s="12">
        <v>17</v>
      </c>
      <c r="X1047" s="11" t="s">
        <v>8</v>
      </c>
      <c r="Y1047" s="9" t="s">
        <v>760</v>
      </c>
      <c r="Z1047" s="11" t="s">
        <v>9</v>
      </c>
      <c r="AA1047" s="13">
        <v>6934.45</v>
      </c>
      <c r="AB1047" s="13">
        <v>9050.0400000000009</v>
      </c>
      <c r="AC1047" s="13">
        <v>631.9</v>
      </c>
      <c r="AD1047" s="13">
        <f t="shared" si="48"/>
        <v>16616.390000000003</v>
      </c>
      <c r="AE1047" s="13">
        <f t="shared" si="49"/>
        <v>10548.359999999997</v>
      </c>
      <c r="AF1047" s="14">
        <f t="shared" si="50"/>
        <v>0.38831058632971027</v>
      </c>
    </row>
    <row r="1048" spans="1:32" ht="38.25" hidden="1">
      <c r="A1048" s="50" t="s">
        <v>3154</v>
      </c>
      <c r="B1048" s="52" t="s">
        <v>3155</v>
      </c>
      <c r="C1048" s="32" t="s">
        <v>79</v>
      </c>
      <c r="D1048" s="33" t="s">
        <v>36</v>
      </c>
      <c r="E1048" s="33" t="s">
        <v>15</v>
      </c>
      <c r="F1048" s="33"/>
      <c r="G1048" s="33"/>
      <c r="H1048" s="17" t="s">
        <v>3156</v>
      </c>
      <c r="I1048" s="37" t="s">
        <v>3157</v>
      </c>
      <c r="J1048" s="89"/>
      <c r="K1048" s="89"/>
      <c r="L1048" s="89"/>
      <c r="M1048" s="89"/>
      <c r="N1048" s="36"/>
      <c r="O1048" s="8">
        <v>7200</v>
      </c>
      <c r="P1048" s="9"/>
      <c r="Q1048" s="10">
        <v>43600</v>
      </c>
      <c r="R1048" s="45"/>
      <c r="S1048" s="45"/>
      <c r="T1048" s="45"/>
      <c r="U1048" s="11">
        <v>2019</v>
      </c>
      <c r="V1048" s="12">
        <v>10</v>
      </c>
      <c r="W1048" s="12">
        <v>31</v>
      </c>
      <c r="X1048" s="11" t="s">
        <v>8</v>
      </c>
      <c r="Y1048" s="9" t="s">
        <v>82</v>
      </c>
      <c r="Z1048" s="11" t="s">
        <v>9</v>
      </c>
      <c r="AA1048" s="13">
        <v>3180</v>
      </c>
      <c r="AB1048" s="13">
        <v>888.5</v>
      </c>
      <c r="AC1048" s="13">
        <v>813.72</v>
      </c>
      <c r="AD1048" s="13">
        <f t="shared" si="48"/>
        <v>4882.22</v>
      </c>
      <c r="AE1048" s="53">
        <f t="shared" si="49"/>
        <v>2317.7799999999997</v>
      </c>
      <c r="AF1048" s="54">
        <f t="shared" si="50"/>
        <v>0.32191388888888883</v>
      </c>
    </row>
    <row r="1049" spans="1:32" ht="25.5" hidden="1">
      <c r="A1049" s="32" t="s">
        <v>3158</v>
      </c>
      <c r="B1049" s="52" t="s">
        <v>3159</v>
      </c>
      <c r="C1049" s="32" t="s">
        <v>79</v>
      </c>
      <c r="D1049" s="33" t="s">
        <v>14</v>
      </c>
      <c r="E1049" s="33" t="s">
        <v>27</v>
      </c>
      <c r="F1049" s="33"/>
      <c r="G1049" s="33"/>
      <c r="H1049" s="17" t="s">
        <v>3160</v>
      </c>
      <c r="I1049" s="37" t="s">
        <v>3161</v>
      </c>
      <c r="J1049" s="89"/>
      <c r="K1049" s="89"/>
      <c r="L1049" s="89"/>
      <c r="M1049" s="89"/>
      <c r="N1049" s="36"/>
      <c r="O1049" s="13">
        <v>690</v>
      </c>
      <c r="P1049" s="9"/>
      <c r="Q1049" s="10">
        <v>43600</v>
      </c>
      <c r="R1049" s="45"/>
      <c r="S1049" s="45"/>
      <c r="T1049" s="45"/>
      <c r="U1049" s="11">
        <v>2019</v>
      </c>
      <c r="V1049" s="12">
        <v>6</v>
      </c>
      <c r="W1049" s="12">
        <v>30</v>
      </c>
      <c r="X1049" s="11" t="s">
        <v>8</v>
      </c>
      <c r="Y1049" s="42"/>
      <c r="Z1049" s="11" t="s">
        <v>9</v>
      </c>
      <c r="AA1049" s="13">
        <v>0</v>
      </c>
      <c r="AB1049" s="13">
        <v>260</v>
      </c>
      <c r="AC1049" s="13">
        <v>0</v>
      </c>
      <c r="AD1049" s="53">
        <f t="shared" si="48"/>
        <v>260</v>
      </c>
      <c r="AE1049" s="53">
        <f t="shared" si="49"/>
        <v>430</v>
      </c>
      <c r="AF1049" s="54">
        <f t="shared" si="50"/>
        <v>0.62318840579710144</v>
      </c>
    </row>
    <row r="1050" spans="1:32" ht="25.5" hidden="1">
      <c r="A1050" s="5" t="s">
        <v>3162</v>
      </c>
      <c r="B1050" s="4" t="s">
        <v>3163</v>
      </c>
      <c r="C1050" s="5" t="s">
        <v>79</v>
      </c>
      <c r="D1050" s="5" t="s">
        <v>10</v>
      </c>
      <c r="E1050" s="5" t="s">
        <v>15</v>
      </c>
      <c r="F1050" s="101"/>
      <c r="G1050" s="101"/>
      <c r="H1050" s="15" t="s">
        <v>3164</v>
      </c>
      <c r="I1050" s="73" t="s">
        <v>3165</v>
      </c>
      <c r="J1050" s="73"/>
      <c r="K1050" s="73"/>
      <c r="L1050" s="73"/>
      <c r="M1050" s="73"/>
      <c r="N1050" s="15"/>
      <c r="O1050" s="56">
        <v>2300</v>
      </c>
      <c r="P1050" s="22"/>
      <c r="Q1050" s="45">
        <v>43599</v>
      </c>
      <c r="R1050" s="45"/>
      <c r="S1050" s="45"/>
      <c r="T1050" s="45"/>
      <c r="U1050" s="29">
        <v>2019</v>
      </c>
      <c r="V1050" s="60">
        <v>6</v>
      </c>
      <c r="W1050" s="60">
        <v>64</v>
      </c>
      <c r="X1050" s="29" t="s">
        <v>8</v>
      </c>
      <c r="Y1050" s="23" t="s">
        <v>82</v>
      </c>
      <c r="Z1050" s="29" t="s">
        <v>9</v>
      </c>
      <c r="AA1050" s="56">
        <v>1060</v>
      </c>
      <c r="AB1050" s="56">
        <v>501.8</v>
      </c>
      <c r="AC1050" s="56">
        <v>0</v>
      </c>
      <c r="AD1050" s="13">
        <f t="shared" si="48"/>
        <v>1561.8</v>
      </c>
      <c r="AE1050" s="13">
        <f t="shared" si="49"/>
        <v>738.2</v>
      </c>
      <c r="AF1050" s="14">
        <f t="shared" si="50"/>
        <v>0.32095652173913047</v>
      </c>
    </row>
    <row r="1051" spans="1:32" ht="25.5" hidden="1">
      <c r="A1051" s="48" t="s">
        <v>3166</v>
      </c>
      <c r="B1051" s="4" t="s">
        <v>3167</v>
      </c>
      <c r="C1051" s="5" t="s">
        <v>79</v>
      </c>
      <c r="D1051" s="5" t="s">
        <v>10</v>
      </c>
      <c r="E1051" s="5" t="s">
        <v>7</v>
      </c>
      <c r="F1051" s="101"/>
      <c r="G1051" s="101"/>
      <c r="H1051" s="15" t="s">
        <v>3168</v>
      </c>
      <c r="I1051" s="73" t="s">
        <v>3169</v>
      </c>
      <c r="J1051" s="73"/>
      <c r="K1051" s="73"/>
      <c r="L1051" s="73"/>
      <c r="M1051" s="73"/>
      <c r="N1051" s="15"/>
      <c r="O1051" s="25">
        <v>16909.2</v>
      </c>
      <c r="P1051" s="22"/>
      <c r="Q1051" s="45">
        <v>43599</v>
      </c>
      <c r="R1051" s="45"/>
      <c r="S1051" s="45"/>
      <c r="T1051" s="45"/>
      <c r="U1051" s="29">
        <v>2019</v>
      </c>
      <c r="V1051" s="60">
        <v>9</v>
      </c>
      <c r="W1051" s="60">
        <v>32</v>
      </c>
      <c r="X1051" s="29" t="s">
        <v>8</v>
      </c>
      <c r="Y1051" s="23" t="s">
        <v>2288</v>
      </c>
      <c r="Z1051" s="29" t="s">
        <v>9</v>
      </c>
      <c r="AA1051" s="56">
        <v>5842.85</v>
      </c>
      <c r="AB1051" s="56">
        <v>5519.21</v>
      </c>
      <c r="AC1051" s="56">
        <v>148.63</v>
      </c>
      <c r="AD1051" s="53">
        <f t="shared" si="48"/>
        <v>11510.69</v>
      </c>
      <c r="AE1051" s="53">
        <f t="shared" si="49"/>
        <v>5398.51</v>
      </c>
      <c r="AF1051" s="54">
        <f t="shared" si="50"/>
        <v>0.31926466065810327</v>
      </c>
    </row>
    <row r="1052" spans="1:32" ht="25.5" hidden="1">
      <c r="A1052" s="5" t="s">
        <v>3170</v>
      </c>
      <c r="B1052" s="4" t="s">
        <v>3171</v>
      </c>
      <c r="C1052" s="5" t="s">
        <v>79</v>
      </c>
      <c r="D1052" s="5" t="s">
        <v>25</v>
      </c>
      <c r="E1052" s="5" t="s">
        <v>11</v>
      </c>
      <c r="F1052" s="101"/>
      <c r="G1052" s="101"/>
      <c r="H1052" s="15" t="s">
        <v>3172</v>
      </c>
      <c r="I1052" s="73" t="s">
        <v>3173</v>
      </c>
      <c r="J1052" s="73"/>
      <c r="K1052" s="73"/>
      <c r="L1052" s="73"/>
      <c r="M1052" s="73"/>
      <c r="N1052" s="15"/>
      <c r="O1052" s="25">
        <v>23252.02</v>
      </c>
      <c r="P1052" s="23" t="s">
        <v>3174</v>
      </c>
      <c r="Q1052" s="45">
        <v>43598</v>
      </c>
      <c r="R1052" s="45"/>
      <c r="S1052" s="45"/>
      <c r="T1052" s="45"/>
      <c r="U1052" s="29">
        <v>2020</v>
      </c>
      <c r="V1052" s="60">
        <v>6</v>
      </c>
      <c r="W1052" s="60">
        <v>69</v>
      </c>
      <c r="X1052" s="29" t="s">
        <v>8</v>
      </c>
      <c r="Y1052" s="23" t="s">
        <v>176</v>
      </c>
      <c r="Z1052" s="11" t="s">
        <v>9</v>
      </c>
      <c r="AA1052" s="56">
        <v>7274.51</v>
      </c>
      <c r="AB1052" s="56">
        <v>6554.08</v>
      </c>
      <c r="AC1052" s="56">
        <v>3562.2</v>
      </c>
      <c r="AD1052" s="13">
        <f t="shared" si="48"/>
        <v>17390.79</v>
      </c>
      <c r="AE1052" s="13">
        <f t="shared" si="49"/>
        <v>5861.23</v>
      </c>
      <c r="AF1052" s="14">
        <f t="shared" si="50"/>
        <v>0.25207401335453866</v>
      </c>
    </row>
    <row r="1053" spans="1:32" ht="25.5" hidden="1">
      <c r="A1053" s="48" t="s">
        <v>3175</v>
      </c>
      <c r="B1053" s="4" t="s">
        <v>3176</v>
      </c>
      <c r="C1053" s="5" t="s">
        <v>79</v>
      </c>
      <c r="D1053" s="5" t="s">
        <v>14</v>
      </c>
      <c r="E1053" s="5" t="s">
        <v>27</v>
      </c>
      <c r="F1053" s="101"/>
      <c r="G1053" s="101"/>
      <c r="H1053" s="15" t="s">
        <v>3177</v>
      </c>
      <c r="I1053" s="73" t="s">
        <v>3178</v>
      </c>
      <c r="J1053" s="73"/>
      <c r="K1053" s="73"/>
      <c r="L1053" s="73"/>
      <c r="M1053" s="73"/>
      <c r="N1053" s="15"/>
      <c r="O1053" s="25">
        <v>31965</v>
      </c>
      <c r="P1053" s="23" t="s">
        <v>3179</v>
      </c>
      <c r="Q1053" s="45">
        <v>43594</v>
      </c>
      <c r="R1053" s="45"/>
      <c r="S1053" s="45"/>
      <c r="T1053" s="45"/>
      <c r="U1053" s="29">
        <v>2019</v>
      </c>
      <c r="V1053" s="60">
        <v>6</v>
      </c>
      <c r="W1053" s="60">
        <v>34</v>
      </c>
      <c r="X1053" s="29" t="s">
        <v>8</v>
      </c>
      <c r="Y1053" s="23" t="s">
        <v>182</v>
      </c>
      <c r="Z1053" s="11" t="s">
        <v>9</v>
      </c>
      <c r="AA1053" s="56">
        <v>8600</v>
      </c>
      <c r="AB1053" s="56">
        <v>8102.9</v>
      </c>
      <c r="AC1053" s="56">
        <v>3190.16</v>
      </c>
      <c r="AD1053" s="53">
        <f t="shared" si="48"/>
        <v>19893.060000000001</v>
      </c>
      <c r="AE1053" s="53">
        <f t="shared" si="49"/>
        <v>12071.939999999999</v>
      </c>
      <c r="AF1053" s="54">
        <f t="shared" si="50"/>
        <v>0.37766119192867192</v>
      </c>
    </row>
    <row r="1054" spans="1:32" ht="38.25" hidden="1">
      <c r="A1054" s="5" t="s">
        <v>3180</v>
      </c>
      <c r="B1054" s="4" t="s">
        <v>3181</v>
      </c>
      <c r="C1054" s="5" t="s">
        <v>79</v>
      </c>
      <c r="D1054" s="5" t="s">
        <v>25</v>
      </c>
      <c r="E1054" s="5" t="s">
        <v>7</v>
      </c>
      <c r="F1054" s="101"/>
      <c r="G1054" s="101"/>
      <c r="H1054" s="15" t="s">
        <v>3182</v>
      </c>
      <c r="I1054" s="73" t="s">
        <v>3183</v>
      </c>
      <c r="J1054" s="73"/>
      <c r="K1054" s="73"/>
      <c r="L1054" s="73"/>
      <c r="M1054" s="73"/>
      <c r="N1054" s="15"/>
      <c r="O1054" s="25">
        <v>27582.5</v>
      </c>
      <c r="P1054" s="22"/>
      <c r="Q1054" s="45">
        <v>43591</v>
      </c>
      <c r="R1054" s="45"/>
      <c r="S1054" s="45"/>
      <c r="T1054" s="45"/>
      <c r="U1054" s="29">
        <v>2019</v>
      </c>
      <c r="V1054" s="60">
        <v>8</v>
      </c>
      <c r="W1054" s="60">
        <v>69</v>
      </c>
      <c r="X1054" s="29" t="s">
        <v>8</v>
      </c>
      <c r="Y1054" s="23" t="s">
        <v>135</v>
      </c>
      <c r="Z1054" s="29" t="s">
        <v>9</v>
      </c>
      <c r="AA1054" s="56">
        <v>12268.18</v>
      </c>
      <c r="AB1054" s="56">
        <v>15996.3</v>
      </c>
      <c r="AC1054" s="56">
        <v>937.19</v>
      </c>
      <c r="AD1054" s="13">
        <f t="shared" si="48"/>
        <v>29201.67</v>
      </c>
      <c r="AE1054" s="13">
        <f t="shared" si="49"/>
        <v>-1619.1699999999983</v>
      </c>
      <c r="AF1054" s="14">
        <f t="shared" si="50"/>
        <v>-5.8702800688842503E-2</v>
      </c>
    </row>
    <row r="1055" spans="1:32" ht="25.5" hidden="1">
      <c r="A1055" s="5" t="s">
        <v>3184</v>
      </c>
      <c r="B1055" s="4" t="s">
        <v>3185</v>
      </c>
      <c r="C1055" s="5" t="s">
        <v>79</v>
      </c>
      <c r="D1055" s="5" t="s">
        <v>6</v>
      </c>
      <c r="E1055" s="5" t="s">
        <v>99</v>
      </c>
      <c r="F1055" s="101"/>
      <c r="G1055" s="101"/>
      <c r="H1055" s="15" t="s">
        <v>3186</v>
      </c>
      <c r="I1055" s="73" t="s">
        <v>3187</v>
      </c>
      <c r="J1055" s="73"/>
      <c r="K1055" s="73"/>
      <c r="L1055" s="73"/>
      <c r="M1055" s="73"/>
      <c r="N1055" s="15" t="s">
        <v>3188</v>
      </c>
      <c r="O1055" s="25">
        <v>8450</v>
      </c>
      <c r="P1055" s="22"/>
      <c r="Q1055" s="45">
        <v>43591</v>
      </c>
      <c r="R1055" s="45"/>
      <c r="S1055" s="45"/>
      <c r="T1055" s="45"/>
      <c r="U1055" s="29">
        <v>2019</v>
      </c>
      <c r="V1055" s="60">
        <v>7</v>
      </c>
      <c r="W1055" s="60">
        <v>13</v>
      </c>
      <c r="X1055" s="29" t="s">
        <v>8</v>
      </c>
      <c r="Y1055" s="23" t="s">
        <v>1458</v>
      </c>
      <c r="Z1055" s="29" t="s">
        <v>9</v>
      </c>
      <c r="AA1055" s="56">
        <v>3180</v>
      </c>
      <c r="AB1055" s="56">
        <v>645.01</v>
      </c>
      <c r="AC1055" s="56">
        <v>0</v>
      </c>
      <c r="AD1055" s="53">
        <f t="shared" si="48"/>
        <v>3825.01</v>
      </c>
      <c r="AE1055" s="53">
        <f t="shared" si="49"/>
        <v>4624.99</v>
      </c>
      <c r="AF1055" s="54">
        <f t="shared" si="50"/>
        <v>0.54733609467455624</v>
      </c>
    </row>
    <row r="1056" spans="1:32" ht="25.5" hidden="1">
      <c r="A1056" s="5" t="s">
        <v>3189</v>
      </c>
      <c r="B1056" s="4" t="s">
        <v>3190</v>
      </c>
      <c r="C1056" s="5" t="s">
        <v>79</v>
      </c>
      <c r="D1056" s="5" t="s">
        <v>14</v>
      </c>
      <c r="E1056" s="5" t="s">
        <v>20</v>
      </c>
      <c r="F1056" s="101"/>
      <c r="G1056" s="101"/>
      <c r="H1056" s="15" t="s">
        <v>3191</v>
      </c>
      <c r="I1056" s="73" t="s">
        <v>3192</v>
      </c>
      <c r="J1056" s="73"/>
      <c r="K1056" s="73"/>
      <c r="L1056" s="73"/>
      <c r="M1056" s="73"/>
      <c r="N1056" s="15"/>
      <c r="O1056" s="56">
        <v>690</v>
      </c>
      <c r="P1056" s="22"/>
      <c r="Q1056" s="45">
        <v>43591</v>
      </c>
      <c r="R1056" s="45"/>
      <c r="S1056" s="45"/>
      <c r="T1056" s="45"/>
      <c r="U1056" s="29">
        <v>2019</v>
      </c>
      <c r="V1056" s="60">
        <v>5</v>
      </c>
      <c r="W1056" s="60">
        <v>34</v>
      </c>
      <c r="X1056" s="29" t="s">
        <v>8</v>
      </c>
      <c r="Y1056" s="22"/>
      <c r="Z1056" s="29" t="s">
        <v>9</v>
      </c>
      <c r="AA1056" s="56">
        <v>0</v>
      </c>
      <c r="AB1056" s="56">
        <v>260</v>
      </c>
      <c r="AC1056" s="56">
        <v>0</v>
      </c>
      <c r="AD1056" s="53">
        <f t="shared" si="48"/>
        <v>260</v>
      </c>
      <c r="AE1056" s="53">
        <f t="shared" si="49"/>
        <v>430</v>
      </c>
      <c r="AF1056" s="54">
        <f t="shared" si="50"/>
        <v>0.62318840579710144</v>
      </c>
    </row>
    <row r="1057" spans="1:32" ht="38.25" hidden="1">
      <c r="A1057" s="48" t="s">
        <v>3193</v>
      </c>
      <c r="B1057" s="4" t="s">
        <v>3194</v>
      </c>
      <c r="C1057" s="5" t="s">
        <v>79</v>
      </c>
      <c r="D1057" s="5" t="s">
        <v>14</v>
      </c>
      <c r="E1057" s="5" t="s">
        <v>15</v>
      </c>
      <c r="F1057" s="101"/>
      <c r="G1057" s="101"/>
      <c r="H1057" s="15" t="s">
        <v>2375</v>
      </c>
      <c r="I1057" s="73" t="s">
        <v>2376</v>
      </c>
      <c r="J1057" s="73"/>
      <c r="K1057" s="73"/>
      <c r="L1057" s="73"/>
      <c r="M1057" s="73"/>
      <c r="N1057" s="15" t="s">
        <v>3195</v>
      </c>
      <c r="O1057" s="25">
        <v>182352.5</v>
      </c>
      <c r="P1057" s="44" t="s">
        <v>3196</v>
      </c>
      <c r="Q1057" s="45">
        <v>43591</v>
      </c>
      <c r="R1057" s="45"/>
      <c r="S1057" s="45"/>
      <c r="T1057" s="45"/>
      <c r="U1057" s="29">
        <v>2019</v>
      </c>
      <c r="V1057" s="60">
        <v>10</v>
      </c>
      <c r="W1057" s="60">
        <v>34</v>
      </c>
      <c r="X1057" s="29" t="s">
        <v>8</v>
      </c>
      <c r="Y1057" s="23" t="s">
        <v>491</v>
      </c>
      <c r="Z1057" s="29" t="s">
        <v>9</v>
      </c>
      <c r="AA1057" s="56">
        <v>34238.71</v>
      </c>
      <c r="AB1057" s="56">
        <v>88762.16</v>
      </c>
      <c r="AC1057" s="56">
        <v>4733.5600000000004</v>
      </c>
      <c r="AD1057" s="53">
        <f t="shared" si="48"/>
        <v>127734.43</v>
      </c>
      <c r="AE1057" s="53">
        <f t="shared" si="49"/>
        <v>54618.070000000007</v>
      </c>
      <c r="AF1057" s="54">
        <f t="shared" si="50"/>
        <v>0.29951917303025738</v>
      </c>
    </row>
    <row r="1058" spans="1:32" ht="38.25" hidden="1">
      <c r="A1058" s="5" t="s">
        <v>3197</v>
      </c>
      <c r="B1058" s="4" t="s">
        <v>3198</v>
      </c>
      <c r="C1058" s="5" t="s">
        <v>79</v>
      </c>
      <c r="D1058" s="5" t="s">
        <v>10</v>
      </c>
      <c r="E1058" s="5" t="s">
        <v>31</v>
      </c>
      <c r="F1058" s="101"/>
      <c r="G1058" s="101"/>
      <c r="H1058" s="15" t="s">
        <v>2696</v>
      </c>
      <c r="I1058" s="73" t="s">
        <v>3199</v>
      </c>
      <c r="J1058" s="73"/>
      <c r="K1058" s="73"/>
      <c r="L1058" s="73"/>
      <c r="M1058" s="73"/>
      <c r="N1058" s="15" t="s">
        <v>3200</v>
      </c>
      <c r="O1058" s="25">
        <v>24875.3</v>
      </c>
      <c r="P1058" s="22"/>
      <c r="Q1058" s="45">
        <v>43588</v>
      </c>
      <c r="R1058" s="45"/>
      <c r="S1058" s="45"/>
      <c r="T1058" s="45"/>
      <c r="U1058" s="29">
        <v>2019</v>
      </c>
      <c r="V1058" s="60">
        <v>7</v>
      </c>
      <c r="W1058" s="60">
        <v>33</v>
      </c>
      <c r="X1058" s="29" t="s">
        <v>8</v>
      </c>
      <c r="Y1058" s="23" t="s">
        <v>257</v>
      </c>
      <c r="Z1058" s="29" t="s">
        <v>9</v>
      </c>
      <c r="AA1058" s="56">
        <v>7854</v>
      </c>
      <c r="AB1058" s="56">
        <v>10471.17</v>
      </c>
      <c r="AC1058" s="56">
        <v>0</v>
      </c>
      <c r="AD1058" s="13">
        <f t="shared" si="48"/>
        <v>18325.169999999998</v>
      </c>
      <c r="AE1058" s="13">
        <f t="shared" si="49"/>
        <v>6550.130000000001</v>
      </c>
      <c r="AF1058" s="14">
        <f t="shared" si="50"/>
        <v>0.2633186333431155</v>
      </c>
    </row>
    <row r="1059" spans="1:32" ht="38.25" hidden="1">
      <c r="A1059" s="5" t="s">
        <v>3201</v>
      </c>
      <c r="B1059" s="4" t="s">
        <v>3202</v>
      </c>
      <c r="C1059" s="5" t="s">
        <v>79</v>
      </c>
      <c r="D1059" s="5" t="s">
        <v>14</v>
      </c>
      <c r="E1059" s="5" t="s">
        <v>27</v>
      </c>
      <c r="F1059" s="101"/>
      <c r="G1059" s="101"/>
      <c r="H1059" s="15" t="s">
        <v>2665</v>
      </c>
      <c r="I1059" s="73" t="s">
        <v>3203</v>
      </c>
      <c r="J1059" s="73"/>
      <c r="K1059" s="73"/>
      <c r="L1059" s="73"/>
      <c r="M1059" s="73"/>
      <c r="N1059" s="15"/>
      <c r="O1059" s="56">
        <v>7166</v>
      </c>
      <c r="P1059" s="22"/>
      <c r="Q1059" s="45">
        <v>43587</v>
      </c>
      <c r="R1059" s="45"/>
      <c r="S1059" s="45"/>
      <c r="T1059" s="45"/>
      <c r="U1059" s="29">
        <v>2019</v>
      </c>
      <c r="V1059" s="60">
        <v>5</v>
      </c>
      <c r="W1059" s="60">
        <v>34</v>
      </c>
      <c r="X1059" s="29" t="s">
        <v>8</v>
      </c>
      <c r="Y1059" s="23" t="s">
        <v>182</v>
      </c>
      <c r="Z1059" s="29" t="s">
        <v>9</v>
      </c>
      <c r="AA1059" s="56">
        <v>2600</v>
      </c>
      <c r="AB1059" s="56">
        <v>1133.45</v>
      </c>
      <c r="AC1059" s="56">
        <v>0</v>
      </c>
      <c r="AD1059" s="13">
        <f t="shared" si="48"/>
        <v>3733.45</v>
      </c>
      <c r="AE1059" s="13">
        <f t="shared" si="49"/>
        <v>3432.55</v>
      </c>
      <c r="AF1059" s="14">
        <f t="shared" si="50"/>
        <v>0.47900502372313708</v>
      </c>
    </row>
    <row r="1060" spans="1:32" ht="25.5" hidden="1">
      <c r="A1060" s="5" t="s">
        <v>3204</v>
      </c>
      <c r="B1060" s="4" t="s">
        <v>3205</v>
      </c>
      <c r="C1060" s="5" t="s">
        <v>79</v>
      </c>
      <c r="D1060" s="5" t="s">
        <v>12</v>
      </c>
      <c r="E1060" s="5" t="s">
        <v>13</v>
      </c>
      <c r="F1060" s="101"/>
      <c r="G1060" s="101"/>
      <c r="H1060" s="15" t="s">
        <v>3206</v>
      </c>
      <c r="I1060" s="85" t="s">
        <v>3207</v>
      </c>
      <c r="J1060" s="85"/>
      <c r="K1060" s="85"/>
      <c r="L1060" s="85"/>
      <c r="M1060" s="85"/>
      <c r="N1060" s="15" t="s">
        <v>3208</v>
      </c>
      <c r="O1060" s="56">
        <v>7925</v>
      </c>
      <c r="P1060" s="22"/>
      <c r="Q1060" s="45">
        <v>43587</v>
      </c>
      <c r="R1060" s="45"/>
      <c r="S1060" s="45"/>
      <c r="T1060" s="45"/>
      <c r="U1060" s="29">
        <v>2019</v>
      </c>
      <c r="V1060" s="60">
        <v>5</v>
      </c>
      <c r="W1060" s="60">
        <v>13</v>
      </c>
      <c r="X1060" s="29" t="s">
        <v>8</v>
      </c>
      <c r="Y1060" s="23" t="s">
        <v>200</v>
      </c>
      <c r="Z1060" s="29" t="s">
        <v>9</v>
      </c>
      <c r="AA1060" s="56">
        <v>1830</v>
      </c>
      <c r="AB1060" s="56">
        <v>1029.8</v>
      </c>
      <c r="AC1060" s="56">
        <v>31.82</v>
      </c>
      <c r="AD1060" s="13">
        <f t="shared" si="48"/>
        <v>2891.6200000000003</v>
      </c>
      <c r="AE1060" s="13">
        <f t="shared" si="49"/>
        <v>5033.3799999999992</v>
      </c>
      <c r="AF1060" s="14">
        <f t="shared" si="50"/>
        <v>0.63512681388012604</v>
      </c>
    </row>
    <row r="1061" spans="1:32" ht="25.5" hidden="1">
      <c r="A1061" s="5" t="s">
        <v>3209</v>
      </c>
      <c r="B1061" s="4" t="s">
        <v>3210</v>
      </c>
      <c r="C1061" s="5" t="s">
        <v>79</v>
      </c>
      <c r="D1061" s="5" t="s">
        <v>30</v>
      </c>
      <c r="E1061" s="5" t="s">
        <v>27</v>
      </c>
      <c r="F1061" s="101"/>
      <c r="G1061" s="101"/>
      <c r="H1061" s="15" t="s">
        <v>3211</v>
      </c>
      <c r="I1061" s="16" t="s">
        <v>3212</v>
      </c>
      <c r="J1061" s="89"/>
      <c r="K1061" s="89"/>
      <c r="L1061" s="89"/>
      <c r="M1061" s="89"/>
      <c r="N1061" s="24"/>
      <c r="O1061" s="56">
        <v>1180.53</v>
      </c>
      <c r="P1061" s="22"/>
      <c r="Q1061" s="45">
        <v>43587</v>
      </c>
      <c r="R1061" s="45"/>
      <c r="S1061" s="45"/>
      <c r="T1061" s="45"/>
      <c r="U1061" s="29">
        <v>2019</v>
      </c>
      <c r="V1061" s="60">
        <v>5</v>
      </c>
      <c r="W1061" s="60">
        <v>38</v>
      </c>
      <c r="X1061" s="29" t="s">
        <v>8</v>
      </c>
      <c r="Y1061" s="22"/>
      <c r="Z1061" s="29" t="s">
        <v>9</v>
      </c>
      <c r="AA1061" s="56">
        <v>0</v>
      </c>
      <c r="AB1061" s="56">
        <v>780</v>
      </c>
      <c r="AC1061" s="56">
        <v>310</v>
      </c>
      <c r="AD1061" s="13">
        <f t="shared" si="48"/>
        <v>1090</v>
      </c>
      <c r="AE1061" s="13">
        <f t="shared" si="49"/>
        <v>90.529999999999973</v>
      </c>
      <c r="AF1061" s="14">
        <f t="shared" si="50"/>
        <v>7.6685895318204508E-2</v>
      </c>
    </row>
    <row r="1062" spans="1:32" ht="25.5" hidden="1">
      <c r="A1062" s="5" t="s">
        <v>3213</v>
      </c>
      <c r="B1062" s="4" t="s">
        <v>3214</v>
      </c>
      <c r="C1062" s="5" t="s">
        <v>79</v>
      </c>
      <c r="D1062" s="5" t="s">
        <v>14</v>
      </c>
      <c r="E1062" s="5" t="s">
        <v>13</v>
      </c>
      <c r="F1062" s="101"/>
      <c r="G1062" s="101"/>
      <c r="H1062" s="15" t="s">
        <v>3215</v>
      </c>
      <c r="I1062" s="16" t="s">
        <v>3216</v>
      </c>
      <c r="J1062" s="89"/>
      <c r="K1062" s="89"/>
      <c r="L1062" s="89"/>
      <c r="M1062" s="89"/>
      <c r="N1062" s="24"/>
      <c r="O1062" s="25">
        <v>20695</v>
      </c>
      <c r="P1062" s="22"/>
      <c r="Q1062" s="45">
        <v>43585</v>
      </c>
      <c r="R1062" s="45"/>
      <c r="S1062" s="45"/>
      <c r="T1062" s="45"/>
      <c r="U1062" s="29">
        <v>2019</v>
      </c>
      <c r="V1062" s="60">
        <v>7</v>
      </c>
      <c r="W1062" s="60">
        <v>66</v>
      </c>
      <c r="X1062" s="29" t="s">
        <v>8</v>
      </c>
      <c r="Y1062" s="23" t="s">
        <v>2801</v>
      </c>
      <c r="Z1062" s="29" t="s">
        <v>9</v>
      </c>
      <c r="AA1062" s="56">
        <v>7612</v>
      </c>
      <c r="AB1062" s="56">
        <v>8669.77</v>
      </c>
      <c r="AC1062" s="56">
        <v>240</v>
      </c>
      <c r="AD1062" s="53">
        <f t="shared" si="48"/>
        <v>16521.77</v>
      </c>
      <c r="AE1062" s="53">
        <f t="shared" si="49"/>
        <v>4173.2299999999996</v>
      </c>
      <c r="AF1062" s="54">
        <f t="shared" si="50"/>
        <v>0.20165402271079969</v>
      </c>
    </row>
    <row r="1063" spans="1:32" ht="38.25" hidden="1">
      <c r="A1063" s="5" t="s">
        <v>3217</v>
      </c>
      <c r="B1063" s="4" t="s">
        <v>3218</v>
      </c>
      <c r="C1063" s="5" t="s">
        <v>79</v>
      </c>
      <c r="D1063" s="57" t="s">
        <v>14</v>
      </c>
      <c r="E1063" s="57" t="s">
        <v>27</v>
      </c>
      <c r="F1063" s="101"/>
      <c r="G1063" s="101"/>
      <c r="H1063" s="24" t="s">
        <v>3219</v>
      </c>
      <c r="I1063" s="47" t="s">
        <v>3220</v>
      </c>
      <c r="J1063" s="89"/>
      <c r="K1063" s="89"/>
      <c r="L1063" s="89"/>
      <c r="M1063" s="89"/>
      <c r="N1063" s="24" t="s">
        <v>3221</v>
      </c>
      <c r="O1063" s="56">
        <v>690</v>
      </c>
      <c r="P1063" s="22"/>
      <c r="Q1063" s="45">
        <v>43585</v>
      </c>
      <c r="R1063" s="45"/>
      <c r="S1063" s="45"/>
      <c r="T1063" s="45"/>
      <c r="U1063" s="29">
        <v>2019</v>
      </c>
      <c r="V1063" s="60">
        <v>5</v>
      </c>
      <c r="W1063" s="67">
        <v>30</v>
      </c>
      <c r="X1063" s="29" t="s">
        <v>8</v>
      </c>
      <c r="Y1063" s="22"/>
      <c r="Z1063" s="59" t="s">
        <v>9</v>
      </c>
      <c r="AA1063" s="56">
        <v>0</v>
      </c>
      <c r="AB1063" s="56">
        <v>520</v>
      </c>
      <c r="AC1063" s="56">
        <v>0</v>
      </c>
      <c r="AD1063" s="53">
        <f t="shared" si="48"/>
        <v>520</v>
      </c>
      <c r="AE1063" s="53">
        <f t="shared" si="49"/>
        <v>170</v>
      </c>
      <c r="AF1063" s="54">
        <f t="shared" si="50"/>
        <v>0.24637681159420291</v>
      </c>
    </row>
    <row r="1064" spans="1:32" ht="25.5" hidden="1">
      <c r="A1064" s="5" t="s">
        <v>3222</v>
      </c>
      <c r="B1064" s="4" t="s">
        <v>3223</v>
      </c>
      <c r="C1064" s="5" t="s">
        <v>79</v>
      </c>
      <c r="D1064" s="5" t="s">
        <v>36</v>
      </c>
      <c r="E1064" s="5" t="s">
        <v>17</v>
      </c>
      <c r="F1064" s="101"/>
      <c r="G1064" s="101"/>
      <c r="H1064" s="15" t="s">
        <v>3224</v>
      </c>
      <c r="I1064" s="16" t="s">
        <v>3225</v>
      </c>
      <c r="J1064" s="89"/>
      <c r="K1064" s="89"/>
      <c r="L1064" s="89"/>
      <c r="M1064" s="89"/>
      <c r="N1064" s="15" t="s">
        <v>3226</v>
      </c>
      <c r="O1064" s="56">
        <v>3200</v>
      </c>
      <c r="P1064" s="22"/>
      <c r="Q1064" s="45">
        <v>43585</v>
      </c>
      <c r="R1064" s="45"/>
      <c r="S1064" s="45"/>
      <c r="T1064" s="45"/>
      <c r="U1064" s="11">
        <v>2019</v>
      </c>
      <c r="V1064" s="27">
        <v>6</v>
      </c>
      <c r="W1064" s="60">
        <v>48</v>
      </c>
      <c r="X1064" s="61" t="s">
        <v>8</v>
      </c>
      <c r="Y1064" s="23" t="s">
        <v>1489</v>
      </c>
      <c r="Z1064" s="23" t="s">
        <v>9</v>
      </c>
      <c r="AA1064" s="28">
        <v>265</v>
      </c>
      <c r="AB1064" s="28">
        <v>1154.5</v>
      </c>
      <c r="AC1064" s="28">
        <v>0</v>
      </c>
      <c r="AD1064" s="53">
        <f t="shared" si="48"/>
        <v>1419.5</v>
      </c>
      <c r="AE1064" s="53">
        <f t="shared" si="49"/>
        <v>1780.5</v>
      </c>
      <c r="AF1064" s="54">
        <f t="shared" si="50"/>
        <v>0.55640624999999999</v>
      </c>
    </row>
    <row r="1065" spans="1:32" ht="51" hidden="1">
      <c r="A1065" s="5" t="s">
        <v>3227</v>
      </c>
      <c r="B1065" s="4" t="s">
        <v>3228</v>
      </c>
      <c r="C1065" s="5" t="s">
        <v>79</v>
      </c>
      <c r="D1065" s="5" t="s">
        <v>10</v>
      </c>
      <c r="E1065" s="5" t="s">
        <v>11</v>
      </c>
      <c r="F1065" s="101"/>
      <c r="G1065" s="101"/>
      <c r="H1065" s="24" t="s">
        <v>101</v>
      </c>
      <c r="I1065" s="47" t="s">
        <v>2447</v>
      </c>
      <c r="J1065" s="89"/>
      <c r="K1065" s="89"/>
      <c r="L1065" s="89"/>
      <c r="M1065" s="89"/>
      <c r="N1065" s="15" t="s">
        <v>3229</v>
      </c>
      <c r="O1065" s="25">
        <v>25795</v>
      </c>
      <c r="P1065" s="23" t="s">
        <v>3230</v>
      </c>
      <c r="Q1065" s="45">
        <v>43585</v>
      </c>
      <c r="R1065" s="45"/>
      <c r="S1065" s="45"/>
      <c r="T1065" s="45"/>
      <c r="U1065" s="23">
        <v>2019</v>
      </c>
      <c r="V1065" s="27">
        <v>8</v>
      </c>
      <c r="W1065" s="60">
        <v>33</v>
      </c>
      <c r="X1065" s="65" t="s">
        <v>8</v>
      </c>
      <c r="Y1065" s="23" t="s">
        <v>760</v>
      </c>
      <c r="Z1065" s="22" t="s">
        <v>9</v>
      </c>
      <c r="AA1065" s="28">
        <v>5324</v>
      </c>
      <c r="AB1065" s="28">
        <v>10503.24</v>
      </c>
      <c r="AC1065" s="28">
        <v>800</v>
      </c>
      <c r="AD1065" s="53">
        <f t="shared" si="48"/>
        <v>16627.239999999998</v>
      </c>
      <c r="AE1065" s="53">
        <f t="shared" si="49"/>
        <v>9167.760000000002</v>
      </c>
      <c r="AF1065" s="54">
        <f t="shared" si="50"/>
        <v>0.35540841248303945</v>
      </c>
    </row>
    <row r="1066" spans="1:32" ht="25.5" hidden="1">
      <c r="A1066" s="32" t="s">
        <v>3231</v>
      </c>
      <c r="B1066" s="52" t="s">
        <v>3232</v>
      </c>
      <c r="C1066" s="32" t="s">
        <v>79</v>
      </c>
      <c r="D1066" s="33" t="s">
        <v>10</v>
      </c>
      <c r="E1066" s="33" t="s">
        <v>13</v>
      </c>
      <c r="F1066" s="33"/>
      <c r="G1066" s="33"/>
      <c r="H1066" s="17" t="s">
        <v>3233</v>
      </c>
      <c r="I1066" s="37" t="s">
        <v>3234</v>
      </c>
      <c r="J1066" s="89"/>
      <c r="K1066" s="89"/>
      <c r="L1066" s="89"/>
      <c r="M1066" s="89"/>
      <c r="N1066" s="17"/>
      <c r="O1066" s="86">
        <v>5815.6</v>
      </c>
      <c r="P1066" s="9"/>
      <c r="Q1066" s="10">
        <v>43585</v>
      </c>
      <c r="R1066" s="45"/>
      <c r="S1066" s="45"/>
      <c r="T1066" s="45"/>
      <c r="U1066" s="11">
        <v>2019</v>
      </c>
      <c r="V1066" s="12">
        <v>6</v>
      </c>
      <c r="W1066" s="12">
        <v>64</v>
      </c>
      <c r="X1066" s="11" t="s">
        <v>8</v>
      </c>
      <c r="Y1066" s="9" t="s">
        <v>200</v>
      </c>
      <c r="Z1066" s="11" t="s">
        <v>9</v>
      </c>
      <c r="AA1066" s="13">
        <v>2550</v>
      </c>
      <c r="AB1066" s="13">
        <v>663.29</v>
      </c>
      <c r="AC1066" s="13">
        <v>0</v>
      </c>
      <c r="AD1066" s="13">
        <f t="shared" si="48"/>
        <v>3213.29</v>
      </c>
      <c r="AE1066" s="13">
        <f t="shared" si="49"/>
        <v>2602.3100000000004</v>
      </c>
      <c r="AF1066" s="14">
        <f t="shared" si="50"/>
        <v>0.44747059632712022</v>
      </c>
    </row>
    <row r="1067" spans="1:32" ht="12.75">
      <c r="A1067" s="41"/>
      <c r="B1067" s="32"/>
      <c r="C1067" s="32" t="s">
        <v>5</v>
      </c>
      <c r="D1067" s="33" t="s">
        <v>6</v>
      </c>
      <c r="E1067" s="126" t="s">
        <v>7</v>
      </c>
      <c r="F1067" s="33"/>
      <c r="G1067" s="33"/>
      <c r="H1067" s="17"/>
      <c r="I1067" s="37"/>
      <c r="J1067" s="89"/>
      <c r="K1067" s="89"/>
      <c r="L1067" s="89"/>
      <c r="M1067" s="119" t="s">
        <v>12544</v>
      </c>
      <c r="N1067" s="103"/>
      <c r="O1067" s="8"/>
      <c r="P1067" s="9"/>
      <c r="Q1067" s="10"/>
      <c r="R1067" s="45"/>
      <c r="S1067" s="123"/>
      <c r="T1067" s="45"/>
      <c r="U1067" s="11"/>
      <c r="V1067" s="12"/>
      <c r="W1067" s="12"/>
      <c r="X1067" s="11"/>
      <c r="Y1067" s="9"/>
      <c r="Z1067" s="11"/>
      <c r="AA1067" s="13"/>
      <c r="AB1067" s="13"/>
      <c r="AC1067" s="13"/>
      <c r="AD1067" s="13"/>
      <c r="AE1067" s="13"/>
      <c r="AF1067" s="14"/>
    </row>
    <row r="1068" spans="1:32" ht="25.5" hidden="1">
      <c r="A1068" s="50" t="s">
        <v>3237</v>
      </c>
      <c r="B1068" s="52" t="s">
        <v>3238</v>
      </c>
      <c r="C1068" s="32" t="s">
        <v>79</v>
      </c>
      <c r="D1068" s="33" t="s">
        <v>6</v>
      </c>
      <c r="E1068" s="33" t="s">
        <v>99</v>
      </c>
      <c r="F1068" s="33"/>
      <c r="G1068" s="33"/>
      <c r="H1068" s="17" t="s">
        <v>3235</v>
      </c>
      <c r="I1068" s="37" t="s">
        <v>3236</v>
      </c>
      <c r="J1068" s="89"/>
      <c r="K1068" s="89"/>
      <c r="L1068" s="89"/>
      <c r="M1068" s="89"/>
      <c r="N1068" s="17" t="s">
        <v>3239</v>
      </c>
      <c r="O1068" s="8">
        <v>18480</v>
      </c>
      <c r="P1068" s="9"/>
      <c r="Q1068" s="10">
        <v>43584</v>
      </c>
      <c r="R1068" s="45"/>
      <c r="S1068" s="45"/>
      <c r="T1068" s="45"/>
      <c r="U1068" s="11">
        <v>2019</v>
      </c>
      <c r="V1068" s="12">
        <v>9</v>
      </c>
      <c r="W1068" s="12">
        <v>84</v>
      </c>
      <c r="X1068" s="11" t="s">
        <v>8</v>
      </c>
      <c r="Y1068" s="9" t="s">
        <v>73</v>
      </c>
      <c r="Z1068" s="11" t="s">
        <v>9</v>
      </c>
      <c r="AA1068" s="13">
        <v>3900</v>
      </c>
      <c r="AB1068" s="13">
        <v>7642.81</v>
      </c>
      <c r="AC1068" s="13">
        <v>1135.28</v>
      </c>
      <c r="AD1068" s="53">
        <f t="shared" si="48"/>
        <v>12678.090000000002</v>
      </c>
      <c r="AE1068" s="53">
        <f t="shared" si="49"/>
        <v>5801.909999999998</v>
      </c>
      <c r="AF1068" s="54">
        <f t="shared" si="50"/>
        <v>0.31395616883116872</v>
      </c>
    </row>
    <row r="1069" spans="1:32" ht="38.25" hidden="1">
      <c r="A1069" s="32" t="s">
        <v>3240</v>
      </c>
      <c r="B1069" s="52" t="s">
        <v>3241</v>
      </c>
      <c r="C1069" s="32" t="s">
        <v>79</v>
      </c>
      <c r="D1069" s="33" t="s">
        <v>12</v>
      </c>
      <c r="E1069" s="33" t="s">
        <v>15</v>
      </c>
      <c r="F1069" s="33"/>
      <c r="G1069" s="33"/>
      <c r="H1069" s="17" t="s">
        <v>3242</v>
      </c>
      <c r="I1069" s="37" t="s">
        <v>3243</v>
      </c>
      <c r="J1069" s="89"/>
      <c r="K1069" s="89"/>
      <c r="L1069" s="89"/>
      <c r="M1069" s="89"/>
      <c r="N1069" s="17" t="s">
        <v>3244</v>
      </c>
      <c r="O1069" s="8">
        <v>34528.5</v>
      </c>
      <c r="P1069" s="9"/>
      <c r="Q1069" s="10">
        <v>43584</v>
      </c>
      <c r="R1069" s="45"/>
      <c r="S1069" s="45"/>
      <c r="T1069" s="45"/>
      <c r="U1069" s="11">
        <v>2019</v>
      </c>
      <c r="V1069" s="12">
        <v>7</v>
      </c>
      <c r="W1069" s="12">
        <v>84</v>
      </c>
      <c r="X1069" s="11" t="s">
        <v>8</v>
      </c>
      <c r="Y1069" s="9" t="s">
        <v>2995</v>
      </c>
      <c r="Z1069" s="11" t="s">
        <v>9</v>
      </c>
      <c r="AA1069" s="13">
        <v>8674</v>
      </c>
      <c r="AB1069" s="13">
        <v>18385.79</v>
      </c>
      <c r="AC1069" s="13">
        <v>659.23</v>
      </c>
      <c r="AD1069" s="53">
        <f t="shared" si="48"/>
        <v>27719.02</v>
      </c>
      <c r="AE1069" s="53">
        <f t="shared" si="49"/>
        <v>6809.48</v>
      </c>
      <c r="AF1069" s="54">
        <f t="shared" si="50"/>
        <v>0.1972133165356155</v>
      </c>
    </row>
    <row r="1070" spans="1:32" ht="51" hidden="1">
      <c r="A1070" s="32" t="s">
        <v>3245</v>
      </c>
      <c r="B1070" s="52" t="s">
        <v>3246</v>
      </c>
      <c r="C1070" s="32" t="s">
        <v>79</v>
      </c>
      <c r="D1070" s="33" t="s">
        <v>36</v>
      </c>
      <c r="E1070" s="33" t="s">
        <v>48</v>
      </c>
      <c r="F1070" s="33"/>
      <c r="G1070" s="33"/>
      <c r="H1070" s="17" t="s">
        <v>1991</v>
      </c>
      <c r="I1070" s="37" t="s">
        <v>3247</v>
      </c>
      <c r="J1070" s="89"/>
      <c r="K1070" s="89"/>
      <c r="L1070" s="89"/>
      <c r="M1070" s="89"/>
      <c r="N1070" s="17" t="s">
        <v>3248</v>
      </c>
      <c r="O1070" s="8">
        <v>285740</v>
      </c>
      <c r="P1070" s="9" t="s">
        <v>3249</v>
      </c>
      <c r="Q1070" s="10">
        <v>43584</v>
      </c>
      <c r="R1070" s="45"/>
      <c r="S1070" s="45"/>
      <c r="T1070" s="45"/>
      <c r="U1070" s="11">
        <v>2019</v>
      </c>
      <c r="V1070" s="12">
        <v>8</v>
      </c>
      <c r="W1070" s="12">
        <v>31</v>
      </c>
      <c r="X1070" s="11" t="s">
        <v>8</v>
      </c>
      <c r="Y1070" s="9" t="s">
        <v>117</v>
      </c>
      <c r="Z1070" s="11" t="s">
        <v>9</v>
      </c>
      <c r="AA1070" s="13">
        <v>42215.3</v>
      </c>
      <c r="AB1070" s="13">
        <v>118280.15</v>
      </c>
      <c r="AC1070" s="13">
        <v>94704.41</v>
      </c>
      <c r="AD1070" s="13">
        <f t="shared" si="48"/>
        <v>255199.86000000002</v>
      </c>
      <c r="AE1070" s="13">
        <f t="shared" si="49"/>
        <v>30540.139999999985</v>
      </c>
      <c r="AF1070" s="14">
        <f t="shared" si="50"/>
        <v>0.106880870721635</v>
      </c>
    </row>
    <row r="1071" spans="1:32" ht="25.5" hidden="1">
      <c r="A1071" s="32" t="s">
        <v>3250</v>
      </c>
      <c r="B1071" s="52" t="s">
        <v>3251</v>
      </c>
      <c r="C1071" s="32" t="s">
        <v>79</v>
      </c>
      <c r="D1071" s="33" t="s">
        <v>14</v>
      </c>
      <c r="E1071" s="33" t="s">
        <v>27</v>
      </c>
      <c r="F1071" s="33"/>
      <c r="G1071" s="33"/>
      <c r="H1071" s="17" t="s">
        <v>3252</v>
      </c>
      <c r="I1071" s="37" t="s">
        <v>3253</v>
      </c>
      <c r="J1071" s="89"/>
      <c r="K1071" s="89"/>
      <c r="L1071" s="89"/>
      <c r="M1071" s="89"/>
      <c r="N1071" s="17" t="s">
        <v>2495</v>
      </c>
      <c r="O1071" s="13">
        <v>4400</v>
      </c>
      <c r="P1071" s="9"/>
      <c r="Q1071" s="10">
        <v>43581</v>
      </c>
      <c r="R1071" s="45"/>
      <c r="S1071" s="45"/>
      <c r="T1071" s="45"/>
      <c r="U1071" s="11">
        <v>2019</v>
      </c>
      <c r="V1071" s="12">
        <v>5</v>
      </c>
      <c r="W1071" s="12">
        <v>34</v>
      </c>
      <c r="X1071" s="11" t="s">
        <v>8</v>
      </c>
      <c r="Y1071" s="9" t="s">
        <v>182</v>
      </c>
      <c r="Z1071" s="11" t="s">
        <v>9</v>
      </c>
      <c r="AA1071" s="13">
        <v>1300</v>
      </c>
      <c r="AB1071" s="13">
        <v>727.36</v>
      </c>
      <c r="AC1071" s="13">
        <v>0</v>
      </c>
      <c r="AD1071" s="13">
        <f t="shared" si="48"/>
        <v>2027.3600000000001</v>
      </c>
      <c r="AE1071" s="13">
        <f t="shared" si="49"/>
        <v>2372.64</v>
      </c>
      <c r="AF1071" s="14">
        <f t="shared" si="50"/>
        <v>0.53923636363636362</v>
      </c>
    </row>
    <row r="1072" spans="1:32" ht="38.25" hidden="1">
      <c r="A1072" s="41" t="s">
        <v>3254</v>
      </c>
      <c r="B1072" s="32"/>
      <c r="C1072" s="32" t="s">
        <v>79</v>
      </c>
      <c r="D1072" s="33" t="s">
        <v>30</v>
      </c>
      <c r="E1072" s="33" t="s">
        <v>31</v>
      </c>
      <c r="F1072" s="33"/>
      <c r="G1072" s="33"/>
      <c r="H1072" s="17" t="s">
        <v>3255</v>
      </c>
      <c r="I1072" s="37" t="s">
        <v>3256</v>
      </c>
      <c r="J1072" s="89"/>
      <c r="K1072" s="89"/>
      <c r="L1072" s="89"/>
      <c r="M1072" s="89"/>
      <c r="N1072" s="17" t="s">
        <v>3257</v>
      </c>
      <c r="O1072" s="8">
        <v>100182.22</v>
      </c>
      <c r="P1072" s="9" t="s">
        <v>3258</v>
      </c>
      <c r="Q1072" s="10">
        <v>43581</v>
      </c>
      <c r="R1072" s="45"/>
      <c r="S1072" s="45"/>
      <c r="T1072" s="45"/>
      <c r="U1072" s="11">
        <v>2020</v>
      </c>
      <c r="V1072" s="12">
        <v>9</v>
      </c>
      <c r="W1072" s="12">
        <v>74</v>
      </c>
      <c r="X1072" s="11" t="s">
        <v>8</v>
      </c>
      <c r="Y1072" s="9" t="s">
        <v>176</v>
      </c>
      <c r="Z1072" s="11" t="s">
        <v>9</v>
      </c>
      <c r="AA1072" s="13">
        <v>23894.799999999999</v>
      </c>
      <c r="AB1072" s="13">
        <v>55755.62</v>
      </c>
      <c r="AC1072" s="13">
        <v>1013.14</v>
      </c>
      <c r="AD1072" s="13">
        <f t="shared" si="48"/>
        <v>80663.56</v>
      </c>
      <c r="AE1072" s="13">
        <f t="shared" si="49"/>
        <v>19518.660000000003</v>
      </c>
      <c r="AF1072" s="14">
        <f t="shared" si="50"/>
        <v>0.19483157789875291</v>
      </c>
    </row>
    <row r="1073" spans="1:32" ht="51" hidden="1">
      <c r="A1073" s="50" t="s">
        <v>3259</v>
      </c>
      <c r="B1073" s="52" t="s">
        <v>3260</v>
      </c>
      <c r="C1073" s="32" t="s">
        <v>79</v>
      </c>
      <c r="D1073" s="33" t="s">
        <v>30</v>
      </c>
      <c r="E1073" s="33" t="s">
        <v>31</v>
      </c>
      <c r="F1073" s="33"/>
      <c r="G1073" s="33"/>
      <c r="H1073" s="17" t="s">
        <v>2438</v>
      </c>
      <c r="I1073" s="37" t="s">
        <v>2439</v>
      </c>
      <c r="J1073" s="89"/>
      <c r="K1073" s="89"/>
      <c r="L1073" s="89"/>
      <c r="M1073" s="89"/>
      <c r="N1073" s="17" t="s">
        <v>3261</v>
      </c>
      <c r="O1073" s="8">
        <v>24991.53</v>
      </c>
      <c r="P1073" s="9" t="s">
        <v>3262</v>
      </c>
      <c r="Q1073" s="10">
        <v>43581</v>
      </c>
      <c r="R1073" s="45"/>
      <c r="S1073" s="45"/>
      <c r="T1073" s="45"/>
      <c r="U1073" s="11">
        <v>2019</v>
      </c>
      <c r="V1073" s="12">
        <v>8</v>
      </c>
      <c r="W1073" s="12">
        <v>38</v>
      </c>
      <c r="X1073" s="11" t="s">
        <v>8</v>
      </c>
      <c r="Y1073" s="9" t="s">
        <v>82</v>
      </c>
      <c r="Z1073" s="11" t="s">
        <v>9</v>
      </c>
      <c r="AA1073" s="13">
        <v>6029.14</v>
      </c>
      <c r="AB1073" s="13">
        <v>12355.28</v>
      </c>
      <c r="AC1073" s="13">
        <v>75</v>
      </c>
      <c r="AD1073" s="13">
        <f t="shared" si="48"/>
        <v>18459.420000000002</v>
      </c>
      <c r="AE1073" s="13">
        <f t="shared" si="49"/>
        <v>6532.1099999999969</v>
      </c>
      <c r="AF1073" s="14">
        <f t="shared" si="50"/>
        <v>0.26137295315652931</v>
      </c>
    </row>
    <row r="1074" spans="1:32" ht="38.25" hidden="1">
      <c r="A1074" s="5" t="s">
        <v>3263</v>
      </c>
      <c r="B1074" s="4" t="s">
        <v>3264</v>
      </c>
      <c r="C1074" s="5" t="s">
        <v>79</v>
      </c>
      <c r="D1074" s="5" t="s">
        <v>6</v>
      </c>
      <c r="E1074" s="5" t="s">
        <v>41</v>
      </c>
      <c r="F1074" s="101"/>
      <c r="G1074" s="101"/>
      <c r="H1074" s="15" t="s">
        <v>732</v>
      </c>
      <c r="I1074" s="73" t="s">
        <v>3265</v>
      </c>
      <c r="J1074" s="73"/>
      <c r="K1074" s="73"/>
      <c r="L1074" s="73"/>
      <c r="M1074" s="73"/>
      <c r="N1074" s="15" t="s">
        <v>3266</v>
      </c>
      <c r="O1074" s="56">
        <v>7150</v>
      </c>
      <c r="P1074" s="22"/>
      <c r="Q1074" s="45">
        <v>43606</v>
      </c>
      <c r="R1074" s="45"/>
      <c r="S1074" s="45"/>
      <c r="T1074" s="45"/>
      <c r="U1074" s="29">
        <v>2019</v>
      </c>
      <c r="V1074" s="60">
        <v>5</v>
      </c>
      <c r="W1074" s="60">
        <v>83</v>
      </c>
      <c r="X1074" s="29" t="s">
        <v>8</v>
      </c>
      <c r="Y1074" s="23" t="s">
        <v>1458</v>
      </c>
      <c r="Z1074" s="29" t="s">
        <v>9</v>
      </c>
      <c r="AA1074" s="56">
        <v>2650</v>
      </c>
      <c r="AB1074" s="56">
        <v>3944.33</v>
      </c>
      <c r="AC1074" s="56">
        <v>23</v>
      </c>
      <c r="AD1074" s="13">
        <f t="shared" si="48"/>
        <v>6617.33</v>
      </c>
      <c r="AE1074" s="13">
        <f t="shared" si="49"/>
        <v>532.67000000000007</v>
      </c>
      <c r="AF1074" s="14">
        <f t="shared" si="50"/>
        <v>7.4499300699300705E-2</v>
      </c>
    </row>
    <row r="1075" spans="1:32" ht="25.5" hidden="1">
      <c r="A1075" s="41" t="s">
        <v>3267</v>
      </c>
      <c r="B1075" s="52" t="s">
        <v>3268</v>
      </c>
      <c r="C1075" s="32" t="s">
        <v>79</v>
      </c>
      <c r="D1075" s="33" t="s">
        <v>10</v>
      </c>
      <c r="E1075" s="33" t="s">
        <v>13</v>
      </c>
      <c r="F1075" s="33"/>
      <c r="G1075" s="33"/>
      <c r="H1075" s="17" t="s">
        <v>3269</v>
      </c>
      <c r="I1075" s="37" t="s">
        <v>3270</v>
      </c>
      <c r="J1075" s="89"/>
      <c r="K1075" s="89"/>
      <c r="L1075" s="89"/>
      <c r="M1075" s="89"/>
      <c r="N1075" s="17" t="s">
        <v>2500</v>
      </c>
      <c r="O1075" s="8">
        <v>2656</v>
      </c>
      <c r="P1075" s="9"/>
      <c r="Q1075" s="10">
        <v>43581</v>
      </c>
      <c r="R1075" s="45"/>
      <c r="S1075" s="45"/>
      <c r="T1075" s="45"/>
      <c r="U1075" s="11">
        <v>2019</v>
      </c>
      <c r="V1075" s="12">
        <v>7</v>
      </c>
      <c r="W1075" s="12">
        <v>47</v>
      </c>
      <c r="X1075" s="11" t="s">
        <v>8</v>
      </c>
      <c r="Y1075" s="9" t="s">
        <v>121</v>
      </c>
      <c r="Z1075" s="11" t="s">
        <v>9</v>
      </c>
      <c r="AA1075" s="13">
        <v>1060</v>
      </c>
      <c r="AB1075" s="13">
        <v>1306.8900000000001</v>
      </c>
      <c r="AC1075" s="13">
        <v>0</v>
      </c>
      <c r="AD1075" s="13">
        <f t="shared" si="48"/>
        <v>2366.8900000000003</v>
      </c>
      <c r="AE1075" s="13">
        <f t="shared" si="49"/>
        <v>289.10999999999967</v>
      </c>
      <c r="AF1075" s="14">
        <f t="shared" si="50"/>
        <v>0.10885165662650591</v>
      </c>
    </row>
    <row r="1076" spans="1:32" ht="25.5" hidden="1">
      <c r="A1076" s="32" t="s">
        <v>3271</v>
      </c>
      <c r="B1076" s="52" t="s">
        <v>3272</v>
      </c>
      <c r="C1076" s="32" t="s">
        <v>79</v>
      </c>
      <c r="D1076" s="33" t="s">
        <v>10</v>
      </c>
      <c r="E1076" s="33" t="s">
        <v>11</v>
      </c>
      <c r="F1076" s="33"/>
      <c r="G1076" s="33"/>
      <c r="H1076" s="17" t="s">
        <v>3273</v>
      </c>
      <c r="I1076" s="37" t="s">
        <v>3274</v>
      </c>
      <c r="J1076" s="89"/>
      <c r="K1076" s="89"/>
      <c r="L1076" s="89"/>
      <c r="M1076" s="89"/>
      <c r="N1076" s="17"/>
      <c r="O1076" s="8">
        <v>9353</v>
      </c>
      <c r="P1076" s="9"/>
      <c r="Q1076" s="10">
        <v>43578</v>
      </c>
      <c r="R1076" s="45"/>
      <c r="S1076" s="45"/>
      <c r="T1076" s="45"/>
      <c r="U1076" s="11">
        <v>2019</v>
      </c>
      <c r="V1076" s="12">
        <v>6</v>
      </c>
      <c r="W1076" s="12">
        <v>17</v>
      </c>
      <c r="X1076" s="11" t="s">
        <v>8</v>
      </c>
      <c r="Y1076" s="9" t="s">
        <v>284</v>
      </c>
      <c r="Z1076" s="11" t="s">
        <v>9</v>
      </c>
      <c r="AA1076" s="13">
        <v>2837</v>
      </c>
      <c r="AB1076" s="13">
        <v>1751.65</v>
      </c>
      <c r="AC1076" s="13">
        <v>223.9</v>
      </c>
      <c r="AD1076" s="13">
        <f t="shared" si="48"/>
        <v>4812.5499999999993</v>
      </c>
      <c r="AE1076" s="13">
        <f t="shared" si="49"/>
        <v>4540.4500000000007</v>
      </c>
      <c r="AF1076" s="14">
        <f t="shared" si="50"/>
        <v>0.48545386507003108</v>
      </c>
    </row>
    <row r="1077" spans="1:32" ht="25.5" hidden="1">
      <c r="A1077" s="50" t="s">
        <v>3275</v>
      </c>
      <c r="B1077" s="52" t="s">
        <v>3276</v>
      </c>
      <c r="C1077" s="32" t="s">
        <v>79</v>
      </c>
      <c r="D1077" s="33" t="s">
        <v>6</v>
      </c>
      <c r="E1077" s="33" t="s">
        <v>7</v>
      </c>
      <c r="F1077" s="33"/>
      <c r="G1077" s="33"/>
      <c r="H1077" s="17" t="s">
        <v>3277</v>
      </c>
      <c r="I1077" s="37" t="s">
        <v>3278</v>
      </c>
      <c r="J1077" s="89"/>
      <c r="K1077" s="89"/>
      <c r="L1077" s="89"/>
      <c r="M1077" s="89"/>
      <c r="N1077" s="17"/>
      <c r="O1077" s="8">
        <v>13805</v>
      </c>
      <c r="P1077" s="9" t="s">
        <v>3279</v>
      </c>
      <c r="Q1077" s="10">
        <v>43578</v>
      </c>
      <c r="R1077" s="45"/>
      <c r="S1077" s="45"/>
      <c r="T1077" s="45"/>
      <c r="U1077" s="11">
        <v>2019</v>
      </c>
      <c r="V1077" s="12">
        <v>5</v>
      </c>
      <c r="W1077" s="12">
        <v>34</v>
      </c>
      <c r="X1077" s="11" t="s">
        <v>8</v>
      </c>
      <c r="Y1077" s="9" t="s">
        <v>2248</v>
      </c>
      <c r="Z1077" s="11" t="s">
        <v>9</v>
      </c>
      <c r="AA1077" s="13">
        <v>3550</v>
      </c>
      <c r="AB1077" s="13">
        <v>6113.76</v>
      </c>
      <c r="AC1077" s="13">
        <v>489.42</v>
      </c>
      <c r="AD1077" s="13">
        <f t="shared" si="48"/>
        <v>10153.18</v>
      </c>
      <c r="AE1077" s="13">
        <f t="shared" si="49"/>
        <v>3651.8199999999997</v>
      </c>
      <c r="AF1077" s="14">
        <f t="shared" si="50"/>
        <v>0.26452879391524808</v>
      </c>
    </row>
    <row r="1078" spans="1:32" ht="38.25" hidden="1">
      <c r="A1078" s="32" t="s">
        <v>3280</v>
      </c>
      <c r="B1078" s="52" t="s">
        <v>3281</v>
      </c>
      <c r="C1078" s="32" t="s">
        <v>79</v>
      </c>
      <c r="D1078" s="33" t="s">
        <v>14</v>
      </c>
      <c r="E1078" s="33" t="s">
        <v>23</v>
      </c>
      <c r="F1078" s="33"/>
      <c r="G1078" s="33"/>
      <c r="H1078" s="17" t="s">
        <v>3282</v>
      </c>
      <c r="I1078" s="37" t="s">
        <v>3283</v>
      </c>
      <c r="J1078" s="89"/>
      <c r="K1078" s="89"/>
      <c r="L1078" s="89"/>
      <c r="M1078" s="89"/>
      <c r="N1078" s="17"/>
      <c r="O1078" s="13">
        <v>2830</v>
      </c>
      <c r="P1078" s="9"/>
      <c r="Q1078" s="10">
        <v>43578</v>
      </c>
      <c r="R1078" s="45"/>
      <c r="S1078" s="45"/>
      <c r="T1078" s="45"/>
      <c r="U1078" s="11">
        <v>2019</v>
      </c>
      <c r="V1078" s="12">
        <v>5</v>
      </c>
      <c r="W1078" s="12">
        <v>30</v>
      </c>
      <c r="X1078" s="11" t="s">
        <v>8</v>
      </c>
      <c r="Y1078" s="9" t="s">
        <v>117</v>
      </c>
      <c r="Z1078" s="11" t="s">
        <v>9</v>
      </c>
      <c r="AA1078" s="13">
        <v>530</v>
      </c>
      <c r="AB1078" s="13">
        <v>165</v>
      </c>
      <c r="AC1078" s="13">
        <v>0</v>
      </c>
      <c r="AD1078" s="13">
        <f t="shared" si="48"/>
        <v>695</v>
      </c>
      <c r="AE1078" s="13">
        <f t="shared" si="49"/>
        <v>2135</v>
      </c>
      <c r="AF1078" s="14">
        <f t="shared" si="50"/>
        <v>0.75441696113074208</v>
      </c>
    </row>
    <row r="1079" spans="1:32" ht="25.5" hidden="1">
      <c r="A1079" s="32" t="s">
        <v>3284</v>
      </c>
      <c r="B1079" s="52" t="s">
        <v>3285</v>
      </c>
      <c r="C1079" s="32" t="s">
        <v>79</v>
      </c>
      <c r="D1079" s="33" t="s">
        <v>30</v>
      </c>
      <c r="E1079" s="33" t="s">
        <v>47</v>
      </c>
      <c r="F1079" s="33"/>
      <c r="G1079" s="33"/>
      <c r="H1079" s="17" t="s">
        <v>3286</v>
      </c>
      <c r="I1079" s="37" t="s">
        <v>3287</v>
      </c>
      <c r="J1079" s="89"/>
      <c r="K1079" s="89"/>
      <c r="L1079" s="89"/>
      <c r="M1079" s="89"/>
      <c r="N1079" s="17" t="s">
        <v>3288</v>
      </c>
      <c r="O1079" s="8">
        <v>4313</v>
      </c>
      <c r="P1079" s="9"/>
      <c r="Q1079" s="10">
        <v>43574</v>
      </c>
      <c r="R1079" s="45"/>
      <c r="S1079" s="45"/>
      <c r="T1079" s="45"/>
      <c r="U1079" s="11">
        <v>2019</v>
      </c>
      <c r="V1079" s="12">
        <v>7</v>
      </c>
      <c r="W1079" s="12">
        <v>7</v>
      </c>
      <c r="X1079" s="11" t="s">
        <v>8</v>
      </c>
      <c r="Y1079" s="9" t="s">
        <v>2304</v>
      </c>
      <c r="Z1079" s="11" t="s">
        <v>9</v>
      </c>
      <c r="AA1079" s="13">
        <v>2109</v>
      </c>
      <c r="AB1079" s="13">
        <v>230.7</v>
      </c>
      <c r="AC1079" s="13">
        <v>0</v>
      </c>
      <c r="AD1079" s="13">
        <f t="shared" si="48"/>
        <v>2339.6999999999998</v>
      </c>
      <c r="AE1079" s="13">
        <f t="shared" si="49"/>
        <v>1973.3000000000002</v>
      </c>
      <c r="AF1079" s="14">
        <f t="shared" si="50"/>
        <v>0.45752376536053796</v>
      </c>
    </row>
    <row r="1080" spans="1:32" ht="25.5" hidden="1">
      <c r="A1080" s="32" t="s">
        <v>3289</v>
      </c>
      <c r="B1080" s="52" t="s">
        <v>3290</v>
      </c>
      <c r="C1080" s="32" t="s">
        <v>79</v>
      </c>
      <c r="D1080" s="33" t="s">
        <v>10</v>
      </c>
      <c r="E1080" s="33" t="s">
        <v>20</v>
      </c>
      <c r="F1080" s="33"/>
      <c r="G1080" s="33"/>
      <c r="H1080" s="17" t="s">
        <v>3291</v>
      </c>
      <c r="I1080" s="17" t="s">
        <v>3292</v>
      </c>
      <c r="J1080" s="88"/>
      <c r="K1080" s="88"/>
      <c r="L1080" s="88"/>
      <c r="M1080" s="88"/>
      <c r="N1080" s="36"/>
      <c r="O1080" s="13">
        <v>470</v>
      </c>
      <c r="P1080" s="9"/>
      <c r="Q1080" s="10">
        <v>43573</v>
      </c>
      <c r="R1080" s="45"/>
      <c r="S1080" s="45"/>
      <c r="T1080" s="45"/>
      <c r="U1080" s="11">
        <v>2019</v>
      </c>
      <c r="V1080" s="12">
        <v>5</v>
      </c>
      <c r="W1080" s="12">
        <v>33</v>
      </c>
      <c r="X1080" s="11" t="s">
        <v>8</v>
      </c>
      <c r="Y1080" s="9"/>
      <c r="Z1080" s="11" t="s">
        <v>9</v>
      </c>
      <c r="AA1080" s="13">
        <v>0</v>
      </c>
      <c r="AB1080" s="13">
        <v>292.14999999999998</v>
      </c>
      <c r="AC1080" s="13">
        <v>0</v>
      </c>
      <c r="AD1080" s="13">
        <f t="shared" ref="AD1080:AD1143" si="51">AA1080+AB1080+AC1080</f>
        <v>292.14999999999998</v>
      </c>
      <c r="AE1080" s="13">
        <f t="shared" si="49"/>
        <v>177.85000000000002</v>
      </c>
      <c r="AF1080" s="14">
        <f t="shared" si="50"/>
        <v>0.37840425531914901</v>
      </c>
    </row>
    <row r="1081" spans="1:32" ht="41.25" hidden="1" customHeight="1">
      <c r="A1081" s="32" t="s">
        <v>3293</v>
      </c>
      <c r="B1081" s="52" t="s">
        <v>3294</v>
      </c>
      <c r="C1081" s="32" t="s">
        <v>79</v>
      </c>
      <c r="D1081" s="33" t="s">
        <v>14</v>
      </c>
      <c r="E1081" s="33" t="s">
        <v>27</v>
      </c>
      <c r="F1081" s="33"/>
      <c r="G1081" s="33"/>
      <c r="H1081" s="17" t="s">
        <v>3295</v>
      </c>
      <c r="I1081" s="17" t="s">
        <v>3296</v>
      </c>
      <c r="J1081" s="88"/>
      <c r="K1081" s="88"/>
      <c r="L1081" s="88"/>
      <c r="M1081" s="88"/>
      <c r="N1081" s="36"/>
      <c r="O1081" s="13">
        <v>412.5</v>
      </c>
      <c r="P1081" s="9"/>
      <c r="Q1081" s="10">
        <v>43572</v>
      </c>
      <c r="R1081" s="45"/>
      <c r="S1081" s="45"/>
      <c r="T1081" s="45"/>
      <c r="U1081" s="11">
        <v>2019</v>
      </c>
      <c r="V1081" s="12">
        <v>4</v>
      </c>
      <c r="W1081" s="12">
        <v>30</v>
      </c>
      <c r="X1081" s="11" t="s">
        <v>8</v>
      </c>
      <c r="Y1081" s="9"/>
      <c r="Z1081" s="11" t="s">
        <v>9</v>
      </c>
      <c r="AA1081" s="13">
        <v>0</v>
      </c>
      <c r="AB1081" s="13">
        <v>338</v>
      </c>
      <c r="AC1081" s="13">
        <v>0</v>
      </c>
      <c r="AD1081" s="13">
        <f t="shared" si="51"/>
        <v>338</v>
      </c>
      <c r="AE1081" s="13">
        <f t="shared" si="49"/>
        <v>74.5</v>
      </c>
      <c r="AF1081" s="14">
        <f t="shared" si="50"/>
        <v>0.1806060606060606</v>
      </c>
    </row>
    <row r="1082" spans="1:32" ht="41.25" hidden="1" customHeight="1">
      <c r="A1082" s="32" t="s">
        <v>3297</v>
      </c>
      <c r="B1082" s="52" t="s">
        <v>3298</v>
      </c>
      <c r="C1082" s="32" t="s">
        <v>79</v>
      </c>
      <c r="D1082" s="33" t="s">
        <v>36</v>
      </c>
      <c r="E1082" s="33" t="s">
        <v>13</v>
      </c>
      <c r="F1082" s="33"/>
      <c r="G1082" s="33"/>
      <c r="H1082" s="17" t="s">
        <v>3299</v>
      </c>
      <c r="I1082" s="37" t="s">
        <v>3300</v>
      </c>
      <c r="J1082" s="89"/>
      <c r="K1082" s="89"/>
      <c r="L1082" s="89"/>
      <c r="M1082" s="89"/>
      <c r="N1082" s="17"/>
      <c r="O1082" s="13">
        <v>5229.3</v>
      </c>
      <c r="P1082" s="9" t="s">
        <v>3301</v>
      </c>
      <c r="Q1082" s="10">
        <v>43571</v>
      </c>
      <c r="R1082" s="45"/>
      <c r="S1082" s="45"/>
      <c r="T1082" s="45"/>
      <c r="U1082" s="11">
        <v>2019</v>
      </c>
      <c r="V1082" s="12">
        <v>6</v>
      </c>
      <c r="W1082" s="12">
        <v>34</v>
      </c>
      <c r="X1082" s="11" t="s">
        <v>8</v>
      </c>
      <c r="Y1082" s="9" t="s">
        <v>200</v>
      </c>
      <c r="Z1082" s="11" t="s">
        <v>9</v>
      </c>
      <c r="AA1082" s="13">
        <v>2401</v>
      </c>
      <c r="AB1082" s="13">
        <v>982.69</v>
      </c>
      <c r="AC1082" s="13">
        <v>160</v>
      </c>
      <c r="AD1082" s="13">
        <f t="shared" si="51"/>
        <v>3543.69</v>
      </c>
      <c r="AE1082" s="13">
        <f t="shared" si="49"/>
        <v>1685.6100000000001</v>
      </c>
      <c r="AF1082" s="14">
        <f t="shared" si="50"/>
        <v>0.32233951006826916</v>
      </c>
    </row>
    <row r="1083" spans="1:32" ht="41.25" hidden="1" customHeight="1">
      <c r="A1083" s="32" t="s">
        <v>3302</v>
      </c>
      <c r="B1083" s="52" t="s">
        <v>3303</v>
      </c>
      <c r="C1083" s="32" t="s">
        <v>79</v>
      </c>
      <c r="D1083" s="33" t="s">
        <v>6</v>
      </c>
      <c r="E1083" s="33" t="s">
        <v>41</v>
      </c>
      <c r="F1083" s="33"/>
      <c r="G1083" s="33"/>
      <c r="H1083" s="17" t="s">
        <v>3304</v>
      </c>
      <c r="I1083" s="37" t="s">
        <v>3305</v>
      </c>
      <c r="J1083" s="89"/>
      <c r="K1083" s="89"/>
      <c r="L1083" s="89"/>
      <c r="M1083" s="89"/>
      <c r="N1083" s="17" t="s">
        <v>3306</v>
      </c>
      <c r="O1083" s="8">
        <v>281691.59999999998</v>
      </c>
      <c r="P1083" s="9" t="s">
        <v>3307</v>
      </c>
      <c r="Q1083" s="10">
        <v>43570</v>
      </c>
      <c r="R1083" s="45"/>
      <c r="S1083" s="45"/>
      <c r="T1083" s="45"/>
      <c r="U1083" s="11">
        <v>2019</v>
      </c>
      <c r="V1083" s="12">
        <v>8</v>
      </c>
      <c r="W1083" s="12">
        <v>34</v>
      </c>
      <c r="X1083" s="11" t="s">
        <v>8</v>
      </c>
      <c r="Y1083" s="9" t="s">
        <v>1097</v>
      </c>
      <c r="Z1083" s="11" t="s">
        <v>9</v>
      </c>
      <c r="AA1083" s="13">
        <v>98581.25</v>
      </c>
      <c r="AB1083" s="13">
        <v>90428.26</v>
      </c>
      <c r="AC1083" s="13">
        <v>0</v>
      </c>
      <c r="AD1083" s="13">
        <f t="shared" si="51"/>
        <v>189009.51</v>
      </c>
      <c r="AE1083" s="13">
        <f t="shared" si="49"/>
        <v>92682.089999999967</v>
      </c>
      <c r="AF1083" s="14">
        <f t="shared" si="50"/>
        <v>0.32901971517787532</v>
      </c>
    </row>
    <row r="1084" spans="1:32" ht="41.25" hidden="1" customHeight="1">
      <c r="A1084" s="32" t="s">
        <v>3308</v>
      </c>
      <c r="B1084" s="52" t="s">
        <v>3309</v>
      </c>
      <c r="C1084" s="32" t="s">
        <v>79</v>
      </c>
      <c r="D1084" s="33" t="s">
        <v>25</v>
      </c>
      <c r="E1084" s="33" t="s">
        <v>17</v>
      </c>
      <c r="F1084" s="33"/>
      <c r="G1084" s="33"/>
      <c r="H1084" s="17" t="s">
        <v>2384</v>
      </c>
      <c r="I1084" s="37" t="s">
        <v>2385</v>
      </c>
      <c r="J1084" s="89"/>
      <c r="K1084" s="89"/>
      <c r="L1084" s="89"/>
      <c r="M1084" s="89"/>
      <c r="N1084" s="17"/>
      <c r="O1084" s="8">
        <v>97980</v>
      </c>
      <c r="P1084" s="9" t="s">
        <v>3310</v>
      </c>
      <c r="Q1084" s="10">
        <v>43570</v>
      </c>
      <c r="R1084" s="45"/>
      <c r="S1084" s="45"/>
      <c r="T1084" s="45"/>
      <c r="U1084" s="11">
        <v>2019</v>
      </c>
      <c r="V1084" s="12">
        <v>8</v>
      </c>
      <c r="W1084" s="12">
        <v>25</v>
      </c>
      <c r="X1084" s="11" t="s">
        <v>8</v>
      </c>
      <c r="Y1084" s="9" t="s">
        <v>3311</v>
      </c>
      <c r="Z1084" s="11" t="s">
        <v>9</v>
      </c>
      <c r="AA1084" s="13">
        <v>31620</v>
      </c>
      <c r="AB1084" s="13">
        <v>43326.78</v>
      </c>
      <c r="AC1084" s="13">
        <v>0</v>
      </c>
      <c r="AD1084" s="13">
        <f t="shared" si="51"/>
        <v>74946.78</v>
      </c>
      <c r="AE1084" s="13">
        <f t="shared" si="49"/>
        <v>23033.22</v>
      </c>
      <c r="AF1084" s="14">
        <f t="shared" si="50"/>
        <v>0.23508083282302511</v>
      </c>
    </row>
    <row r="1085" spans="1:32" ht="25.5" hidden="1">
      <c r="A1085" s="41" t="s">
        <v>3312</v>
      </c>
      <c r="B1085" s="32"/>
      <c r="C1085" s="32" t="s">
        <v>79</v>
      </c>
      <c r="D1085" s="33" t="s">
        <v>54</v>
      </c>
      <c r="E1085" s="33" t="s">
        <v>31</v>
      </c>
      <c r="F1085" s="33"/>
      <c r="G1085" s="33"/>
      <c r="H1085" s="6" t="s">
        <v>3313</v>
      </c>
      <c r="I1085" s="37" t="s">
        <v>3314</v>
      </c>
      <c r="J1085" s="89"/>
      <c r="K1085" s="89"/>
      <c r="L1085" s="89"/>
      <c r="M1085" s="89"/>
      <c r="N1085" s="17" t="s">
        <v>3315</v>
      </c>
      <c r="O1085" s="8">
        <v>76085</v>
      </c>
      <c r="P1085" s="9"/>
      <c r="Q1085" s="10">
        <v>43567</v>
      </c>
      <c r="R1085" s="45"/>
      <c r="S1085" s="45"/>
      <c r="T1085" s="45"/>
      <c r="U1085" s="11">
        <v>2020</v>
      </c>
      <c r="V1085" s="12">
        <v>12</v>
      </c>
      <c r="W1085" s="12">
        <v>19</v>
      </c>
      <c r="X1085" s="11" t="s">
        <v>8</v>
      </c>
      <c r="Y1085" s="9" t="s">
        <v>557</v>
      </c>
      <c r="Z1085" s="11" t="s">
        <v>9</v>
      </c>
      <c r="AA1085" s="13">
        <v>23270.34</v>
      </c>
      <c r="AB1085" s="13">
        <v>33009.040000000001</v>
      </c>
      <c r="AC1085" s="13">
        <v>4269.67</v>
      </c>
      <c r="AD1085" s="13">
        <f t="shared" si="51"/>
        <v>60549.05</v>
      </c>
      <c r="AE1085" s="13">
        <f t="shared" si="49"/>
        <v>15535.949999999997</v>
      </c>
      <c r="AF1085" s="14">
        <f t="shared" si="50"/>
        <v>0.20419202208056775</v>
      </c>
    </row>
    <row r="1086" spans="1:32" ht="25.5" hidden="1">
      <c r="A1086" s="50" t="s">
        <v>3316</v>
      </c>
      <c r="B1086" s="52" t="s">
        <v>3317</v>
      </c>
      <c r="C1086" s="32" t="s">
        <v>79</v>
      </c>
      <c r="D1086" s="33" t="s">
        <v>10</v>
      </c>
      <c r="E1086" s="33" t="s">
        <v>13</v>
      </c>
      <c r="F1086" s="33"/>
      <c r="G1086" s="33"/>
      <c r="H1086" s="17" t="s">
        <v>3318</v>
      </c>
      <c r="I1086" s="37" t="s">
        <v>3319</v>
      </c>
      <c r="J1086" s="89"/>
      <c r="K1086" s="89"/>
      <c r="L1086" s="89"/>
      <c r="M1086" s="89"/>
      <c r="N1086" s="36"/>
      <c r="O1086" s="8">
        <v>26457</v>
      </c>
      <c r="P1086" s="9"/>
      <c r="Q1086" s="10">
        <v>43567</v>
      </c>
      <c r="R1086" s="45"/>
      <c r="S1086" s="45"/>
      <c r="T1086" s="45"/>
      <c r="U1086" s="11">
        <v>2019</v>
      </c>
      <c r="V1086" s="12">
        <v>9</v>
      </c>
      <c r="W1086" s="12">
        <v>64</v>
      </c>
      <c r="X1086" s="11" t="s">
        <v>8</v>
      </c>
      <c r="Y1086" s="9" t="s">
        <v>2595</v>
      </c>
      <c r="Z1086" s="11" t="s">
        <v>9</v>
      </c>
      <c r="AA1086" s="13">
        <v>13106.22</v>
      </c>
      <c r="AB1086" s="13">
        <v>8925.32</v>
      </c>
      <c r="AC1086" s="13">
        <v>240</v>
      </c>
      <c r="AD1086" s="13">
        <f t="shared" si="51"/>
        <v>22271.54</v>
      </c>
      <c r="AE1086" s="13">
        <f t="shared" si="49"/>
        <v>4185.4599999999991</v>
      </c>
      <c r="AF1086" s="14">
        <f t="shared" si="50"/>
        <v>0.15819858638545561</v>
      </c>
    </row>
    <row r="1087" spans="1:32" ht="25.5" hidden="1">
      <c r="A1087" s="32" t="s">
        <v>3320</v>
      </c>
      <c r="B1087" s="52" t="s">
        <v>3321</v>
      </c>
      <c r="C1087" s="32" t="s">
        <v>79</v>
      </c>
      <c r="D1087" s="33" t="s">
        <v>25</v>
      </c>
      <c r="E1087" s="33" t="s">
        <v>11</v>
      </c>
      <c r="F1087" s="33"/>
      <c r="G1087" s="33"/>
      <c r="H1087" s="17" t="s">
        <v>3322</v>
      </c>
      <c r="I1087" s="37" t="s">
        <v>3323</v>
      </c>
      <c r="J1087" s="89"/>
      <c r="K1087" s="89"/>
      <c r="L1087" s="89"/>
      <c r="M1087" s="89"/>
      <c r="N1087" s="36"/>
      <c r="O1087" s="13">
        <v>16028</v>
      </c>
      <c r="P1087" s="9"/>
      <c r="Q1087" s="10">
        <v>43567</v>
      </c>
      <c r="R1087" s="45"/>
      <c r="S1087" s="45"/>
      <c r="T1087" s="45"/>
      <c r="U1087" s="11">
        <v>2019</v>
      </c>
      <c r="V1087" s="12">
        <v>5</v>
      </c>
      <c r="W1087" s="12">
        <v>69</v>
      </c>
      <c r="X1087" s="11" t="s">
        <v>8</v>
      </c>
      <c r="Y1087" s="9" t="s">
        <v>760</v>
      </c>
      <c r="Z1087" s="11" t="s">
        <v>9</v>
      </c>
      <c r="AA1087" s="13">
        <v>4844</v>
      </c>
      <c r="AB1087" s="13">
        <v>4466.8999999999996</v>
      </c>
      <c r="AC1087" s="13">
        <v>1073.56</v>
      </c>
      <c r="AD1087" s="13">
        <f t="shared" si="51"/>
        <v>10384.459999999999</v>
      </c>
      <c r="AE1087" s="13">
        <f t="shared" si="49"/>
        <v>5643.5400000000009</v>
      </c>
      <c r="AF1087" s="14">
        <f t="shared" si="50"/>
        <v>0.35210506613426507</v>
      </c>
    </row>
    <row r="1088" spans="1:32" ht="12.75" hidden="1">
      <c r="A1088" s="32" t="s">
        <v>3324</v>
      </c>
      <c r="B1088" s="52" t="s">
        <v>3325</v>
      </c>
      <c r="C1088" s="32" t="s">
        <v>79</v>
      </c>
      <c r="D1088" s="33" t="s">
        <v>25</v>
      </c>
      <c r="E1088" s="33" t="s">
        <v>27</v>
      </c>
      <c r="F1088" s="33"/>
      <c r="G1088" s="33"/>
      <c r="H1088" s="17" t="s">
        <v>3326</v>
      </c>
      <c r="I1088" s="37" t="s">
        <v>3327</v>
      </c>
      <c r="J1088" s="89"/>
      <c r="K1088" s="89"/>
      <c r="L1088" s="89"/>
      <c r="M1088" s="89"/>
      <c r="N1088" s="36"/>
      <c r="O1088" s="13">
        <v>22310</v>
      </c>
      <c r="P1088" s="9"/>
      <c r="Q1088" s="10">
        <v>43567</v>
      </c>
      <c r="R1088" s="45"/>
      <c r="S1088" s="45"/>
      <c r="T1088" s="45"/>
      <c r="U1088" s="11">
        <v>2019</v>
      </c>
      <c r="V1088" s="12">
        <v>1</v>
      </c>
      <c r="W1088" s="12">
        <v>1</v>
      </c>
      <c r="X1088" s="11" t="s">
        <v>8</v>
      </c>
      <c r="Y1088" s="9" t="s">
        <v>182</v>
      </c>
      <c r="Z1088" s="11" t="s">
        <v>9</v>
      </c>
      <c r="AA1088" s="13">
        <v>10020</v>
      </c>
      <c r="AB1088" s="13">
        <v>1915</v>
      </c>
      <c r="AC1088" s="13">
        <v>3890.9</v>
      </c>
      <c r="AD1088" s="13">
        <f t="shared" si="51"/>
        <v>15825.9</v>
      </c>
      <c r="AE1088" s="13">
        <f t="shared" si="49"/>
        <v>6484.1</v>
      </c>
      <c r="AF1088" s="14">
        <f t="shared" si="50"/>
        <v>0.29063648588077096</v>
      </c>
    </row>
    <row r="1089" spans="1:32" ht="25.5" hidden="1">
      <c r="A1089" s="32" t="s">
        <v>3328</v>
      </c>
      <c r="B1089" s="52" t="s">
        <v>3329</v>
      </c>
      <c r="C1089" s="32" t="s">
        <v>79</v>
      </c>
      <c r="D1089" s="33" t="s">
        <v>30</v>
      </c>
      <c r="E1089" s="33" t="s">
        <v>11</v>
      </c>
      <c r="F1089" s="33"/>
      <c r="G1089" s="33"/>
      <c r="H1089" s="17" t="s">
        <v>3330</v>
      </c>
      <c r="I1089" s="37" t="s">
        <v>3331</v>
      </c>
      <c r="J1089" s="89"/>
      <c r="K1089" s="89"/>
      <c r="L1089" s="89"/>
      <c r="M1089" s="89"/>
      <c r="N1089" s="36"/>
      <c r="O1089" s="13">
        <v>19399.75</v>
      </c>
      <c r="P1089" s="9"/>
      <c r="Q1089" s="10">
        <v>43566</v>
      </c>
      <c r="R1089" s="45"/>
      <c r="S1089" s="45"/>
      <c r="T1089" s="45"/>
      <c r="U1089" s="11">
        <v>2019</v>
      </c>
      <c r="V1089" s="12">
        <v>6</v>
      </c>
      <c r="W1089" s="12">
        <v>74</v>
      </c>
      <c r="X1089" s="11" t="s">
        <v>8</v>
      </c>
      <c r="Y1089" s="9" t="s">
        <v>176</v>
      </c>
      <c r="Z1089" s="11" t="s">
        <v>9</v>
      </c>
      <c r="AA1089" s="13">
        <v>5464</v>
      </c>
      <c r="AB1089" s="13">
        <v>5750.1</v>
      </c>
      <c r="AC1089" s="13">
        <v>1848.7</v>
      </c>
      <c r="AD1089" s="13">
        <f t="shared" si="51"/>
        <v>13062.800000000001</v>
      </c>
      <c r="AE1089" s="13">
        <f t="shared" si="49"/>
        <v>6336.9499999999989</v>
      </c>
      <c r="AF1089" s="14">
        <f t="shared" si="50"/>
        <v>0.32665111663810092</v>
      </c>
    </row>
    <row r="1090" spans="1:32" ht="38.25" hidden="1">
      <c r="A1090" s="32" t="s">
        <v>3332</v>
      </c>
      <c r="B1090" s="52" t="s">
        <v>3333</v>
      </c>
      <c r="C1090" s="32" t="s">
        <v>79</v>
      </c>
      <c r="D1090" s="33" t="s">
        <v>30</v>
      </c>
      <c r="E1090" s="33" t="s">
        <v>27</v>
      </c>
      <c r="F1090" s="33"/>
      <c r="G1090" s="33"/>
      <c r="H1090" s="17" t="s">
        <v>3334</v>
      </c>
      <c r="I1090" s="37" t="s">
        <v>3335</v>
      </c>
      <c r="J1090" s="89"/>
      <c r="K1090" s="89"/>
      <c r="L1090" s="89"/>
      <c r="M1090" s="89"/>
      <c r="N1090" s="36"/>
      <c r="O1090" s="13">
        <v>25213.55</v>
      </c>
      <c r="P1090" s="9"/>
      <c r="Q1090" s="10">
        <v>43566</v>
      </c>
      <c r="R1090" s="45"/>
      <c r="S1090" s="45"/>
      <c r="T1090" s="45"/>
      <c r="U1090" s="11">
        <v>2019</v>
      </c>
      <c r="V1090" s="12">
        <v>5</v>
      </c>
      <c r="W1090" s="12">
        <v>74</v>
      </c>
      <c r="X1090" s="11" t="s">
        <v>8</v>
      </c>
      <c r="Y1090" s="9" t="s">
        <v>2957</v>
      </c>
      <c r="Z1090" s="11" t="s">
        <v>9</v>
      </c>
      <c r="AA1090" s="13">
        <v>4758.97</v>
      </c>
      <c r="AB1090" s="13">
        <v>12323.62</v>
      </c>
      <c r="AC1090" s="13">
        <v>2627.43</v>
      </c>
      <c r="AD1090" s="13">
        <f t="shared" si="51"/>
        <v>19710.02</v>
      </c>
      <c r="AE1090" s="13">
        <f t="shared" si="49"/>
        <v>5503.5299999999988</v>
      </c>
      <c r="AF1090" s="14">
        <f t="shared" si="50"/>
        <v>0.21827668059436292</v>
      </c>
    </row>
    <row r="1091" spans="1:32" ht="38.25" hidden="1">
      <c r="A1091" s="32" t="s">
        <v>3336</v>
      </c>
      <c r="B1091" s="52" t="s">
        <v>3337</v>
      </c>
      <c r="C1091" s="32" t="s">
        <v>79</v>
      </c>
      <c r="D1091" s="33" t="s">
        <v>25</v>
      </c>
      <c r="E1091" s="33" t="s">
        <v>13</v>
      </c>
      <c r="F1091" s="33"/>
      <c r="G1091" s="33"/>
      <c r="H1091" s="17" t="s">
        <v>3338</v>
      </c>
      <c r="I1091" s="37" t="s">
        <v>3339</v>
      </c>
      <c r="J1091" s="89"/>
      <c r="K1091" s="89"/>
      <c r="L1091" s="89"/>
      <c r="M1091" s="89"/>
      <c r="N1091" s="36"/>
      <c r="O1091" s="8">
        <v>49944.4</v>
      </c>
      <c r="P1091" s="9"/>
      <c r="Q1091" s="10">
        <v>43566</v>
      </c>
      <c r="R1091" s="45"/>
      <c r="S1091" s="45"/>
      <c r="T1091" s="45"/>
      <c r="U1091" s="11">
        <v>2019</v>
      </c>
      <c r="V1091" s="12">
        <v>7</v>
      </c>
      <c r="W1091" s="12">
        <v>71</v>
      </c>
      <c r="X1091" s="11" t="s">
        <v>8</v>
      </c>
      <c r="Y1091" s="9" t="s">
        <v>3340</v>
      </c>
      <c r="Z1091" s="11" t="s">
        <v>9</v>
      </c>
      <c r="AA1091" s="13">
        <v>18039</v>
      </c>
      <c r="AB1091" s="13">
        <v>19711.79</v>
      </c>
      <c r="AC1091" s="13">
        <v>1433.2</v>
      </c>
      <c r="AD1091" s="13">
        <f t="shared" si="51"/>
        <v>39183.99</v>
      </c>
      <c r="AE1091" s="13">
        <f t="shared" ref="AE1091:AE1154" si="52">O1091-AD1091</f>
        <v>10760.410000000003</v>
      </c>
      <c r="AF1091" s="14">
        <f t="shared" ref="AF1091:AF1154" si="53">AE1091/O1091</f>
        <v>0.21544777792905717</v>
      </c>
    </row>
    <row r="1092" spans="1:32" ht="25.5" hidden="1">
      <c r="A1092" s="32" t="s">
        <v>3341</v>
      </c>
      <c r="B1092" s="52" t="s">
        <v>3342</v>
      </c>
      <c r="C1092" s="32" t="s">
        <v>79</v>
      </c>
      <c r="D1092" s="33" t="s">
        <v>25</v>
      </c>
      <c r="E1092" s="33" t="s">
        <v>13</v>
      </c>
      <c r="F1092" s="33"/>
      <c r="G1092" s="33"/>
      <c r="H1092" s="17" t="s">
        <v>1376</v>
      </c>
      <c r="I1092" s="37" t="s">
        <v>3343</v>
      </c>
      <c r="J1092" s="89"/>
      <c r="K1092" s="89"/>
      <c r="L1092" s="89"/>
      <c r="M1092" s="89"/>
      <c r="N1092" s="36"/>
      <c r="O1092" s="8">
        <v>39544</v>
      </c>
      <c r="P1092" s="9"/>
      <c r="Q1092" s="10">
        <v>43566</v>
      </c>
      <c r="R1092" s="45"/>
      <c r="S1092" s="45"/>
      <c r="T1092" s="45"/>
      <c r="U1092" s="11">
        <v>2019</v>
      </c>
      <c r="V1092" s="12">
        <v>8</v>
      </c>
      <c r="W1092" s="12">
        <v>69</v>
      </c>
      <c r="X1092" s="11" t="s">
        <v>8</v>
      </c>
      <c r="Y1092" s="9" t="s">
        <v>3340</v>
      </c>
      <c r="Z1092" s="11" t="s">
        <v>9</v>
      </c>
      <c r="AA1092" s="13">
        <v>15404</v>
      </c>
      <c r="AB1092" s="13">
        <v>14492.78</v>
      </c>
      <c r="AC1092" s="13">
        <v>480</v>
      </c>
      <c r="AD1092" s="13">
        <f t="shared" si="51"/>
        <v>30376.78</v>
      </c>
      <c r="AE1092" s="13">
        <f t="shared" si="52"/>
        <v>9167.2200000000012</v>
      </c>
      <c r="AF1092" s="14">
        <f t="shared" si="53"/>
        <v>0.23182328545417766</v>
      </c>
    </row>
    <row r="1093" spans="1:32" ht="38.25" hidden="1">
      <c r="A1093" s="32" t="s">
        <v>3344</v>
      </c>
      <c r="B1093" s="52" t="s">
        <v>3345</v>
      </c>
      <c r="C1093" s="32" t="s">
        <v>79</v>
      </c>
      <c r="D1093" s="33" t="s">
        <v>6</v>
      </c>
      <c r="E1093" s="33" t="s">
        <v>7</v>
      </c>
      <c r="F1093" s="33"/>
      <c r="G1093" s="33"/>
      <c r="H1093" s="17" t="s">
        <v>3346</v>
      </c>
      <c r="I1093" s="37" t="s">
        <v>3347</v>
      </c>
      <c r="J1093" s="89"/>
      <c r="K1093" s="89"/>
      <c r="L1093" s="89"/>
      <c r="M1093" s="89"/>
      <c r="N1093" s="17" t="s">
        <v>3348</v>
      </c>
      <c r="O1093" s="8">
        <v>8976</v>
      </c>
      <c r="P1093" s="9"/>
      <c r="Q1093" s="10">
        <v>43564</v>
      </c>
      <c r="R1093" s="45"/>
      <c r="S1093" s="45"/>
      <c r="T1093" s="45"/>
      <c r="U1093" s="11">
        <v>2019</v>
      </c>
      <c r="V1093" s="12">
        <v>7</v>
      </c>
      <c r="W1093" s="12">
        <v>34</v>
      </c>
      <c r="X1093" s="11" t="s">
        <v>8</v>
      </c>
      <c r="Y1093" s="9" t="s">
        <v>135</v>
      </c>
      <c r="Z1093" s="11" t="s">
        <v>9</v>
      </c>
      <c r="AA1093" s="13">
        <v>3000</v>
      </c>
      <c r="AB1093" s="13">
        <v>2639.1</v>
      </c>
      <c r="AC1093" s="13">
        <v>0</v>
      </c>
      <c r="AD1093" s="13">
        <f t="shared" si="51"/>
        <v>5639.1</v>
      </c>
      <c r="AE1093" s="13">
        <f t="shared" si="52"/>
        <v>3336.8999999999996</v>
      </c>
      <c r="AF1093" s="14">
        <f t="shared" si="53"/>
        <v>0.37175802139037428</v>
      </c>
    </row>
    <row r="1094" spans="1:32" ht="25.5" hidden="1">
      <c r="A1094" s="32" t="s">
        <v>3349</v>
      </c>
      <c r="B1094" s="52" t="s">
        <v>3350</v>
      </c>
      <c r="C1094" s="32" t="s">
        <v>79</v>
      </c>
      <c r="D1094" s="33" t="s">
        <v>14</v>
      </c>
      <c r="E1094" s="33" t="s">
        <v>13</v>
      </c>
      <c r="F1094" s="33"/>
      <c r="G1094" s="33"/>
      <c r="H1094" s="17" t="s">
        <v>3351</v>
      </c>
      <c r="I1094" s="37" t="s">
        <v>3352</v>
      </c>
      <c r="J1094" s="89"/>
      <c r="K1094" s="89"/>
      <c r="L1094" s="89"/>
      <c r="M1094" s="89"/>
      <c r="N1094" s="36"/>
      <c r="O1094" s="8">
        <v>28050</v>
      </c>
      <c r="P1094" s="9"/>
      <c r="Q1094" s="10">
        <v>43565</v>
      </c>
      <c r="R1094" s="45"/>
      <c r="S1094" s="45"/>
      <c r="T1094" s="45"/>
      <c r="U1094" s="11">
        <v>2019</v>
      </c>
      <c r="V1094" s="12">
        <v>7</v>
      </c>
      <c r="W1094" s="12">
        <v>66</v>
      </c>
      <c r="X1094" s="11" t="s">
        <v>8</v>
      </c>
      <c r="Y1094" s="9" t="s">
        <v>3353</v>
      </c>
      <c r="Z1094" s="11" t="s">
        <v>9</v>
      </c>
      <c r="AA1094" s="13">
        <v>8972</v>
      </c>
      <c r="AB1094" s="13">
        <v>12171.18</v>
      </c>
      <c r="AC1094" s="13">
        <v>240</v>
      </c>
      <c r="AD1094" s="13">
        <f t="shared" si="51"/>
        <v>21383.18</v>
      </c>
      <c r="AE1094" s="13">
        <f t="shared" si="52"/>
        <v>6666.82</v>
      </c>
      <c r="AF1094" s="14">
        <f t="shared" si="53"/>
        <v>0.23767629233511586</v>
      </c>
    </row>
    <row r="1095" spans="1:32" ht="38.25" hidden="1">
      <c r="A1095" s="32" t="s">
        <v>3354</v>
      </c>
      <c r="B1095" s="52" t="s">
        <v>3355</v>
      </c>
      <c r="C1095" s="32" t="s">
        <v>79</v>
      </c>
      <c r="D1095" s="33" t="s">
        <v>40</v>
      </c>
      <c r="E1095" s="33" t="s">
        <v>41</v>
      </c>
      <c r="F1095" s="33"/>
      <c r="G1095" s="33"/>
      <c r="H1095" s="17" t="s">
        <v>2311</v>
      </c>
      <c r="I1095" s="37" t="s">
        <v>2312</v>
      </c>
      <c r="J1095" s="89"/>
      <c r="K1095" s="89"/>
      <c r="L1095" s="89"/>
      <c r="M1095" s="89"/>
      <c r="N1095" s="17" t="s">
        <v>2313</v>
      </c>
      <c r="O1095" s="13">
        <v>19720</v>
      </c>
      <c r="P1095" s="9"/>
      <c r="Q1095" s="10">
        <v>43564</v>
      </c>
      <c r="R1095" s="45"/>
      <c r="S1095" s="45"/>
      <c r="T1095" s="45"/>
      <c r="U1095" s="11">
        <v>2019</v>
      </c>
      <c r="V1095" s="12">
        <v>5</v>
      </c>
      <c r="W1095" s="12">
        <v>6</v>
      </c>
      <c r="X1095" s="11" t="s">
        <v>8</v>
      </c>
      <c r="Y1095" s="9" t="s">
        <v>3356</v>
      </c>
      <c r="Z1095" s="11" t="s">
        <v>9</v>
      </c>
      <c r="AA1095" s="13">
        <v>7800</v>
      </c>
      <c r="AB1095" s="13">
        <v>2104.04</v>
      </c>
      <c r="AC1095" s="13">
        <v>0</v>
      </c>
      <c r="AD1095" s="13">
        <f t="shared" si="51"/>
        <v>9904.0400000000009</v>
      </c>
      <c r="AE1095" s="13">
        <f t="shared" si="52"/>
        <v>9815.9599999999991</v>
      </c>
      <c r="AF1095" s="14">
        <f t="shared" si="53"/>
        <v>0.4977667342799188</v>
      </c>
    </row>
    <row r="1096" spans="1:32" ht="38.25" hidden="1">
      <c r="A1096" s="32" t="s">
        <v>3357</v>
      </c>
      <c r="B1096" s="52" t="s">
        <v>3358</v>
      </c>
      <c r="C1096" s="32" t="s">
        <v>79</v>
      </c>
      <c r="D1096" s="33" t="s">
        <v>14</v>
      </c>
      <c r="E1096" s="33" t="s">
        <v>11</v>
      </c>
      <c r="F1096" s="33"/>
      <c r="G1096" s="33"/>
      <c r="H1096" s="17" t="s">
        <v>3359</v>
      </c>
      <c r="I1096" s="37" t="s">
        <v>3360</v>
      </c>
      <c r="J1096" s="89"/>
      <c r="K1096" s="89"/>
      <c r="L1096" s="89"/>
      <c r="M1096" s="89"/>
      <c r="N1096" s="36"/>
      <c r="O1096" s="13">
        <v>19147.12</v>
      </c>
      <c r="P1096" s="9"/>
      <c r="Q1096" s="10">
        <v>43563</v>
      </c>
      <c r="R1096" s="45"/>
      <c r="S1096" s="45"/>
      <c r="T1096" s="45"/>
      <c r="U1096" s="11">
        <v>2019</v>
      </c>
      <c r="V1096" s="12">
        <v>6</v>
      </c>
      <c r="W1096" s="12">
        <v>34</v>
      </c>
      <c r="X1096" s="11" t="s">
        <v>8</v>
      </c>
      <c r="Y1096" s="9" t="s">
        <v>760</v>
      </c>
      <c r="Z1096" s="11" t="s">
        <v>9</v>
      </c>
      <c r="AA1096" s="13">
        <v>5054</v>
      </c>
      <c r="AB1096" s="13">
        <v>4319.8999999999996</v>
      </c>
      <c r="AC1096" s="13">
        <v>670.8</v>
      </c>
      <c r="AD1096" s="13">
        <f t="shared" si="51"/>
        <v>10044.699999999999</v>
      </c>
      <c r="AE1096" s="13">
        <f t="shared" si="52"/>
        <v>9102.42</v>
      </c>
      <c r="AF1096" s="14">
        <f t="shared" si="53"/>
        <v>0.47539368845027347</v>
      </c>
    </row>
    <row r="1097" spans="1:32" ht="25.5" hidden="1">
      <c r="A1097" s="50" t="s">
        <v>3361</v>
      </c>
      <c r="B1097" s="52" t="s">
        <v>3362</v>
      </c>
      <c r="C1097" s="32" t="s">
        <v>79</v>
      </c>
      <c r="D1097" s="33" t="s">
        <v>36</v>
      </c>
      <c r="E1097" s="33" t="s">
        <v>99</v>
      </c>
      <c r="F1097" s="33"/>
      <c r="G1097" s="33"/>
      <c r="H1097" s="17" t="s">
        <v>3363</v>
      </c>
      <c r="I1097" s="37" t="s">
        <v>3364</v>
      </c>
      <c r="J1097" s="89"/>
      <c r="K1097" s="89"/>
      <c r="L1097" s="89"/>
      <c r="M1097" s="89"/>
      <c r="N1097" s="36"/>
      <c r="O1097" s="8">
        <v>19112.5</v>
      </c>
      <c r="P1097" s="9"/>
      <c r="Q1097" s="10">
        <v>43563</v>
      </c>
      <c r="R1097" s="45"/>
      <c r="S1097" s="45"/>
      <c r="T1097" s="45"/>
      <c r="U1097" s="11">
        <v>2020</v>
      </c>
      <c r="V1097" s="12">
        <v>2</v>
      </c>
      <c r="W1097" s="12">
        <v>9</v>
      </c>
      <c r="X1097" s="11" t="s">
        <v>8</v>
      </c>
      <c r="Y1097" s="9" t="s">
        <v>1489</v>
      </c>
      <c r="Z1097" s="11" t="s">
        <v>9</v>
      </c>
      <c r="AA1097" s="13">
        <v>4770</v>
      </c>
      <c r="AB1097" s="13">
        <v>7314.83</v>
      </c>
      <c r="AC1097" s="13">
        <v>350.75</v>
      </c>
      <c r="AD1097" s="13">
        <f t="shared" si="51"/>
        <v>12435.58</v>
      </c>
      <c r="AE1097" s="13">
        <f t="shared" si="52"/>
        <v>6676.92</v>
      </c>
      <c r="AF1097" s="14">
        <f t="shared" si="53"/>
        <v>0.34934833224329626</v>
      </c>
    </row>
    <row r="1098" spans="1:32" ht="38.25" hidden="1">
      <c r="A1098" s="50" t="s">
        <v>3365</v>
      </c>
      <c r="B1098" s="52" t="s">
        <v>3366</v>
      </c>
      <c r="C1098" s="32" t="s">
        <v>79</v>
      </c>
      <c r="D1098" s="33" t="s">
        <v>12</v>
      </c>
      <c r="E1098" s="33" t="s">
        <v>11</v>
      </c>
      <c r="F1098" s="33"/>
      <c r="G1098" s="33"/>
      <c r="H1098" s="17" t="s">
        <v>3367</v>
      </c>
      <c r="I1098" s="37" t="s">
        <v>3368</v>
      </c>
      <c r="J1098" s="89"/>
      <c r="K1098" s="89"/>
      <c r="L1098" s="89"/>
      <c r="M1098" s="89"/>
      <c r="N1098" s="36"/>
      <c r="O1098" s="8">
        <v>63821.38</v>
      </c>
      <c r="P1098" s="9"/>
      <c r="Q1098" s="10">
        <v>43563</v>
      </c>
      <c r="R1098" s="45"/>
      <c r="S1098" s="45"/>
      <c r="T1098" s="45"/>
      <c r="U1098" s="11">
        <v>2019</v>
      </c>
      <c r="V1098" s="12">
        <v>11</v>
      </c>
      <c r="W1098" s="12">
        <v>13</v>
      </c>
      <c r="X1098" s="11" t="s">
        <v>8</v>
      </c>
      <c r="Y1098" s="9" t="s">
        <v>284</v>
      </c>
      <c r="Z1098" s="11" t="s">
        <v>9</v>
      </c>
      <c r="AA1098" s="13">
        <v>10954.35</v>
      </c>
      <c r="AB1098" s="13">
        <v>18384.57</v>
      </c>
      <c r="AC1098" s="13">
        <v>6471.3</v>
      </c>
      <c r="AD1098" s="53">
        <f t="shared" si="51"/>
        <v>35810.22</v>
      </c>
      <c r="AE1098" s="53">
        <f t="shared" si="52"/>
        <v>28011.159999999996</v>
      </c>
      <c r="AF1098" s="54">
        <f t="shared" si="53"/>
        <v>0.43889931555851658</v>
      </c>
    </row>
    <row r="1099" spans="1:32" ht="38.25" hidden="1">
      <c r="A1099" s="50" t="s">
        <v>3365</v>
      </c>
      <c r="B1099" s="52" t="s">
        <v>3366</v>
      </c>
      <c r="C1099" s="32" t="s">
        <v>79</v>
      </c>
      <c r="D1099" s="33" t="s">
        <v>12</v>
      </c>
      <c r="E1099" s="33" t="s">
        <v>11</v>
      </c>
      <c r="F1099" s="33"/>
      <c r="G1099" s="33"/>
      <c r="H1099" s="17" t="s">
        <v>3367</v>
      </c>
      <c r="I1099" s="37" t="s">
        <v>3368</v>
      </c>
      <c r="J1099" s="89"/>
      <c r="K1099" s="89"/>
      <c r="L1099" s="89"/>
      <c r="M1099" s="89"/>
      <c r="N1099" s="36"/>
      <c r="O1099" s="8">
        <v>26073.119999999999</v>
      </c>
      <c r="P1099" s="9" t="s">
        <v>3369</v>
      </c>
      <c r="Q1099" s="10">
        <v>43563</v>
      </c>
      <c r="R1099" s="45"/>
      <c r="S1099" s="45"/>
      <c r="T1099" s="45"/>
      <c r="U1099" s="11">
        <v>2020</v>
      </c>
      <c r="V1099" s="12">
        <v>6</v>
      </c>
      <c r="W1099" s="12">
        <v>13</v>
      </c>
      <c r="X1099" s="11" t="s">
        <v>8</v>
      </c>
      <c r="Y1099" s="9" t="s">
        <v>284</v>
      </c>
      <c r="Z1099" s="11" t="s">
        <v>9</v>
      </c>
      <c r="AA1099" s="13">
        <v>6275</v>
      </c>
      <c r="AB1099" s="13">
        <v>6647.09</v>
      </c>
      <c r="AC1099" s="13">
        <v>1484</v>
      </c>
      <c r="AD1099" s="53">
        <f t="shared" si="51"/>
        <v>14406.09</v>
      </c>
      <c r="AE1099" s="53">
        <f t="shared" si="52"/>
        <v>11667.029999999999</v>
      </c>
      <c r="AF1099" s="54">
        <f t="shared" si="53"/>
        <v>0.44747348993906366</v>
      </c>
    </row>
    <row r="1100" spans="1:32" ht="38.25" hidden="1">
      <c r="A1100" s="32" t="s">
        <v>3370</v>
      </c>
      <c r="B1100" s="52" t="s">
        <v>3371</v>
      </c>
      <c r="C1100" s="32" t="s">
        <v>79</v>
      </c>
      <c r="D1100" s="33" t="s">
        <v>12</v>
      </c>
      <c r="E1100" s="33" t="s">
        <v>7</v>
      </c>
      <c r="F1100" s="33"/>
      <c r="G1100" s="33"/>
      <c r="H1100" s="17" t="s">
        <v>3372</v>
      </c>
      <c r="I1100" s="37" t="s">
        <v>3373</v>
      </c>
      <c r="J1100" s="89"/>
      <c r="K1100" s="89"/>
      <c r="L1100" s="89"/>
      <c r="M1100" s="89"/>
      <c r="N1100" s="36"/>
      <c r="O1100" s="8">
        <v>14279.5</v>
      </c>
      <c r="P1100" s="9"/>
      <c r="Q1100" s="10">
        <v>43563</v>
      </c>
      <c r="R1100" s="45"/>
      <c r="S1100" s="45"/>
      <c r="T1100" s="45"/>
      <c r="U1100" s="11">
        <v>2019</v>
      </c>
      <c r="V1100" s="12">
        <v>8</v>
      </c>
      <c r="W1100" s="12">
        <v>84</v>
      </c>
      <c r="X1100" s="11" t="s">
        <v>8</v>
      </c>
      <c r="Y1100" s="9" t="s">
        <v>1458</v>
      </c>
      <c r="Z1100" s="11" t="s">
        <v>9</v>
      </c>
      <c r="AA1100" s="13">
        <v>3146.55</v>
      </c>
      <c r="AB1100" s="13">
        <v>5095.68</v>
      </c>
      <c r="AC1100" s="13">
        <v>627.17999999999995</v>
      </c>
      <c r="AD1100" s="13">
        <f t="shared" si="51"/>
        <v>8869.41</v>
      </c>
      <c r="AE1100" s="13">
        <f t="shared" si="52"/>
        <v>5410.09</v>
      </c>
      <c r="AF1100" s="14">
        <f t="shared" si="53"/>
        <v>0.37887110893238563</v>
      </c>
    </row>
    <row r="1101" spans="1:32" ht="25.5" hidden="1">
      <c r="A1101" s="32" t="s">
        <v>3374</v>
      </c>
      <c r="B1101" s="52" t="s">
        <v>3375</v>
      </c>
      <c r="C1101" s="32" t="s">
        <v>79</v>
      </c>
      <c r="D1101" s="33" t="s">
        <v>12</v>
      </c>
      <c r="E1101" s="33" t="s">
        <v>7</v>
      </c>
      <c r="F1101" s="33"/>
      <c r="G1101" s="33"/>
      <c r="H1101" s="17" t="s">
        <v>3376</v>
      </c>
      <c r="I1101" s="37" t="s">
        <v>3377</v>
      </c>
      <c r="J1101" s="89"/>
      <c r="K1101" s="89"/>
      <c r="L1101" s="89"/>
      <c r="M1101" s="89"/>
      <c r="N1101" s="36"/>
      <c r="O1101" s="13">
        <v>10000</v>
      </c>
      <c r="P1101" s="9"/>
      <c r="Q1101" s="10">
        <v>43560</v>
      </c>
      <c r="R1101" s="45"/>
      <c r="S1101" s="45"/>
      <c r="T1101" s="45"/>
      <c r="U1101" s="11">
        <v>2019</v>
      </c>
      <c r="V1101" s="12">
        <v>6</v>
      </c>
      <c r="W1101" s="12">
        <v>83</v>
      </c>
      <c r="X1101" s="11" t="s">
        <v>8</v>
      </c>
      <c r="Y1101" s="9" t="s">
        <v>135</v>
      </c>
      <c r="Z1101" s="11" t="s">
        <v>9</v>
      </c>
      <c r="AA1101" s="13">
        <v>3128.59</v>
      </c>
      <c r="AB1101" s="13">
        <v>3986.3</v>
      </c>
      <c r="AC1101" s="13">
        <v>87.54</v>
      </c>
      <c r="AD1101" s="13">
        <f t="shared" si="51"/>
        <v>7202.43</v>
      </c>
      <c r="AE1101" s="13">
        <f t="shared" si="52"/>
        <v>2797.5699999999997</v>
      </c>
      <c r="AF1101" s="14">
        <f t="shared" si="53"/>
        <v>0.27975699999999998</v>
      </c>
    </row>
    <row r="1102" spans="1:32" ht="25.5" hidden="1">
      <c r="A1102" s="32" t="s">
        <v>3378</v>
      </c>
      <c r="B1102" s="52" t="s">
        <v>3379</v>
      </c>
      <c r="C1102" s="32" t="s">
        <v>79</v>
      </c>
      <c r="D1102" s="33" t="s">
        <v>14</v>
      </c>
      <c r="E1102" s="33" t="s">
        <v>48</v>
      </c>
      <c r="F1102" s="33"/>
      <c r="G1102" s="33"/>
      <c r="H1102" s="17" t="s">
        <v>3380</v>
      </c>
      <c r="I1102" s="37" t="s">
        <v>389</v>
      </c>
      <c r="J1102" s="89"/>
      <c r="K1102" s="89"/>
      <c r="L1102" s="89"/>
      <c r="M1102" s="89"/>
      <c r="N1102" s="36"/>
      <c r="O1102" s="8">
        <v>3000</v>
      </c>
      <c r="P1102" s="9"/>
      <c r="Q1102" s="10">
        <v>43559</v>
      </c>
      <c r="R1102" s="45"/>
      <c r="S1102" s="45"/>
      <c r="T1102" s="45"/>
      <c r="U1102" s="11">
        <v>2019</v>
      </c>
      <c r="V1102" s="12">
        <v>7</v>
      </c>
      <c r="W1102" s="12">
        <v>34</v>
      </c>
      <c r="X1102" s="11" t="s">
        <v>8</v>
      </c>
      <c r="Y1102" s="9" t="s">
        <v>3381</v>
      </c>
      <c r="Z1102" s="11" t="s">
        <v>9</v>
      </c>
      <c r="AA1102" s="13">
        <v>1500</v>
      </c>
      <c r="AB1102" s="13">
        <v>1108.78</v>
      </c>
      <c r="AC1102" s="13">
        <v>0</v>
      </c>
      <c r="AD1102" s="13">
        <f t="shared" si="51"/>
        <v>2608.7799999999997</v>
      </c>
      <c r="AE1102" s="13">
        <f t="shared" si="52"/>
        <v>391.22000000000025</v>
      </c>
      <c r="AF1102" s="14">
        <f t="shared" si="53"/>
        <v>0.13040666666666675</v>
      </c>
    </row>
    <row r="1103" spans="1:32" ht="25.5" hidden="1">
      <c r="A1103" s="32" t="s">
        <v>3382</v>
      </c>
      <c r="B1103" s="52" t="s">
        <v>3383</v>
      </c>
      <c r="C1103" s="32" t="s">
        <v>79</v>
      </c>
      <c r="D1103" s="33" t="s">
        <v>25</v>
      </c>
      <c r="E1103" s="33" t="s">
        <v>27</v>
      </c>
      <c r="F1103" s="33"/>
      <c r="G1103" s="33"/>
      <c r="H1103" s="17" t="s">
        <v>3322</v>
      </c>
      <c r="I1103" s="37" t="s">
        <v>3323</v>
      </c>
      <c r="J1103" s="89"/>
      <c r="K1103" s="89"/>
      <c r="L1103" s="89"/>
      <c r="M1103" s="89"/>
      <c r="N1103" s="36"/>
      <c r="O1103" s="8">
        <v>2244</v>
      </c>
      <c r="P1103" s="9"/>
      <c r="Q1103" s="10">
        <v>43559</v>
      </c>
      <c r="R1103" s="45"/>
      <c r="S1103" s="45"/>
      <c r="T1103" s="45"/>
      <c r="U1103" s="11">
        <v>2019</v>
      </c>
      <c r="V1103" s="12">
        <v>8</v>
      </c>
      <c r="W1103" s="12">
        <v>69</v>
      </c>
      <c r="X1103" s="11" t="s">
        <v>8</v>
      </c>
      <c r="Y1103" s="9" t="s">
        <v>182</v>
      </c>
      <c r="Z1103" s="11" t="s">
        <v>9</v>
      </c>
      <c r="AA1103" s="13">
        <v>1200</v>
      </c>
      <c r="AB1103" s="13">
        <v>0</v>
      </c>
      <c r="AC1103" s="13">
        <v>260</v>
      </c>
      <c r="AD1103" s="13">
        <f t="shared" si="51"/>
        <v>1460</v>
      </c>
      <c r="AE1103" s="13">
        <f t="shared" si="52"/>
        <v>784</v>
      </c>
      <c r="AF1103" s="14">
        <f t="shared" si="53"/>
        <v>0.34937611408199643</v>
      </c>
    </row>
    <row r="1104" spans="1:32" ht="25.5" hidden="1">
      <c r="A1104" s="32" t="s">
        <v>3384</v>
      </c>
      <c r="B1104" s="52" t="s">
        <v>3385</v>
      </c>
      <c r="C1104" s="32" t="s">
        <v>79</v>
      </c>
      <c r="D1104" s="33" t="s">
        <v>54</v>
      </c>
      <c r="E1104" s="33" t="s">
        <v>31</v>
      </c>
      <c r="F1104" s="33"/>
      <c r="G1104" s="33"/>
      <c r="H1104" s="17" t="s">
        <v>3386</v>
      </c>
      <c r="I1104" s="37" t="s">
        <v>3387</v>
      </c>
      <c r="J1104" s="89"/>
      <c r="K1104" s="89"/>
      <c r="L1104" s="89"/>
      <c r="M1104" s="89"/>
      <c r="N1104" s="36"/>
      <c r="O1104" s="8">
        <v>127075.9</v>
      </c>
      <c r="P1104" s="9"/>
      <c r="Q1104" s="10">
        <v>43559</v>
      </c>
      <c r="R1104" s="45"/>
      <c r="S1104" s="45"/>
      <c r="T1104" s="45"/>
      <c r="U1104" s="11">
        <v>2019</v>
      </c>
      <c r="V1104" s="12">
        <v>7</v>
      </c>
      <c r="W1104" s="12">
        <v>3</v>
      </c>
      <c r="X1104" s="11" t="s">
        <v>8</v>
      </c>
      <c r="Y1104" s="9" t="s">
        <v>176</v>
      </c>
      <c r="Z1104" s="11" t="s">
        <v>9</v>
      </c>
      <c r="AA1104" s="13">
        <v>76505.899999999994</v>
      </c>
      <c r="AB1104" s="13">
        <v>38128.5</v>
      </c>
      <c r="AC1104" s="13">
        <v>0</v>
      </c>
      <c r="AD1104" s="13">
        <f t="shared" si="51"/>
        <v>114634.4</v>
      </c>
      <c r="AE1104" s="13">
        <f t="shared" si="52"/>
        <v>12441.5</v>
      </c>
      <c r="AF1104" s="14">
        <f t="shared" si="53"/>
        <v>9.7906054570536194E-2</v>
      </c>
    </row>
    <row r="1105" spans="1:32" ht="25.5" hidden="1">
      <c r="A1105" s="32" t="s">
        <v>3388</v>
      </c>
      <c r="B1105" s="52" t="s">
        <v>3389</v>
      </c>
      <c r="C1105" s="32" t="s">
        <v>79</v>
      </c>
      <c r="D1105" s="33" t="s">
        <v>25</v>
      </c>
      <c r="E1105" s="33" t="s">
        <v>11</v>
      </c>
      <c r="F1105" s="33"/>
      <c r="G1105" s="33"/>
      <c r="H1105" s="17" t="s">
        <v>3390</v>
      </c>
      <c r="I1105" s="17" t="s">
        <v>3391</v>
      </c>
      <c r="J1105" s="88"/>
      <c r="K1105" s="88"/>
      <c r="L1105" s="88"/>
      <c r="M1105" s="88"/>
      <c r="N1105" s="36"/>
      <c r="O1105" s="13">
        <v>9412.7999999999993</v>
      </c>
      <c r="P1105" s="9" t="s">
        <v>3392</v>
      </c>
      <c r="Q1105" s="10">
        <v>43559</v>
      </c>
      <c r="R1105" s="45"/>
      <c r="S1105" s="45"/>
      <c r="T1105" s="45"/>
      <c r="U1105" s="11">
        <v>2019</v>
      </c>
      <c r="V1105" s="12">
        <v>5</v>
      </c>
      <c r="W1105" s="12">
        <v>1</v>
      </c>
      <c r="X1105" s="11" t="s">
        <v>8</v>
      </c>
      <c r="Y1105" s="9" t="s">
        <v>760</v>
      </c>
      <c r="Z1105" s="11" t="s">
        <v>9</v>
      </c>
      <c r="AA1105" s="13">
        <v>7821.8</v>
      </c>
      <c r="AB1105" s="13">
        <v>5857.1</v>
      </c>
      <c r="AC1105" s="13">
        <v>392.9</v>
      </c>
      <c r="AD1105" s="13">
        <f t="shared" si="51"/>
        <v>14071.800000000001</v>
      </c>
      <c r="AE1105" s="13">
        <f t="shared" si="52"/>
        <v>-4659.0000000000018</v>
      </c>
      <c r="AF1105" s="14">
        <f t="shared" si="53"/>
        <v>-0.49496430392656832</v>
      </c>
    </row>
    <row r="1106" spans="1:32" ht="51" hidden="1">
      <c r="A1106" s="32" t="s">
        <v>3393</v>
      </c>
      <c r="B1106" s="52" t="s">
        <v>3394</v>
      </c>
      <c r="C1106" s="32" t="s">
        <v>79</v>
      </c>
      <c r="D1106" s="33" t="s">
        <v>6</v>
      </c>
      <c r="E1106" s="33" t="s">
        <v>7</v>
      </c>
      <c r="F1106" s="33"/>
      <c r="G1106" s="33"/>
      <c r="H1106" s="17" t="s">
        <v>3395</v>
      </c>
      <c r="I1106" s="17" t="s">
        <v>3396</v>
      </c>
      <c r="J1106" s="88"/>
      <c r="K1106" s="88"/>
      <c r="L1106" s="88"/>
      <c r="M1106" s="88"/>
      <c r="N1106" s="17" t="s">
        <v>3397</v>
      </c>
      <c r="O1106" s="13">
        <v>0</v>
      </c>
      <c r="P1106" s="9"/>
      <c r="Q1106" s="10">
        <v>43558</v>
      </c>
      <c r="R1106" s="45"/>
      <c r="S1106" s="45"/>
      <c r="T1106" s="45"/>
      <c r="U1106" s="11">
        <v>2019</v>
      </c>
      <c r="V1106" s="12">
        <v>5</v>
      </c>
      <c r="W1106" s="12">
        <v>34</v>
      </c>
      <c r="X1106" s="11" t="s">
        <v>8</v>
      </c>
      <c r="Y1106" s="9" t="s">
        <v>94</v>
      </c>
      <c r="Z1106" s="11" t="s">
        <v>1797</v>
      </c>
      <c r="AA1106" s="13">
        <v>0</v>
      </c>
      <c r="AB1106" s="13">
        <v>0</v>
      </c>
      <c r="AC1106" s="13">
        <v>398.51</v>
      </c>
      <c r="AD1106" s="13">
        <f t="shared" si="51"/>
        <v>398.51</v>
      </c>
      <c r="AE1106" s="13">
        <f t="shared" si="52"/>
        <v>-398.51</v>
      </c>
      <c r="AF1106" s="14" t="e">
        <f t="shared" si="53"/>
        <v>#DIV/0!</v>
      </c>
    </row>
    <row r="1107" spans="1:32" ht="51" hidden="1">
      <c r="A1107" s="32" t="s">
        <v>3398</v>
      </c>
      <c r="B1107" s="52" t="s">
        <v>3399</v>
      </c>
      <c r="C1107" s="32" t="s">
        <v>79</v>
      </c>
      <c r="D1107" s="33" t="s">
        <v>12</v>
      </c>
      <c r="E1107" s="33" t="s">
        <v>20</v>
      </c>
      <c r="F1107" s="33"/>
      <c r="G1107" s="33"/>
      <c r="H1107" s="17" t="s">
        <v>3400</v>
      </c>
      <c r="I1107" s="37" t="s">
        <v>3401</v>
      </c>
      <c r="J1107" s="89"/>
      <c r="K1107" s="89"/>
      <c r="L1107" s="89"/>
      <c r="M1107" s="89"/>
      <c r="N1107" s="17" t="s">
        <v>3402</v>
      </c>
      <c r="O1107" s="8">
        <v>115440</v>
      </c>
      <c r="P1107" s="9" t="s">
        <v>3403</v>
      </c>
      <c r="Q1107" s="10">
        <v>43558</v>
      </c>
      <c r="R1107" s="45"/>
      <c r="S1107" s="45"/>
      <c r="T1107" s="45"/>
      <c r="U1107" s="11">
        <v>2019</v>
      </c>
      <c r="V1107" s="12">
        <v>6</v>
      </c>
      <c r="W1107" s="12">
        <v>13</v>
      </c>
      <c r="X1107" s="11" t="s">
        <v>8</v>
      </c>
      <c r="Y1107" s="9" t="s">
        <v>3404</v>
      </c>
      <c r="Z1107" s="11" t="s">
        <v>9</v>
      </c>
      <c r="AA1107" s="13">
        <v>45721</v>
      </c>
      <c r="AB1107" s="13">
        <v>20047.59</v>
      </c>
      <c r="AC1107" s="13">
        <v>950.25</v>
      </c>
      <c r="AD1107" s="13">
        <f t="shared" si="51"/>
        <v>66718.84</v>
      </c>
      <c r="AE1107" s="13">
        <f t="shared" si="52"/>
        <v>48721.16</v>
      </c>
      <c r="AF1107" s="14">
        <f t="shared" si="53"/>
        <v>0.4220474705474706</v>
      </c>
    </row>
    <row r="1108" spans="1:32" ht="38.25" hidden="1">
      <c r="A1108" s="32" t="s">
        <v>3405</v>
      </c>
      <c r="B1108" s="52" t="s">
        <v>3406</v>
      </c>
      <c r="C1108" s="32" t="s">
        <v>79</v>
      </c>
      <c r="D1108" s="33" t="s">
        <v>10</v>
      </c>
      <c r="E1108" s="33" t="s">
        <v>11</v>
      </c>
      <c r="F1108" s="33"/>
      <c r="G1108" s="33"/>
      <c r="H1108" s="17" t="s">
        <v>3407</v>
      </c>
      <c r="I1108" s="37" t="s">
        <v>3408</v>
      </c>
      <c r="J1108" s="89"/>
      <c r="K1108" s="89"/>
      <c r="L1108" s="89"/>
      <c r="M1108" s="89"/>
      <c r="N1108" s="36"/>
      <c r="O1108" s="13">
        <v>12121</v>
      </c>
      <c r="P1108" s="9"/>
      <c r="Q1108" s="10">
        <v>43558</v>
      </c>
      <c r="R1108" s="45"/>
      <c r="S1108" s="45"/>
      <c r="T1108" s="45"/>
      <c r="U1108" s="11">
        <v>2019</v>
      </c>
      <c r="V1108" s="12">
        <v>6</v>
      </c>
      <c r="W1108" s="12">
        <v>32</v>
      </c>
      <c r="X1108" s="11" t="s">
        <v>8</v>
      </c>
      <c r="Y1108" s="9" t="s">
        <v>894</v>
      </c>
      <c r="Z1108" s="11" t="s">
        <v>9</v>
      </c>
      <c r="AA1108" s="13">
        <v>2107</v>
      </c>
      <c r="AB1108" s="13">
        <v>3195.4</v>
      </c>
      <c r="AC1108" s="13">
        <v>1935.94</v>
      </c>
      <c r="AD1108" s="13">
        <f t="shared" si="51"/>
        <v>7238.34</v>
      </c>
      <c r="AE1108" s="13">
        <f t="shared" si="52"/>
        <v>4882.66</v>
      </c>
      <c r="AF1108" s="14">
        <f t="shared" si="53"/>
        <v>0.40282649946374061</v>
      </c>
    </row>
    <row r="1109" spans="1:32" ht="25.5" hidden="1">
      <c r="A1109" s="32" t="s">
        <v>3409</v>
      </c>
      <c r="B1109" s="52" t="s">
        <v>3410</v>
      </c>
      <c r="C1109" s="32" t="s">
        <v>79</v>
      </c>
      <c r="D1109" s="33" t="s">
        <v>14</v>
      </c>
      <c r="E1109" s="33" t="s">
        <v>23</v>
      </c>
      <c r="F1109" s="33"/>
      <c r="G1109" s="33"/>
      <c r="H1109" s="17" t="s">
        <v>3411</v>
      </c>
      <c r="I1109" s="17" t="s">
        <v>3412</v>
      </c>
      <c r="J1109" s="88"/>
      <c r="K1109" s="88"/>
      <c r="L1109" s="88"/>
      <c r="M1109" s="88"/>
      <c r="N1109" s="36"/>
      <c r="O1109" s="13">
        <v>17493.599999999999</v>
      </c>
      <c r="P1109" s="9"/>
      <c r="Q1109" s="10">
        <v>43558</v>
      </c>
      <c r="R1109" s="45"/>
      <c r="S1109" s="45"/>
      <c r="T1109" s="45"/>
      <c r="U1109" s="11">
        <v>2019</v>
      </c>
      <c r="V1109" s="12">
        <v>5</v>
      </c>
      <c r="W1109" s="12">
        <v>34</v>
      </c>
      <c r="X1109" s="11" t="s">
        <v>8</v>
      </c>
      <c r="Y1109" s="9" t="s">
        <v>94</v>
      </c>
      <c r="Z1109" s="11" t="s">
        <v>9</v>
      </c>
      <c r="AA1109" s="13">
        <v>3670</v>
      </c>
      <c r="AB1109" s="13">
        <v>5918.75</v>
      </c>
      <c r="AC1109" s="13">
        <v>4223.99</v>
      </c>
      <c r="AD1109" s="13">
        <f t="shared" si="51"/>
        <v>13812.74</v>
      </c>
      <c r="AE1109" s="13">
        <f t="shared" si="52"/>
        <v>3680.8599999999988</v>
      </c>
      <c r="AF1109" s="14">
        <f t="shared" si="53"/>
        <v>0.21041180774683307</v>
      </c>
    </row>
    <row r="1110" spans="1:32" ht="25.5" hidden="1">
      <c r="A1110" s="50" t="s">
        <v>3413</v>
      </c>
      <c r="B1110" s="52" t="s">
        <v>3414</v>
      </c>
      <c r="C1110" s="32" t="s">
        <v>79</v>
      </c>
      <c r="D1110" s="33" t="s">
        <v>25</v>
      </c>
      <c r="E1110" s="33" t="s">
        <v>31</v>
      </c>
      <c r="F1110" s="33"/>
      <c r="G1110" s="33"/>
      <c r="H1110" s="17" t="s">
        <v>3415</v>
      </c>
      <c r="I1110" s="37" t="s">
        <v>3416</v>
      </c>
      <c r="J1110" s="89"/>
      <c r="K1110" s="89"/>
      <c r="L1110" s="89"/>
      <c r="M1110" s="89"/>
      <c r="N1110" s="36"/>
      <c r="O1110" s="8">
        <v>62161.4</v>
      </c>
      <c r="P1110" s="9"/>
      <c r="Q1110" s="10">
        <v>43623</v>
      </c>
      <c r="R1110" s="45"/>
      <c r="S1110" s="45"/>
      <c r="T1110" s="45"/>
      <c r="U1110" s="11">
        <v>2019</v>
      </c>
      <c r="V1110" s="12">
        <v>12</v>
      </c>
      <c r="W1110" s="12">
        <v>71</v>
      </c>
      <c r="X1110" s="11" t="s">
        <v>8</v>
      </c>
      <c r="Y1110" s="9" t="s">
        <v>1185</v>
      </c>
      <c r="Z1110" s="11" t="s">
        <v>9</v>
      </c>
      <c r="AA1110" s="13">
        <v>12943.94</v>
      </c>
      <c r="AB1110" s="13">
        <v>33709.519999999997</v>
      </c>
      <c r="AC1110" s="13">
        <v>917.02</v>
      </c>
      <c r="AD1110" s="13">
        <f t="shared" si="51"/>
        <v>47570.479999999996</v>
      </c>
      <c r="AE1110" s="13">
        <f t="shared" si="52"/>
        <v>14590.920000000006</v>
      </c>
      <c r="AF1110" s="14">
        <f t="shared" si="53"/>
        <v>0.23472637360162424</v>
      </c>
    </row>
    <row r="1111" spans="1:32" ht="25.5" hidden="1">
      <c r="A1111" s="32" t="s">
        <v>3417</v>
      </c>
      <c r="B1111" s="52" t="s">
        <v>3418</v>
      </c>
      <c r="C1111" s="32" t="s">
        <v>79</v>
      </c>
      <c r="D1111" s="33" t="s">
        <v>12</v>
      </c>
      <c r="E1111" s="33" t="s">
        <v>13</v>
      </c>
      <c r="F1111" s="33"/>
      <c r="G1111" s="33"/>
      <c r="H1111" s="17" t="s">
        <v>3419</v>
      </c>
      <c r="I1111" s="37" t="s">
        <v>3420</v>
      </c>
      <c r="J1111" s="89"/>
      <c r="K1111" s="89"/>
      <c r="L1111" s="89"/>
      <c r="M1111" s="89"/>
      <c r="N1111" s="36"/>
      <c r="O1111" s="13">
        <v>10000</v>
      </c>
      <c r="P1111" s="9"/>
      <c r="Q1111" s="10">
        <v>43556</v>
      </c>
      <c r="R1111" s="45"/>
      <c r="S1111" s="45"/>
      <c r="T1111" s="45"/>
      <c r="U1111" s="11">
        <v>2019</v>
      </c>
      <c r="V1111" s="12">
        <v>6</v>
      </c>
      <c r="W1111" s="12">
        <v>84</v>
      </c>
      <c r="X1111" s="11" t="s">
        <v>8</v>
      </c>
      <c r="Y1111" s="9" t="s">
        <v>2801</v>
      </c>
      <c r="Z1111" s="11" t="s">
        <v>9</v>
      </c>
      <c r="AA1111" s="13">
        <v>7507</v>
      </c>
      <c r="AB1111" s="13">
        <v>9205.92</v>
      </c>
      <c r="AC1111" s="13">
        <v>240</v>
      </c>
      <c r="AD1111" s="13">
        <f t="shared" si="51"/>
        <v>16952.919999999998</v>
      </c>
      <c r="AE1111" s="13">
        <f t="shared" si="52"/>
        <v>-6952.9199999999983</v>
      </c>
      <c r="AF1111" s="14">
        <f t="shared" si="53"/>
        <v>-0.6952919999999998</v>
      </c>
    </row>
    <row r="1112" spans="1:32" ht="25.5" hidden="1">
      <c r="A1112" s="32" t="s">
        <v>3417</v>
      </c>
      <c r="B1112" s="32"/>
      <c r="C1112" s="32" t="s">
        <v>79</v>
      </c>
      <c r="D1112" s="33" t="s">
        <v>12</v>
      </c>
      <c r="E1112" s="33" t="s">
        <v>13</v>
      </c>
      <c r="F1112" s="33"/>
      <c r="G1112" s="33"/>
      <c r="H1112" s="17" t="s">
        <v>3419</v>
      </c>
      <c r="I1112" s="37" t="s">
        <v>3421</v>
      </c>
      <c r="J1112" s="89"/>
      <c r="K1112" s="89"/>
      <c r="L1112" s="89"/>
      <c r="M1112" s="89"/>
      <c r="N1112" s="36"/>
      <c r="O1112" s="13">
        <v>10000</v>
      </c>
      <c r="P1112" s="9"/>
      <c r="Q1112" s="10">
        <v>43556</v>
      </c>
      <c r="R1112" s="45"/>
      <c r="S1112" s="45"/>
      <c r="T1112" s="45"/>
      <c r="U1112" s="11">
        <v>2019</v>
      </c>
      <c r="V1112" s="12">
        <v>6</v>
      </c>
      <c r="W1112" s="12">
        <v>84</v>
      </c>
      <c r="X1112" s="11" t="s">
        <v>245</v>
      </c>
      <c r="Y1112" s="9" t="s">
        <v>2801</v>
      </c>
      <c r="Z1112" s="11" t="s">
        <v>9</v>
      </c>
      <c r="AA1112" s="13">
        <v>0</v>
      </c>
      <c r="AB1112" s="13">
        <v>0</v>
      </c>
      <c r="AC1112" s="13">
        <v>0</v>
      </c>
      <c r="AD1112" s="13">
        <f t="shared" si="51"/>
        <v>0</v>
      </c>
      <c r="AE1112" s="13">
        <f t="shared" si="52"/>
        <v>10000</v>
      </c>
      <c r="AF1112" s="14">
        <f t="shared" si="53"/>
        <v>1</v>
      </c>
    </row>
    <row r="1113" spans="1:32" ht="51" hidden="1">
      <c r="A1113" s="32" t="s">
        <v>3422</v>
      </c>
      <c r="B1113" s="52" t="s">
        <v>3423</v>
      </c>
      <c r="C1113" s="32" t="s">
        <v>79</v>
      </c>
      <c r="D1113" s="33" t="s">
        <v>30</v>
      </c>
      <c r="E1113" s="33" t="s">
        <v>13</v>
      </c>
      <c r="F1113" s="33"/>
      <c r="G1113" s="33"/>
      <c r="H1113" s="17" t="s">
        <v>3424</v>
      </c>
      <c r="I1113" s="37" t="s">
        <v>3425</v>
      </c>
      <c r="J1113" s="89"/>
      <c r="K1113" s="89"/>
      <c r="L1113" s="89"/>
      <c r="M1113" s="89"/>
      <c r="N1113" s="17" t="s">
        <v>3426</v>
      </c>
      <c r="O1113" s="13">
        <v>26787.78</v>
      </c>
      <c r="P1113" s="9" t="s">
        <v>3427</v>
      </c>
      <c r="Q1113" s="10">
        <v>43556</v>
      </c>
      <c r="R1113" s="45"/>
      <c r="S1113" s="45"/>
      <c r="T1113" s="45"/>
      <c r="U1113" s="11">
        <v>2019</v>
      </c>
      <c r="V1113" s="12">
        <v>6</v>
      </c>
      <c r="W1113" s="12">
        <v>73</v>
      </c>
      <c r="X1113" s="11" t="s">
        <v>8</v>
      </c>
      <c r="Y1113" s="9" t="s">
        <v>3428</v>
      </c>
      <c r="Z1113" s="11" t="s">
        <v>9</v>
      </c>
      <c r="AA1113" s="13">
        <v>8417</v>
      </c>
      <c r="AB1113" s="13">
        <v>13798.42</v>
      </c>
      <c r="AC1113" s="13">
        <v>626</v>
      </c>
      <c r="AD1113" s="13">
        <f t="shared" si="51"/>
        <v>22841.42</v>
      </c>
      <c r="AE1113" s="13">
        <f t="shared" si="52"/>
        <v>3946.3600000000006</v>
      </c>
      <c r="AF1113" s="14">
        <f t="shared" si="53"/>
        <v>0.14731941206027527</v>
      </c>
    </row>
    <row r="1114" spans="1:32" ht="12.75">
      <c r="A1114" s="31"/>
      <c r="B1114" s="52" t="s">
        <v>3430</v>
      </c>
      <c r="C1114" s="32" t="s">
        <v>5</v>
      </c>
      <c r="D1114" s="33" t="s">
        <v>14</v>
      </c>
      <c r="E1114" s="126" t="s">
        <v>48</v>
      </c>
      <c r="F1114" s="33"/>
      <c r="G1114" s="33"/>
      <c r="H1114" s="17"/>
      <c r="I1114" s="37"/>
      <c r="J1114" s="89"/>
      <c r="K1114" s="89"/>
      <c r="L1114" s="89"/>
      <c r="M1114" s="119" t="s">
        <v>12544</v>
      </c>
      <c r="N1114" s="103"/>
      <c r="O1114" s="8"/>
      <c r="P1114" s="9"/>
      <c r="Q1114" s="10"/>
      <c r="R1114" s="45"/>
      <c r="S1114" s="123"/>
      <c r="T1114" s="45"/>
      <c r="U1114" s="11"/>
      <c r="V1114" s="12"/>
      <c r="W1114" s="12"/>
      <c r="X1114" s="11"/>
      <c r="Y1114" s="9"/>
      <c r="Z1114" s="11"/>
      <c r="AA1114" s="13"/>
      <c r="AB1114" s="13"/>
      <c r="AC1114" s="13"/>
      <c r="AD1114" s="13"/>
      <c r="AE1114" s="13"/>
      <c r="AF1114" s="14"/>
    </row>
    <row r="1115" spans="1:32" ht="38.25" hidden="1">
      <c r="A1115" s="32" t="s">
        <v>3429</v>
      </c>
      <c r="B1115" s="52" t="s">
        <v>3430</v>
      </c>
      <c r="C1115" s="32" t="s">
        <v>79</v>
      </c>
      <c r="D1115" s="33" t="s">
        <v>14</v>
      </c>
      <c r="E1115" s="33" t="s">
        <v>48</v>
      </c>
      <c r="F1115" s="33"/>
      <c r="G1115" s="33"/>
      <c r="H1115" s="17" t="s">
        <v>3431</v>
      </c>
      <c r="I1115" s="37" t="s">
        <v>3432</v>
      </c>
      <c r="J1115" s="89"/>
      <c r="K1115" s="89"/>
      <c r="L1115" s="89"/>
      <c r="M1115" s="89"/>
      <c r="N1115" s="36"/>
      <c r="O1115" s="8">
        <v>297145.2</v>
      </c>
      <c r="P1115" s="9"/>
      <c r="Q1115" s="10">
        <v>43556</v>
      </c>
      <c r="R1115" s="45"/>
      <c r="S1115" s="45"/>
      <c r="T1115" s="45"/>
      <c r="U1115" s="11">
        <v>2019</v>
      </c>
      <c r="V1115" s="12">
        <v>7</v>
      </c>
      <c r="W1115" s="12">
        <v>30</v>
      </c>
      <c r="X1115" s="11" t="s">
        <v>8</v>
      </c>
      <c r="Y1115" s="9" t="s">
        <v>504</v>
      </c>
      <c r="Z1115" s="11" t="s">
        <v>9</v>
      </c>
      <c r="AA1115" s="13">
        <v>44514.96</v>
      </c>
      <c r="AB1115" s="13">
        <v>179187.14</v>
      </c>
      <c r="AC1115" s="13">
        <v>14046.4</v>
      </c>
      <c r="AD1115" s="53">
        <f t="shared" si="51"/>
        <v>237748.5</v>
      </c>
      <c r="AE1115" s="53">
        <f t="shared" si="52"/>
        <v>59396.700000000012</v>
      </c>
      <c r="AF1115" s="54">
        <f t="shared" si="53"/>
        <v>0.19989116431966597</v>
      </c>
    </row>
    <row r="1116" spans="1:32" ht="38.25" hidden="1">
      <c r="A1116" s="32" t="s">
        <v>3433</v>
      </c>
      <c r="B1116" s="52" t="s">
        <v>3434</v>
      </c>
      <c r="C1116" s="32" t="s">
        <v>79</v>
      </c>
      <c r="D1116" s="33" t="s">
        <v>40</v>
      </c>
      <c r="E1116" s="33" t="s">
        <v>17</v>
      </c>
      <c r="F1116" s="33"/>
      <c r="G1116" s="33"/>
      <c r="H1116" s="17" t="s">
        <v>3435</v>
      </c>
      <c r="I1116" s="37" t="s">
        <v>3436</v>
      </c>
      <c r="J1116" s="89"/>
      <c r="K1116" s="89"/>
      <c r="L1116" s="89"/>
      <c r="M1116" s="89"/>
      <c r="N1116" s="17" t="s">
        <v>3437</v>
      </c>
      <c r="O1116" s="13">
        <v>2500</v>
      </c>
      <c r="P1116" s="9"/>
      <c r="Q1116" s="10">
        <v>43553</v>
      </c>
      <c r="R1116" s="45"/>
      <c r="S1116" s="45"/>
      <c r="T1116" s="45"/>
      <c r="U1116" s="11">
        <v>2019</v>
      </c>
      <c r="V1116" s="12">
        <v>5</v>
      </c>
      <c r="W1116" s="12">
        <v>34</v>
      </c>
      <c r="X1116" s="11" t="s">
        <v>8</v>
      </c>
      <c r="Y1116" s="9" t="s">
        <v>1489</v>
      </c>
      <c r="Z1116" s="11" t="s">
        <v>9</v>
      </c>
      <c r="AA1116" s="13">
        <v>265</v>
      </c>
      <c r="AB1116" s="13">
        <v>0</v>
      </c>
      <c r="AC1116" s="13">
        <v>0</v>
      </c>
      <c r="AD1116" s="13">
        <f t="shared" si="51"/>
        <v>265</v>
      </c>
      <c r="AE1116" s="13">
        <f t="shared" si="52"/>
        <v>2235</v>
      </c>
      <c r="AF1116" s="14">
        <f t="shared" si="53"/>
        <v>0.89400000000000002</v>
      </c>
    </row>
    <row r="1117" spans="1:32" ht="25.5" hidden="1">
      <c r="A1117" s="32" t="s">
        <v>3438</v>
      </c>
      <c r="B1117" s="52" t="s">
        <v>3434</v>
      </c>
      <c r="C1117" s="32" t="s">
        <v>79</v>
      </c>
      <c r="D1117" s="33" t="s">
        <v>30</v>
      </c>
      <c r="E1117" s="33" t="s">
        <v>13</v>
      </c>
      <c r="F1117" s="33"/>
      <c r="G1117" s="33"/>
      <c r="H1117" s="17" t="s">
        <v>3439</v>
      </c>
      <c r="I1117" s="37" t="s">
        <v>3440</v>
      </c>
      <c r="J1117" s="89"/>
      <c r="K1117" s="89"/>
      <c r="L1117" s="89"/>
      <c r="M1117" s="89"/>
      <c r="N1117" s="36"/>
      <c r="O1117" s="13">
        <v>36481.199999999997</v>
      </c>
      <c r="P1117" s="9"/>
      <c r="Q1117" s="10">
        <v>43553</v>
      </c>
      <c r="R1117" s="45"/>
      <c r="S1117" s="45"/>
      <c r="T1117" s="45"/>
      <c r="U1117" s="11">
        <v>2019</v>
      </c>
      <c r="V1117" s="12">
        <v>6</v>
      </c>
      <c r="W1117" s="12">
        <v>26</v>
      </c>
      <c r="X1117" s="11" t="s">
        <v>8</v>
      </c>
      <c r="Y1117" s="9" t="s">
        <v>2801</v>
      </c>
      <c r="Z1117" s="11" t="s">
        <v>9</v>
      </c>
      <c r="AA1117" s="13">
        <v>15132</v>
      </c>
      <c r="AB1117" s="13">
        <v>15176.54</v>
      </c>
      <c r="AC1117" s="13">
        <v>564</v>
      </c>
      <c r="AD1117" s="13">
        <f t="shared" si="51"/>
        <v>30872.54</v>
      </c>
      <c r="AE1117" s="13">
        <f t="shared" si="52"/>
        <v>5608.6599999999962</v>
      </c>
      <c r="AF1117" s="14">
        <f t="shared" si="53"/>
        <v>0.15374110500751062</v>
      </c>
    </row>
    <row r="1118" spans="1:32" ht="38.25" hidden="1">
      <c r="A1118" s="32" t="s">
        <v>3441</v>
      </c>
      <c r="B1118" s="52" t="s">
        <v>3442</v>
      </c>
      <c r="C1118" s="32" t="s">
        <v>79</v>
      </c>
      <c r="D1118" s="33" t="s">
        <v>12</v>
      </c>
      <c r="E1118" s="33" t="s">
        <v>7</v>
      </c>
      <c r="F1118" s="33"/>
      <c r="G1118" s="33"/>
      <c r="H1118" s="17" t="s">
        <v>148</v>
      </c>
      <c r="I1118" s="37" t="s">
        <v>3443</v>
      </c>
      <c r="J1118" s="89"/>
      <c r="K1118" s="89"/>
      <c r="L1118" s="89"/>
      <c r="M1118" s="89"/>
      <c r="N1118" s="36"/>
      <c r="O1118" s="13">
        <v>13950</v>
      </c>
      <c r="P1118" s="9"/>
      <c r="Q1118" s="10">
        <v>43552</v>
      </c>
      <c r="R1118" s="45"/>
      <c r="S1118" s="45"/>
      <c r="T1118" s="45"/>
      <c r="U1118" s="11">
        <v>2019</v>
      </c>
      <c r="V1118" s="12">
        <v>5</v>
      </c>
      <c r="W1118" s="12">
        <v>13</v>
      </c>
      <c r="X1118" s="11" t="s">
        <v>8</v>
      </c>
      <c r="Y1118" s="9" t="s">
        <v>3444</v>
      </c>
      <c r="Z1118" s="11" t="s">
        <v>9</v>
      </c>
      <c r="AA1118" s="13">
        <v>3826</v>
      </c>
      <c r="AB1118" s="13">
        <v>4811</v>
      </c>
      <c r="AC1118" s="13">
        <v>0</v>
      </c>
      <c r="AD1118" s="13">
        <f t="shared" si="51"/>
        <v>8637</v>
      </c>
      <c r="AE1118" s="13">
        <f t="shared" si="52"/>
        <v>5313</v>
      </c>
      <c r="AF1118" s="14">
        <f t="shared" si="53"/>
        <v>0.38086021505376344</v>
      </c>
    </row>
    <row r="1119" spans="1:32" ht="25.5" hidden="1">
      <c r="A1119" s="32" t="s">
        <v>3445</v>
      </c>
      <c r="B1119" s="52" t="s">
        <v>3446</v>
      </c>
      <c r="C1119" s="32" t="s">
        <v>79</v>
      </c>
      <c r="D1119" s="33" t="s">
        <v>14</v>
      </c>
      <c r="E1119" s="33" t="s">
        <v>23</v>
      </c>
      <c r="F1119" s="33"/>
      <c r="G1119" s="33"/>
      <c r="H1119" s="17" t="s">
        <v>2755</v>
      </c>
      <c r="I1119" s="37" t="s">
        <v>3447</v>
      </c>
      <c r="J1119" s="89"/>
      <c r="K1119" s="89"/>
      <c r="L1119" s="89"/>
      <c r="M1119" s="89"/>
      <c r="N1119" s="36"/>
      <c r="O1119" s="13">
        <v>7446.5</v>
      </c>
      <c r="P1119" s="9"/>
      <c r="Q1119" s="10">
        <v>43552</v>
      </c>
      <c r="R1119" s="45"/>
      <c r="S1119" s="45"/>
      <c r="T1119" s="45"/>
      <c r="U1119" s="11">
        <v>2019</v>
      </c>
      <c r="V1119" s="12">
        <v>4</v>
      </c>
      <c r="W1119" s="12">
        <v>34</v>
      </c>
      <c r="X1119" s="11" t="s">
        <v>8</v>
      </c>
      <c r="Y1119" s="9" t="s">
        <v>504</v>
      </c>
      <c r="Z1119" s="11" t="s">
        <v>9</v>
      </c>
      <c r="AA1119" s="13">
        <v>1500</v>
      </c>
      <c r="AB1119" s="13">
        <v>3330.2</v>
      </c>
      <c r="AC1119" s="13">
        <v>177</v>
      </c>
      <c r="AD1119" s="13">
        <f t="shared" si="51"/>
        <v>5007.2</v>
      </c>
      <c r="AE1119" s="13">
        <f t="shared" si="52"/>
        <v>2439.3000000000002</v>
      </c>
      <c r="AF1119" s="14">
        <f t="shared" si="53"/>
        <v>0.3275767138924327</v>
      </c>
    </row>
    <row r="1120" spans="1:32" ht="25.5" hidden="1">
      <c r="A1120" s="50" t="s">
        <v>3448</v>
      </c>
      <c r="B1120" s="52" t="s">
        <v>3449</v>
      </c>
      <c r="C1120" s="32" t="s">
        <v>79</v>
      </c>
      <c r="D1120" s="33" t="s">
        <v>54</v>
      </c>
      <c r="E1120" s="33" t="s">
        <v>31</v>
      </c>
      <c r="F1120" s="33"/>
      <c r="G1120" s="33"/>
      <c r="H1120" s="17" t="s">
        <v>3450</v>
      </c>
      <c r="I1120" s="17" t="s">
        <v>3450</v>
      </c>
      <c r="J1120" s="88"/>
      <c r="K1120" s="88"/>
      <c r="L1120" s="88"/>
      <c r="M1120" s="88"/>
      <c r="N1120" s="17" t="s">
        <v>3451</v>
      </c>
      <c r="O1120" s="8">
        <v>5222.58</v>
      </c>
      <c r="P1120" s="9"/>
      <c r="Q1120" s="10">
        <v>43552</v>
      </c>
      <c r="R1120" s="45"/>
      <c r="S1120" s="45"/>
      <c r="T1120" s="45"/>
      <c r="U1120" s="11">
        <v>2019</v>
      </c>
      <c r="V1120" s="12">
        <v>12</v>
      </c>
      <c r="W1120" s="12">
        <v>43</v>
      </c>
      <c r="X1120" s="11" t="s">
        <v>8</v>
      </c>
      <c r="Y1120" s="9" t="s">
        <v>113</v>
      </c>
      <c r="Z1120" s="11" t="s">
        <v>9</v>
      </c>
      <c r="AA1120" s="13">
        <v>1900.86</v>
      </c>
      <c r="AB1120" s="13">
        <v>0</v>
      </c>
      <c r="AC1120" s="13">
        <v>713</v>
      </c>
      <c r="AD1120" s="13">
        <f t="shared" si="51"/>
        <v>2613.8599999999997</v>
      </c>
      <c r="AE1120" s="13">
        <f t="shared" si="52"/>
        <v>2608.7200000000003</v>
      </c>
      <c r="AF1120" s="14">
        <f t="shared" si="53"/>
        <v>0.49950790605409595</v>
      </c>
    </row>
    <row r="1121" spans="1:32" ht="38.25" hidden="1">
      <c r="A1121" s="50" t="s">
        <v>3448</v>
      </c>
      <c r="B1121" s="52" t="s">
        <v>3449</v>
      </c>
      <c r="C1121" s="32" t="s">
        <v>79</v>
      </c>
      <c r="D1121" s="33" t="s">
        <v>54</v>
      </c>
      <c r="E1121" s="33" t="s">
        <v>31</v>
      </c>
      <c r="F1121" s="33"/>
      <c r="G1121" s="33"/>
      <c r="H1121" s="17" t="s">
        <v>3450</v>
      </c>
      <c r="I1121" s="37" t="s">
        <v>3452</v>
      </c>
      <c r="J1121" s="89"/>
      <c r="K1121" s="89"/>
      <c r="L1121" s="89"/>
      <c r="M1121" s="89"/>
      <c r="N1121" s="17" t="s">
        <v>3451</v>
      </c>
      <c r="O1121" s="8">
        <v>77389.87</v>
      </c>
      <c r="P1121" s="9" t="s">
        <v>3453</v>
      </c>
      <c r="Q1121" s="10">
        <v>43552</v>
      </c>
      <c r="R1121" s="45"/>
      <c r="S1121" s="45"/>
      <c r="T1121" s="45"/>
      <c r="U1121" s="11">
        <v>2020</v>
      </c>
      <c r="V1121" s="12">
        <v>4</v>
      </c>
      <c r="W1121" s="12">
        <v>43</v>
      </c>
      <c r="X1121" s="11" t="s">
        <v>8</v>
      </c>
      <c r="Y1121" s="9" t="s">
        <v>491</v>
      </c>
      <c r="Z1121" s="11" t="s">
        <v>9</v>
      </c>
      <c r="AA1121" s="13">
        <v>24760.12</v>
      </c>
      <c r="AB1121" s="13">
        <v>32397.040000000001</v>
      </c>
      <c r="AC1121" s="13">
        <v>5795.75</v>
      </c>
      <c r="AD1121" s="13">
        <f t="shared" si="51"/>
        <v>62952.91</v>
      </c>
      <c r="AE1121" s="13">
        <f t="shared" si="52"/>
        <v>14436.959999999992</v>
      </c>
      <c r="AF1121" s="14">
        <f t="shared" si="53"/>
        <v>0.1865484461984494</v>
      </c>
    </row>
    <row r="1122" spans="1:32" ht="38.25" hidden="1">
      <c r="A1122" s="32" t="s">
        <v>3454</v>
      </c>
      <c r="B1122" s="52" t="s">
        <v>3455</v>
      </c>
      <c r="C1122" s="32" t="s">
        <v>79</v>
      </c>
      <c r="D1122" s="33" t="s">
        <v>10</v>
      </c>
      <c r="E1122" s="33" t="s">
        <v>27</v>
      </c>
      <c r="F1122" s="33"/>
      <c r="G1122" s="33"/>
      <c r="H1122" s="17" t="s">
        <v>3456</v>
      </c>
      <c r="I1122" s="37" t="s">
        <v>3457</v>
      </c>
      <c r="J1122" s="89"/>
      <c r="K1122" s="89"/>
      <c r="L1122" s="89"/>
      <c r="M1122" s="89"/>
      <c r="N1122" s="36"/>
      <c r="O1122" s="13">
        <v>63930.2</v>
      </c>
      <c r="P1122" s="9" t="s">
        <v>3458</v>
      </c>
      <c r="Q1122" s="10">
        <v>43552</v>
      </c>
      <c r="R1122" s="45"/>
      <c r="S1122" s="45"/>
      <c r="T1122" s="45"/>
      <c r="U1122" s="11">
        <v>2019</v>
      </c>
      <c r="V1122" s="12">
        <v>5</v>
      </c>
      <c r="W1122" s="12">
        <v>40</v>
      </c>
      <c r="X1122" s="11" t="s">
        <v>8</v>
      </c>
      <c r="Y1122" s="9" t="s">
        <v>894</v>
      </c>
      <c r="Z1122" s="11" t="s">
        <v>9</v>
      </c>
      <c r="AA1122" s="13">
        <v>16462.86</v>
      </c>
      <c r="AB1122" s="13">
        <v>14329.26</v>
      </c>
      <c r="AC1122" s="13">
        <v>13673.01</v>
      </c>
      <c r="AD1122" s="13">
        <f t="shared" si="51"/>
        <v>44465.130000000005</v>
      </c>
      <c r="AE1122" s="13">
        <f t="shared" si="52"/>
        <v>19465.069999999992</v>
      </c>
      <c r="AF1122" s="14">
        <f t="shared" si="53"/>
        <v>0.3044737854722806</v>
      </c>
    </row>
    <row r="1123" spans="1:32" ht="25.5" hidden="1">
      <c r="A1123" s="32" t="s">
        <v>3459</v>
      </c>
      <c r="B1123" s="52" t="s">
        <v>3460</v>
      </c>
      <c r="C1123" s="32" t="s">
        <v>79</v>
      </c>
      <c r="D1123" s="33" t="s">
        <v>54</v>
      </c>
      <c r="E1123" s="33" t="s">
        <v>31</v>
      </c>
      <c r="F1123" s="33"/>
      <c r="G1123" s="33"/>
      <c r="H1123" s="17" t="s">
        <v>3461</v>
      </c>
      <c r="I1123" s="37" t="s">
        <v>3462</v>
      </c>
      <c r="J1123" s="89"/>
      <c r="K1123" s="89"/>
      <c r="L1123" s="89"/>
      <c r="M1123" s="89"/>
      <c r="N1123" s="36"/>
      <c r="O1123" s="13">
        <v>550</v>
      </c>
      <c r="P1123" s="9"/>
      <c r="Q1123" s="10">
        <v>43551</v>
      </c>
      <c r="R1123" s="45"/>
      <c r="S1123" s="45"/>
      <c r="T1123" s="45"/>
      <c r="U1123" s="11">
        <v>2019</v>
      </c>
      <c r="V1123" s="12">
        <v>3</v>
      </c>
      <c r="W1123" s="12">
        <v>42</v>
      </c>
      <c r="X1123" s="11" t="s">
        <v>8</v>
      </c>
      <c r="Y1123" s="9" t="s">
        <v>94</v>
      </c>
      <c r="Z1123" s="11" t="s">
        <v>9</v>
      </c>
      <c r="AA1123" s="13">
        <v>150</v>
      </c>
      <c r="AB1123" s="13">
        <v>0</v>
      </c>
      <c r="AC1123" s="13">
        <v>0</v>
      </c>
      <c r="AD1123" s="13">
        <f t="shared" si="51"/>
        <v>150</v>
      </c>
      <c r="AE1123" s="13">
        <f t="shared" si="52"/>
        <v>400</v>
      </c>
      <c r="AF1123" s="14">
        <f t="shared" si="53"/>
        <v>0.72727272727272729</v>
      </c>
    </row>
    <row r="1124" spans="1:32" ht="25.5" hidden="1">
      <c r="A1124" s="32" t="s">
        <v>3463</v>
      </c>
      <c r="B1124" s="52" t="s">
        <v>3464</v>
      </c>
      <c r="C1124" s="32" t="s">
        <v>79</v>
      </c>
      <c r="D1124" s="33" t="s">
        <v>30</v>
      </c>
      <c r="E1124" s="33" t="s">
        <v>27</v>
      </c>
      <c r="F1124" s="33"/>
      <c r="G1124" s="33"/>
      <c r="H1124" s="17" t="s">
        <v>3465</v>
      </c>
      <c r="I1124" s="37" t="s">
        <v>3466</v>
      </c>
      <c r="J1124" s="89"/>
      <c r="K1124" s="89"/>
      <c r="L1124" s="89"/>
      <c r="M1124" s="89"/>
      <c r="N1124" s="36"/>
      <c r="O1124" s="13">
        <v>20205.02</v>
      </c>
      <c r="P1124" s="9"/>
      <c r="Q1124" s="10">
        <v>43550</v>
      </c>
      <c r="R1124" s="45"/>
      <c r="S1124" s="45"/>
      <c r="T1124" s="45"/>
      <c r="U1124" s="11">
        <v>2019</v>
      </c>
      <c r="V1124" s="12">
        <v>5</v>
      </c>
      <c r="W1124" s="12">
        <v>38</v>
      </c>
      <c r="X1124" s="11" t="s">
        <v>8</v>
      </c>
      <c r="Y1124" s="9" t="s">
        <v>375</v>
      </c>
      <c r="Z1124" s="11" t="s">
        <v>9</v>
      </c>
      <c r="AA1124" s="13">
        <v>7228</v>
      </c>
      <c r="AB1124" s="13">
        <v>4109.88</v>
      </c>
      <c r="AC1124" s="13">
        <v>2001.8</v>
      </c>
      <c r="AD1124" s="13">
        <f t="shared" si="51"/>
        <v>13339.68</v>
      </c>
      <c r="AE1124" s="13">
        <f t="shared" si="52"/>
        <v>6865.34</v>
      </c>
      <c r="AF1124" s="14">
        <f t="shared" si="53"/>
        <v>0.33978387549232814</v>
      </c>
    </row>
    <row r="1125" spans="1:32" ht="38.25" hidden="1">
      <c r="A1125" s="32" t="s">
        <v>3467</v>
      </c>
      <c r="B1125" s="52" t="s">
        <v>3468</v>
      </c>
      <c r="C1125" s="32" t="s">
        <v>79</v>
      </c>
      <c r="D1125" s="33" t="s">
        <v>30</v>
      </c>
      <c r="E1125" s="33" t="s">
        <v>7</v>
      </c>
      <c r="F1125" s="33"/>
      <c r="G1125" s="33"/>
      <c r="H1125" s="17" t="s">
        <v>3469</v>
      </c>
      <c r="I1125" s="37" t="s">
        <v>3470</v>
      </c>
      <c r="J1125" s="89"/>
      <c r="K1125" s="89"/>
      <c r="L1125" s="89"/>
      <c r="M1125" s="89"/>
      <c r="N1125" s="17" t="s">
        <v>3471</v>
      </c>
      <c r="O1125" s="8">
        <v>18172.5</v>
      </c>
      <c r="P1125" s="9"/>
      <c r="Q1125" s="10">
        <v>43550</v>
      </c>
      <c r="R1125" s="45"/>
      <c r="S1125" s="45"/>
      <c r="T1125" s="45"/>
      <c r="U1125" s="11">
        <v>2019</v>
      </c>
      <c r="V1125" s="12">
        <v>7</v>
      </c>
      <c r="W1125" s="12">
        <v>38</v>
      </c>
      <c r="X1125" s="11" t="s">
        <v>8</v>
      </c>
      <c r="Y1125" s="9" t="s">
        <v>82</v>
      </c>
      <c r="Z1125" s="11" t="s">
        <v>9</v>
      </c>
      <c r="AA1125" s="13">
        <v>6560</v>
      </c>
      <c r="AB1125" s="13">
        <v>2277.1999999999998</v>
      </c>
      <c r="AC1125" s="13">
        <v>1309.5999999999999</v>
      </c>
      <c r="AD1125" s="13">
        <f t="shared" si="51"/>
        <v>10146.800000000001</v>
      </c>
      <c r="AE1125" s="13">
        <f t="shared" si="52"/>
        <v>8025.6999999999989</v>
      </c>
      <c r="AF1125" s="14">
        <f t="shared" si="53"/>
        <v>0.4416398404182143</v>
      </c>
    </row>
    <row r="1126" spans="1:32" ht="38.25" hidden="1">
      <c r="A1126" s="32" t="s">
        <v>3472</v>
      </c>
      <c r="B1126" s="52" t="s">
        <v>3473</v>
      </c>
      <c r="C1126" s="32" t="s">
        <v>79</v>
      </c>
      <c r="D1126" s="33" t="s">
        <v>25</v>
      </c>
      <c r="E1126" s="33" t="s">
        <v>13</v>
      </c>
      <c r="F1126" s="33"/>
      <c r="G1126" s="33"/>
      <c r="H1126" s="17" t="s">
        <v>3322</v>
      </c>
      <c r="I1126" s="17" t="s">
        <v>3474</v>
      </c>
      <c r="J1126" s="88"/>
      <c r="K1126" s="88"/>
      <c r="L1126" s="88"/>
      <c r="M1126" s="88"/>
      <c r="N1126" s="36"/>
      <c r="O1126" s="13">
        <v>1444</v>
      </c>
      <c r="P1126" s="9"/>
      <c r="Q1126" s="10">
        <v>43549</v>
      </c>
      <c r="R1126" s="45"/>
      <c r="S1126" s="45"/>
      <c r="T1126" s="45"/>
      <c r="U1126" s="11">
        <v>2019</v>
      </c>
      <c r="V1126" s="12">
        <v>5</v>
      </c>
      <c r="W1126" s="12">
        <v>69</v>
      </c>
      <c r="X1126" s="11" t="s">
        <v>8</v>
      </c>
      <c r="Y1126" s="9" t="s">
        <v>200</v>
      </c>
      <c r="Z1126" s="11" t="s">
        <v>9</v>
      </c>
      <c r="AA1126" s="13">
        <v>573.5</v>
      </c>
      <c r="AB1126" s="13">
        <v>284</v>
      </c>
      <c r="AC1126" s="13">
        <v>0</v>
      </c>
      <c r="AD1126" s="13">
        <f t="shared" si="51"/>
        <v>857.5</v>
      </c>
      <c r="AE1126" s="13">
        <f t="shared" si="52"/>
        <v>586.5</v>
      </c>
      <c r="AF1126" s="14">
        <f t="shared" si="53"/>
        <v>0.40616343490304707</v>
      </c>
    </row>
    <row r="1127" spans="1:32" ht="25.5" hidden="1">
      <c r="A1127" s="32" t="s">
        <v>3475</v>
      </c>
      <c r="B1127" s="52" t="s">
        <v>3476</v>
      </c>
      <c r="C1127" s="32" t="s">
        <v>79</v>
      </c>
      <c r="D1127" s="33" t="s">
        <v>12</v>
      </c>
      <c r="E1127" s="33" t="s">
        <v>11</v>
      </c>
      <c r="F1127" s="33"/>
      <c r="G1127" s="33"/>
      <c r="H1127" s="17" t="s">
        <v>3477</v>
      </c>
      <c r="I1127" s="37" t="s">
        <v>3478</v>
      </c>
      <c r="J1127" s="89"/>
      <c r="K1127" s="89"/>
      <c r="L1127" s="89"/>
      <c r="M1127" s="89"/>
      <c r="N1127" s="17" t="s">
        <v>3479</v>
      </c>
      <c r="O1127" s="13">
        <v>60375.4</v>
      </c>
      <c r="P1127" s="9"/>
      <c r="Q1127" s="10">
        <v>43546</v>
      </c>
      <c r="R1127" s="45"/>
      <c r="S1127" s="45"/>
      <c r="T1127" s="45"/>
      <c r="U1127" s="11">
        <v>2019</v>
      </c>
      <c r="V1127" s="12">
        <v>7</v>
      </c>
      <c r="W1127" s="12">
        <v>83</v>
      </c>
      <c r="X1127" s="11" t="s">
        <v>8</v>
      </c>
      <c r="Y1127" s="9" t="s">
        <v>760</v>
      </c>
      <c r="Z1127" s="11" t="s">
        <v>9</v>
      </c>
      <c r="AA1127" s="13">
        <v>13864.69</v>
      </c>
      <c r="AB1127" s="13">
        <v>20103.98</v>
      </c>
      <c r="AC1127" s="13">
        <v>720</v>
      </c>
      <c r="AD1127" s="13">
        <f t="shared" si="51"/>
        <v>34688.67</v>
      </c>
      <c r="AE1127" s="13">
        <f t="shared" si="52"/>
        <v>25686.730000000003</v>
      </c>
      <c r="AF1127" s="14">
        <f t="shared" si="53"/>
        <v>0.42545026616800885</v>
      </c>
    </row>
    <row r="1128" spans="1:32" ht="38.25" hidden="1">
      <c r="A1128" s="50" t="s">
        <v>3480</v>
      </c>
      <c r="B1128" s="52" t="s">
        <v>3481</v>
      </c>
      <c r="C1128" s="32" t="s">
        <v>79</v>
      </c>
      <c r="D1128" s="33" t="s">
        <v>30</v>
      </c>
      <c r="E1128" s="33" t="s">
        <v>15</v>
      </c>
      <c r="F1128" s="33"/>
      <c r="G1128" s="33"/>
      <c r="H1128" s="17" t="s">
        <v>3469</v>
      </c>
      <c r="I1128" s="37" t="s">
        <v>3470</v>
      </c>
      <c r="J1128" s="89"/>
      <c r="K1128" s="89"/>
      <c r="L1128" s="89"/>
      <c r="M1128" s="89"/>
      <c r="N1128" s="17" t="s">
        <v>3482</v>
      </c>
      <c r="O1128" s="8">
        <v>5489</v>
      </c>
      <c r="P1128" s="9"/>
      <c r="Q1128" s="10">
        <v>43546</v>
      </c>
      <c r="R1128" s="45"/>
      <c r="S1128" s="45"/>
      <c r="T1128" s="45"/>
      <c r="U1128" s="11">
        <v>2019</v>
      </c>
      <c r="V1128" s="12">
        <v>12</v>
      </c>
      <c r="W1128" s="12">
        <v>38</v>
      </c>
      <c r="X1128" s="11" t="s">
        <v>8</v>
      </c>
      <c r="Y1128" s="42"/>
      <c r="Z1128" s="11" t="s">
        <v>9</v>
      </c>
      <c r="AA1128" s="13">
        <v>0</v>
      </c>
      <c r="AB1128" s="13">
        <v>3842</v>
      </c>
      <c r="AC1128" s="13">
        <v>0</v>
      </c>
      <c r="AD1128" s="13">
        <f t="shared" si="51"/>
        <v>3842</v>
      </c>
      <c r="AE1128" s="13">
        <f t="shared" si="52"/>
        <v>1647</v>
      </c>
      <c r="AF1128" s="14">
        <f t="shared" si="53"/>
        <v>0.30005465476407361</v>
      </c>
    </row>
    <row r="1129" spans="1:32" ht="38.25" hidden="1">
      <c r="A1129" s="32" t="s">
        <v>3483</v>
      </c>
      <c r="B1129" s="52" t="s">
        <v>3484</v>
      </c>
      <c r="C1129" s="32" t="s">
        <v>79</v>
      </c>
      <c r="D1129" s="33" t="s">
        <v>30</v>
      </c>
      <c r="E1129" s="33" t="s">
        <v>15</v>
      </c>
      <c r="F1129" s="33"/>
      <c r="G1129" s="33"/>
      <c r="H1129" s="17" t="s">
        <v>3469</v>
      </c>
      <c r="I1129" s="37" t="s">
        <v>3470</v>
      </c>
      <c r="J1129" s="89"/>
      <c r="K1129" s="89"/>
      <c r="L1129" s="89"/>
      <c r="M1129" s="89"/>
      <c r="N1129" s="17" t="s">
        <v>3485</v>
      </c>
      <c r="O1129" s="13">
        <v>9005</v>
      </c>
      <c r="P1129" s="9"/>
      <c r="Q1129" s="10">
        <v>43546</v>
      </c>
      <c r="R1129" s="45"/>
      <c r="S1129" s="45"/>
      <c r="T1129" s="45"/>
      <c r="U1129" s="11">
        <v>2019</v>
      </c>
      <c r="V1129" s="12">
        <v>5</v>
      </c>
      <c r="W1129" s="12">
        <v>38</v>
      </c>
      <c r="X1129" s="11" t="s">
        <v>8</v>
      </c>
      <c r="Y1129" s="9" t="s">
        <v>1762</v>
      </c>
      <c r="Z1129" s="11" t="s">
        <v>9</v>
      </c>
      <c r="AA1129" s="13">
        <v>1590</v>
      </c>
      <c r="AB1129" s="13">
        <v>3564.88</v>
      </c>
      <c r="AC1129" s="13">
        <v>352.07</v>
      </c>
      <c r="AD1129" s="13">
        <f t="shared" si="51"/>
        <v>5506.95</v>
      </c>
      <c r="AE1129" s="13">
        <f t="shared" si="52"/>
        <v>3498.05</v>
      </c>
      <c r="AF1129" s="14">
        <f t="shared" si="53"/>
        <v>0.38845641310383122</v>
      </c>
    </row>
    <row r="1130" spans="1:32" ht="63.75" hidden="1">
      <c r="A1130" s="32" t="s">
        <v>3486</v>
      </c>
      <c r="B1130" s="52" t="s">
        <v>3487</v>
      </c>
      <c r="C1130" s="32" t="s">
        <v>79</v>
      </c>
      <c r="D1130" s="33" t="s">
        <v>12</v>
      </c>
      <c r="E1130" s="33" t="s">
        <v>20</v>
      </c>
      <c r="F1130" s="33"/>
      <c r="G1130" s="33"/>
      <c r="H1130" s="17" t="s">
        <v>1934</v>
      </c>
      <c r="I1130" s="37" t="s">
        <v>3488</v>
      </c>
      <c r="J1130" s="89"/>
      <c r="K1130" s="89"/>
      <c r="L1130" s="89"/>
      <c r="M1130" s="89"/>
      <c r="N1130" s="36"/>
      <c r="O1130" s="13">
        <v>5820</v>
      </c>
      <c r="P1130" s="9"/>
      <c r="Q1130" s="10">
        <v>43545</v>
      </c>
      <c r="R1130" s="45"/>
      <c r="S1130" s="45"/>
      <c r="T1130" s="45"/>
      <c r="U1130" s="11">
        <v>2019</v>
      </c>
      <c r="V1130" s="12">
        <v>4</v>
      </c>
      <c r="W1130" s="12">
        <v>83</v>
      </c>
      <c r="X1130" s="11" t="s">
        <v>8</v>
      </c>
      <c r="Y1130" s="9" t="s">
        <v>1443</v>
      </c>
      <c r="Z1130" s="11" t="s">
        <v>9</v>
      </c>
      <c r="AA1130" s="13">
        <v>1371</v>
      </c>
      <c r="AB1130" s="13">
        <v>1796.24</v>
      </c>
      <c r="AC1130" s="13">
        <v>0</v>
      </c>
      <c r="AD1130" s="13">
        <f t="shared" si="51"/>
        <v>3167.24</v>
      </c>
      <c r="AE1130" s="13">
        <f t="shared" si="52"/>
        <v>2652.76</v>
      </c>
      <c r="AF1130" s="14">
        <f t="shared" si="53"/>
        <v>0.45580068728522338</v>
      </c>
    </row>
    <row r="1131" spans="1:32" ht="25.5" hidden="1">
      <c r="A1131" s="32" t="s">
        <v>3489</v>
      </c>
      <c r="B1131" s="52" t="s">
        <v>3490</v>
      </c>
      <c r="C1131" s="32" t="s">
        <v>79</v>
      </c>
      <c r="D1131" s="33" t="s">
        <v>14</v>
      </c>
      <c r="E1131" s="33" t="s">
        <v>48</v>
      </c>
      <c r="F1131" s="33"/>
      <c r="G1131" s="33"/>
      <c r="H1131" s="17" t="s">
        <v>3491</v>
      </c>
      <c r="I1131" s="17" t="s">
        <v>3492</v>
      </c>
      <c r="J1131" s="88"/>
      <c r="K1131" s="88"/>
      <c r="L1131" s="88"/>
      <c r="M1131" s="88"/>
      <c r="N1131" s="36"/>
      <c r="O1131" s="13">
        <v>7450</v>
      </c>
      <c r="P1131" s="9"/>
      <c r="Q1131" s="10">
        <v>43545</v>
      </c>
      <c r="R1131" s="45"/>
      <c r="S1131" s="45"/>
      <c r="T1131" s="45"/>
      <c r="U1131" s="11">
        <v>2019</v>
      </c>
      <c r="V1131" s="12">
        <v>5</v>
      </c>
      <c r="W1131" s="12">
        <v>34</v>
      </c>
      <c r="X1131" s="11" t="s">
        <v>8</v>
      </c>
      <c r="Y1131" s="9" t="s">
        <v>117</v>
      </c>
      <c r="Z1131" s="11" t="s">
        <v>9</v>
      </c>
      <c r="AA1131" s="13">
        <v>1590</v>
      </c>
      <c r="AB1131" s="13">
        <v>3439.96</v>
      </c>
      <c r="AC1131" s="13">
        <v>291</v>
      </c>
      <c r="AD1131" s="13">
        <f t="shared" si="51"/>
        <v>5320.96</v>
      </c>
      <c r="AE1131" s="13">
        <f t="shared" si="52"/>
        <v>2129.04</v>
      </c>
      <c r="AF1131" s="14">
        <f t="shared" si="53"/>
        <v>0.28577718120805368</v>
      </c>
    </row>
    <row r="1132" spans="1:32" ht="25.5" hidden="1">
      <c r="A1132" s="50" t="s">
        <v>3493</v>
      </c>
      <c r="B1132" s="52" t="s">
        <v>3494</v>
      </c>
      <c r="C1132" s="32" t="s">
        <v>79</v>
      </c>
      <c r="D1132" s="33" t="s">
        <v>12</v>
      </c>
      <c r="E1132" s="33" t="s">
        <v>31</v>
      </c>
      <c r="F1132" s="33"/>
      <c r="G1132" s="33"/>
      <c r="H1132" s="17" t="s">
        <v>3495</v>
      </c>
      <c r="I1132" s="37" t="s">
        <v>3496</v>
      </c>
      <c r="J1132" s="89"/>
      <c r="K1132" s="89"/>
      <c r="L1132" s="89"/>
      <c r="M1132" s="89"/>
      <c r="N1132" s="36"/>
      <c r="O1132" s="8">
        <v>92578.9</v>
      </c>
      <c r="P1132" s="9" t="s">
        <v>3497</v>
      </c>
      <c r="Q1132" s="10">
        <v>43545</v>
      </c>
      <c r="R1132" s="45"/>
      <c r="S1132" s="45"/>
      <c r="T1132" s="45"/>
      <c r="U1132" s="11">
        <v>2020</v>
      </c>
      <c r="V1132" s="12">
        <v>10</v>
      </c>
      <c r="W1132" s="12">
        <v>13</v>
      </c>
      <c r="X1132" s="11" t="s">
        <v>8</v>
      </c>
      <c r="Y1132" s="9" t="s">
        <v>491</v>
      </c>
      <c r="Z1132" s="11" t="s">
        <v>9</v>
      </c>
      <c r="AA1132" s="13">
        <v>17765</v>
      </c>
      <c r="AB1132" s="13">
        <v>60209.79</v>
      </c>
      <c r="AC1132" s="13">
        <v>1808.74</v>
      </c>
      <c r="AD1132" s="13">
        <f t="shared" si="51"/>
        <v>79783.530000000013</v>
      </c>
      <c r="AE1132" s="13">
        <f t="shared" si="52"/>
        <v>12795.369999999981</v>
      </c>
      <c r="AF1132" s="14">
        <f t="shared" si="53"/>
        <v>0.1382104345590624</v>
      </c>
    </row>
    <row r="1133" spans="1:32" ht="38.25" hidden="1">
      <c r="A1133" s="50" t="s">
        <v>3498</v>
      </c>
      <c r="B1133" s="52" t="s">
        <v>3499</v>
      </c>
      <c r="C1133" s="32" t="s">
        <v>79</v>
      </c>
      <c r="D1133" s="33" t="s">
        <v>30</v>
      </c>
      <c r="E1133" s="33" t="s">
        <v>13</v>
      </c>
      <c r="F1133" s="33"/>
      <c r="G1133" s="33"/>
      <c r="H1133" s="17" t="s">
        <v>3500</v>
      </c>
      <c r="I1133" s="37" t="s">
        <v>3501</v>
      </c>
      <c r="J1133" s="89"/>
      <c r="K1133" s="89"/>
      <c r="L1133" s="89"/>
      <c r="M1133" s="89"/>
      <c r="N1133" s="36"/>
      <c r="O1133" s="8">
        <v>56653.8</v>
      </c>
      <c r="P1133" s="9"/>
      <c r="Q1133" s="10">
        <v>43543</v>
      </c>
      <c r="R1133" s="45"/>
      <c r="S1133" s="45"/>
      <c r="T1133" s="45"/>
      <c r="U1133" s="11">
        <v>2019</v>
      </c>
      <c r="V1133" s="12">
        <v>9</v>
      </c>
      <c r="W1133" s="12">
        <v>7</v>
      </c>
      <c r="X1133" s="11" t="s">
        <v>8</v>
      </c>
      <c r="Y1133" s="9" t="s">
        <v>2801</v>
      </c>
      <c r="Z1133" s="11" t="s">
        <v>9</v>
      </c>
      <c r="AA1133" s="13">
        <v>20052.240000000002</v>
      </c>
      <c r="AB1133" s="13">
        <v>24806.639999999999</v>
      </c>
      <c r="AC1133" s="13">
        <v>3216.92</v>
      </c>
      <c r="AD1133" s="13">
        <f t="shared" si="51"/>
        <v>48075.8</v>
      </c>
      <c r="AE1133" s="13">
        <f t="shared" si="52"/>
        <v>8578</v>
      </c>
      <c r="AF1133" s="14">
        <f t="shared" si="53"/>
        <v>0.15141084975765084</v>
      </c>
    </row>
    <row r="1134" spans="1:32" ht="25.5" hidden="1">
      <c r="A1134" s="32" t="s">
        <v>3502</v>
      </c>
      <c r="B1134" s="52" t="s">
        <v>3503</v>
      </c>
      <c r="C1134" s="32" t="s">
        <v>79</v>
      </c>
      <c r="D1134" s="33" t="s">
        <v>30</v>
      </c>
      <c r="E1134" s="33" t="s">
        <v>15</v>
      </c>
      <c r="F1134" s="33"/>
      <c r="G1134" s="33"/>
      <c r="H1134" s="17" t="s">
        <v>32</v>
      </c>
      <c r="I1134" s="37" t="s">
        <v>3504</v>
      </c>
      <c r="J1134" s="89"/>
      <c r="K1134" s="89"/>
      <c r="L1134" s="89"/>
      <c r="M1134" s="89"/>
      <c r="N1134" s="36"/>
      <c r="O1134" s="8">
        <v>3650</v>
      </c>
      <c r="P1134" s="9"/>
      <c r="Q1134" s="10">
        <v>43543</v>
      </c>
      <c r="R1134" s="45"/>
      <c r="S1134" s="45"/>
      <c r="T1134" s="45"/>
      <c r="U1134" s="11">
        <v>2019</v>
      </c>
      <c r="V1134" s="12">
        <v>7</v>
      </c>
      <c r="W1134" s="12">
        <v>73</v>
      </c>
      <c r="X1134" s="11" t="s">
        <v>8</v>
      </c>
      <c r="Y1134" s="42"/>
      <c r="Z1134" s="11" t="s">
        <v>9</v>
      </c>
      <c r="AA1134" s="13">
        <v>0</v>
      </c>
      <c r="AB1134" s="13">
        <v>382.38</v>
      </c>
      <c r="AC1134" s="13">
        <v>35</v>
      </c>
      <c r="AD1134" s="13">
        <f t="shared" si="51"/>
        <v>417.38</v>
      </c>
      <c r="AE1134" s="13">
        <f t="shared" si="52"/>
        <v>3232.62</v>
      </c>
      <c r="AF1134" s="14">
        <f t="shared" si="53"/>
        <v>0.88564931506849309</v>
      </c>
    </row>
    <row r="1135" spans="1:32" ht="51" hidden="1">
      <c r="A1135" s="41" t="s">
        <v>3505</v>
      </c>
      <c r="B1135" s="32"/>
      <c r="C1135" s="32" t="s">
        <v>79</v>
      </c>
      <c r="D1135" s="33" t="s">
        <v>30</v>
      </c>
      <c r="E1135" s="33" t="s">
        <v>15</v>
      </c>
      <c r="F1135" s="33"/>
      <c r="G1135" s="33"/>
      <c r="H1135" s="17" t="s">
        <v>3506</v>
      </c>
      <c r="I1135" s="37" t="s">
        <v>3507</v>
      </c>
      <c r="J1135" s="89"/>
      <c r="K1135" s="89"/>
      <c r="L1135" s="89"/>
      <c r="M1135" s="89"/>
      <c r="N1135" s="17" t="s">
        <v>3508</v>
      </c>
      <c r="O1135" s="8">
        <v>3100</v>
      </c>
      <c r="P1135" s="9" t="s">
        <v>3509</v>
      </c>
      <c r="Q1135" s="10">
        <v>43543</v>
      </c>
      <c r="R1135" s="45"/>
      <c r="S1135" s="45"/>
      <c r="T1135" s="45"/>
      <c r="U1135" s="11">
        <v>2020</v>
      </c>
      <c r="V1135" s="12">
        <v>74</v>
      </c>
      <c r="W1135" s="12">
        <v>74</v>
      </c>
      <c r="X1135" s="11" t="s">
        <v>8</v>
      </c>
      <c r="Y1135" s="9" t="s">
        <v>2903</v>
      </c>
      <c r="Z1135" s="11" t="s">
        <v>9</v>
      </c>
      <c r="AA1135" s="13">
        <v>0</v>
      </c>
      <c r="AB1135" s="13">
        <v>0</v>
      </c>
      <c r="AC1135" s="13">
        <v>0</v>
      </c>
      <c r="AD1135" s="13">
        <f t="shared" si="51"/>
        <v>0</v>
      </c>
      <c r="AE1135" s="13">
        <f t="shared" si="52"/>
        <v>3100</v>
      </c>
      <c r="AF1135" s="14">
        <f t="shared" si="53"/>
        <v>1</v>
      </c>
    </row>
    <row r="1136" spans="1:32" ht="51" hidden="1">
      <c r="A1136" s="41" t="s">
        <v>3505</v>
      </c>
      <c r="B1136" s="32"/>
      <c r="C1136" s="32" t="s">
        <v>79</v>
      </c>
      <c r="D1136" s="33" t="s">
        <v>30</v>
      </c>
      <c r="E1136" s="33" t="s">
        <v>15</v>
      </c>
      <c r="F1136" s="33"/>
      <c r="G1136" s="33"/>
      <c r="H1136" s="17" t="s">
        <v>3506</v>
      </c>
      <c r="I1136" s="37" t="s">
        <v>3507</v>
      </c>
      <c r="J1136" s="89"/>
      <c r="K1136" s="89"/>
      <c r="L1136" s="89"/>
      <c r="M1136" s="89"/>
      <c r="N1136" s="17" t="s">
        <v>3508</v>
      </c>
      <c r="O1136" s="8">
        <v>53229.49</v>
      </c>
      <c r="P1136" s="9"/>
      <c r="Q1136" s="10">
        <v>43543</v>
      </c>
      <c r="R1136" s="45"/>
      <c r="S1136" s="45"/>
      <c r="T1136" s="45"/>
      <c r="U1136" s="11">
        <v>2020</v>
      </c>
      <c r="V1136" s="12">
        <v>7</v>
      </c>
      <c r="W1136" s="12">
        <v>74</v>
      </c>
      <c r="X1136" s="11" t="s">
        <v>8</v>
      </c>
      <c r="Y1136" s="9" t="s">
        <v>2903</v>
      </c>
      <c r="Z1136" s="11" t="s">
        <v>9</v>
      </c>
      <c r="AA1136" s="13">
        <v>19239.72</v>
      </c>
      <c r="AB1136" s="13">
        <v>29226.62</v>
      </c>
      <c r="AC1136" s="13">
        <v>1652.87</v>
      </c>
      <c r="AD1136" s="53">
        <f t="shared" si="51"/>
        <v>50119.21</v>
      </c>
      <c r="AE1136" s="53">
        <f t="shared" si="52"/>
        <v>3110.2799999999988</v>
      </c>
      <c r="AF1136" s="54">
        <f t="shared" si="53"/>
        <v>5.8431519821061574E-2</v>
      </c>
    </row>
    <row r="1137" spans="1:32" ht="38.25" hidden="1">
      <c r="A1137" s="32" t="s">
        <v>3510</v>
      </c>
      <c r="B1137" s="52" t="s">
        <v>3511</v>
      </c>
      <c r="C1137" s="32" t="s">
        <v>79</v>
      </c>
      <c r="D1137" s="33" t="s">
        <v>30</v>
      </c>
      <c r="E1137" s="33" t="s">
        <v>17</v>
      </c>
      <c r="F1137" s="33"/>
      <c r="G1137" s="33"/>
      <c r="H1137" s="17" t="s">
        <v>3512</v>
      </c>
      <c r="I1137" s="37" t="s">
        <v>3513</v>
      </c>
      <c r="J1137" s="89"/>
      <c r="K1137" s="89"/>
      <c r="L1137" s="89"/>
      <c r="M1137" s="89"/>
      <c r="N1137" s="17" t="s">
        <v>3514</v>
      </c>
      <c r="O1137" s="13">
        <v>60454.7</v>
      </c>
      <c r="P1137" s="9" t="s">
        <v>3515</v>
      </c>
      <c r="Q1137" s="10">
        <v>43539</v>
      </c>
      <c r="R1137" s="45"/>
      <c r="S1137" s="45"/>
      <c r="T1137" s="45"/>
      <c r="U1137" s="11">
        <v>2019</v>
      </c>
      <c r="V1137" s="12">
        <v>6</v>
      </c>
      <c r="W1137" s="12">
        <v>26</v>
      </c>
      <c r="X1137" s="11" t="s">
        <v>8</v>
      </c>
      <c r="Y1137" s="9" t="s">
        <v>2801</v>
      </c>
      <c r="Z1137" s="11" t="s">
        <v>9</v>
      </c>
      <c r="AA1137" s="13">
        <v>15671</v>
      </c>
      <c r="AB1137" s="13">
        <v>35871.339999999997</v>
      </c>
      <c r="AC1137" s="13">
        <v>0</v>
      </c>
      <c r="AD1137" s="13">
        <f t="shared" si="51"/>
        <v>51542.34</v>
      </c>
      <c r="AE1137" s="13">
        <f t="shared" si="52"/>
        <v>8912.36</v>
      </c>
      <c r="AF1137" s="14">
        <f t="shared" si="53"/>
        <v>0.14742211937202568</v>
      </c>
    </row>
    <row r="1138" spans="1:32" ht="51" hidden="1">
      <c r="A1138" s="32" t="s">
        <v>3516</v>
      </c>
      <c r="B1138" s="52" t="s">
        <v>3517</v>
      </c>
      <c r="C1138" s="32" t="s">
        <v>79</v>
      </c>
      <c r="D1138" s="33" t="s">
        <v>30</v>
      </c>
      <c r="E1138" s="33" t="s">
        <v>27</v>
      </c>
      <c r="F1138" s="33"/>
      <c r="G1138" s="33"/>
      <c r="H1138" s="17" t="s">
        <v>1514</v>
      </c>
      <c r="I1138" s="37" t="s">
        <v>3518</v>
      </c>
      <c r="J1138" s="89"/>
      <c r="K1138" s="89"/>
      <c r="L1138" s="89"/>
      <c r="M1138" s="89"/>
      <c r="N1138" s="36"/>
      <c r="O1138" s="13">
        <v>14478</v>
      </c>
      <c r="P1138" s="9"/>
      <c r="Q1138" s="10">
        <v>43539</v>
      </c>
      <c r="R1138" s="45"/>
      <c r="S1138" s="45"/>
      <c r="T1138" s="45"/>
      <c r="U1138" s="11">
        <v>2019</v>
      </c>
      <c r="V1138" s="12">
        <v>5</v>
      </c>
      <c r="W1138" s="12">
        <v>74</v>
      </c>
      <c r="X1138" s="11" t="s">
        <v>8</v>
      </c>
      <c r="Y1138" s="9" t="s">
        <v>182</v>
      </c>
      <c r="Z1138" s="11" t="s">
        <v>9</v>
      </c>
      <c r="AA1138" s="13">
        <v>6600</v>
      </c>
      <c r="AB1138" s="13">
        <v>4370.3599999999997</v>
      </c>
      <c r="AC1138" s="13">
        <v>0</v>
      </c>
      <c r="AD1138" s="13">
        <f t="shared" si="51"/>
        <v>10970.36</v>
      </c>
      <c r="AE1138" s="13">
        <f t="shared" si="52"/>
        <v>3507.6399999999994</v>
      </c>
      <c r="AF1138" s="14">
        <f t="shared" si="53"/>
        <v>0.24227379472302801</v>
      </c>
    </row>
    <row r="1139" spans="1:32" ht="38.25" hidden="1">
      <c r="A1139" s="50" t="s">
        <v>3519</v>
      </c>
      <c r="B1139" s="52" t="s">
        <v>3520</v>
      </c>
      <c r="C1139" s="32" t="s">
        <v>79</v>
      </c>
      <c r="D1139" s="33" t="s">
        <v>12</v>
      </c>
      <c r="E1139" s="33" t="s">
        <v>11</v>
      </c>
      <c r="F1139" s="33"/>
      <c r="G1139" s="33"/>
      <c r="H1139" s="17" t="s">
        <v>3521</v>
      </c>
      <c r="I1139" s="37" t="s">
        <v>3522</v>
      </c>
      <c r="J1139" s="89"/>
      <c r="K1139" s="89"/>
      <c r="L1139" s="89"/>
      <c r="M1139" s="89"/>
      <c r="N1139" s="36"/>
      <c r="O1139" s="8">
        <v>9666.66</v>
      </c>
      <c r="P1139" s="9" t="s">
        <v>3523</v>
      </c>
      <c r="Q1139" s="10">
        <v>43539</v>
      </c>
      <c r="R1139" s="45"/>
      <c r="S1139" s="45"/>
      <c r="T1139" s="45"/>
      <c r="U1139" s="11">
        <v>2020</v>
      </c>
      <c r="V1139" s="12">
        <v>8</v>
      </c>
      <c r="W1139" s="12">
        <v>6</v>
      </c>
      <c r="X1139" s="11" t="s">
        <v>8</v>
      </c>
      <c r="Y1139" s="9" t="s">
        <v>3524</v>
      </c>
      <c r="Z1139" s="11" t="s">
        <v>9</v>
      </c>
      <c r="AA1139" s="13">
        <v>4485.75</v>
      </c>
      <c r="AB1139" s="13">
        <v>5449</v>
      </c>
      <c r="AC1139" s="13">
        <v>857.18</v>
      </c>
      <c r="AD1139" s="13">
        <f t="shared" si="51"/>
        <v>10791.93</v>
      </c>
      <c r="AE1139" s="13">
        <f t="shared" si="52"/>
        <v>-1125.2700000000004</v>
      </c>
      <c r="AF1139" s="14">
        <f t="shared" si="53"/>
        <v>-0.11640732166022189</v>
      </c>
    </row>
    <row r="1140" spans="1:32" ht="25.5" hidden="1">
      <c r="A1140" s="50" t="s">
        <v>3519</v>
      </c>
      <c r="B1140" s="52" t="s">
        <v>3520</v>
      </c>
      <c r="C1140" s="32" t="s">
        <v>79</v>
      </c>
      <c r="D1140" s="33" t="s">
        <v>12</v>
      </c>
      <c r="E1140" s="33" t="s">
        <v>11</v>
      </c>
      <c r="F1140" s="33"/>
      <c r="G1140" s="33"/>
      <c r="H1140" s="17" t="s">
        <v>3521</v>
      </c>
      <c r="I1140" s="37" t="s">
        <v>3522</v>
      </c>
      <c r="J1140" s="89"/>
      <c r="K1140" s="89"/>
      <c r="L1140" s="89"/>
      <c r="M1140" s="89"/>
      <c r="N1140" s="36"/>
      <c r="O1140" s="8">
        <v>38666.660000000003</v>
      </c>
      <c r="P1140" s="9"/>
      <c r="Q1140" s="10">
        <v>43539</v>
      </c>
      <c r="R1140" s="45"/>
      <c r="S1140" s="45"/>
      <c r="T1140" s="45"/>
      <c r="U1140" s="11">
        <v>2019</v>
      </c>
      <c r="V1140" s="12">
        <v>10</v>
      </c>
      <c r="W1140" s="12">
        <v>6</v>
      </c>
      <c r="X1140" s="11" t="s">
        <v>8</v>
      </c>
      <c r="Y1140" s="9" t="s">
        <v>3525</v>
      </c>
      <c r="Z1140" s="11" t="s">
        <v>9</v>
      </c>
      <c r="AA1140" s="13">
        <v>8611.7999999999993</v>
      </c>
      <c r="AB1140" s="13">
        <v>15600</v>
      </c>
      <c r="AC1140" s="13">
        <v>2152.4899999999998</v>
      </c>
      <c r="AD1140" s="13">
        <f t="shared" si="51"/>
        <v>26364.29</v>
      </c>
      <c r="AE1140" s="13">
        <f t="shared" si="52"/>
        <v>12302.370000000003</v>
      </c>
      <c r="AF1140" s="14">
        <f t="shared" si="53"/>
        <v>0.31816479623530974</v>
      </c>
    </row>
    <row r="1141" spans="1:32" ht="63.75" hidden="1">
      <c r="A1141" s="32" t="s">
        <v>3526</v>
      </c>
      <c r="B1141" s="52" t="s">
        <v>3527</v>
      </c>
      <c r="C1141" s="32" t="s">
        <v>79</v>
      </c>
      <c r="D1141" s="33" t="s">
        <v>6</v>
      </c>
      <c r="E1141" s="33" t="s">
        <v>41</v>
      </c>
      <c r="F1141" s="33"/>
      <c r="G1141" s="33"/>
      <c r="H1141" s="17" t="s">
        <v>3528</v>
      </c>
      <c r="I1141" s="37" t="s">
        <v>3529</v>
      </c>
      <c r="J1141" s="89"/>
      <c r="K1141" s="89"/>
      <c r="L1141" s="89"/>
      <c r="M1141" s="89"/>
      <c r="N1141" s="17" t="s">
        <v>3530</v>
      </c>
      <c r="O1141" s="8">
        <v>13950</v>
      </c>
      <c r="P1141" s="9"/>
      <c r="Q1141" s="10">
        <v>43539</v>
      </c>
      <c r="R1141" s="45"/>
      <c r="S1141" s="45"/>
      <c r="T1141" s="45"/>
      <c r="U1141" s="11">
        <v>2019</v>
      </c>
      <c r="V1141" s="12">
        <v>7</v>
      </c>
      <c r="W1141" s="12">
        <v>34</v>
      </c>
      <c r="X1141" s="11" t="s">
        <v>8</v>
      </c>
      <c r="Y1141" s="9" t="s">
        <v>1097</v>
      </c>
      <c r="Z1141" s="11" t="s">
        <v>9</v>
      </c>
      <c r="AA1141" s="13">
        <v>6448</v>
      </c>
      <c r="AB1141" s="13">
        <v>2147.1999999999998</v>
      </c>
      <c r="AC1141" s="13">
        <v>0</v>
      </c>
      <c r="AD1141" s="13">
        <f t="shared" si="51"/>
        <v>8595.2000000000007</v>
      </c>
      <c r="AE1141" s="13">
        <f t="shared" si="52"/>
        <v>5354.7999999999993</v>
      </c>
      <c r="AF1141" s="14">
        <f t="shared" si="53"/>
        <v>0.38385663082437271</v>
      </c>
    </row>
    <row r="1142" spans="1:32" ht="12.75">
      <c r="A1142" s="41"/>
      <c r="B1142" s="32"/>
      <c r="C1142" s="32" t="s">
        <v>5</v>
      </c>
      <c r="D1142" s="33" t="s">
        <v>40</v>
      </c>
      <c r="E1142" s="126" t="s">
        <v>7</v>
      </c>
      <c r="F1142" s="33"/>
      <c r="G1142" s="33"/>
      <c r="H1142" s="17"/>
      <c r="I1142" s="37"/>
      <c r="J1142" s="89"/>
      <c r="K1142" s="89"/>
      <c r="L1142" s="89"/>
      <c r="M1142" s="119" t="s">
        <v>12544</v>
      </c>
      <c r="N1142" s="103"/>
      <c r="O1142" s="8"/>
      <c r="P1142" s="9"/>
      <c r="Q1142" s="10"/>
      <c r="R1142" s="45"/>
      <c r="S1142" s="123"/>
      <c r="T1142" s="45"/>
      <c r="U1142" s="11"/>
      <c r="V1142" s="55"/>
      <c r="W1142" s="12"/>
      <c r="X1142" s="11"/>
      <c r="Y1142" s="42"/>
      <c r="Z1142" s="11"/>
      <c r="AA1142" s="13"/>
      <c r="AB1142" s="13"/>
      <c r="AC1142" s="13"/>
      <c r="AD1142" s="53"/>
      <c r="AE1142" s="53"/>
      <c r="AF1142" s="54"/>
    </row>
    <row r="1143" spans="1:32" ht="38.25" hidden="1">
      <c r="A1143" s="50" t="s">
        <v>3531</v>
      </c>
      <c r="B1143" s="52" t="s">
        <v>3533</v>
      </c>
      <c r="C1143" s="32" t="s">
        <v>79</v>
      </c>
      <c r="D1143" s="33" t="s">
        <v>40</v>
      </c>
      <c r="E1143" s="33" t="s">
        <v>7</v>
      </c>
      <c r="F1143" s="33"/>
      <c r="G1143" s="33"/>
      <c r="H1143" s="17" t="s">
        <v>3534</v>
      </c>
      <c r="I1143" s="37" t="s">
        <v>3532</v>
      </c>
      <c r="J1143" s="89"/>
      <c r="K1143" s="89"/>
      <c r="L1143" s="89"/>
      <c r="M1143" s="89"/>
      <c r="N1143" s="36"/>
      <c r="O1143" s="8">
        <v>8040</v>
      </c>
      <c r="P1143" s="9"/>
      <c r="Q1143" s="10">
        <v>43539</v>
      </c>
      <c r="R1143" s="45"/>
      <c r="S1143" s="45"/>
      <c r="T1143" s="45"/>
      <c r="U1143" s="11">
        <v>2019</v>
      </c>
      <c r="V1143" s="12">
        <v>10</v>
      </c>
      <c r="W1143" s="12">
        <v>74</v>
      </c>
      <c r="X1143" s="11" t="s">
        <v>8</v>
      </c>
      <c r="Y1143" s="9" t="s">
        <v>135</v>
      </c>
      <c r="Z1143" s="11" t="s">
        <v>9</v>
      </c>
      <c r="AA1143" s="13">
        <v>1800</v>
      </c>
      <c r="AB1143" s="13">
        <v>0</v>
      </c>
      <c r="AC1143" s="13">
        <v>0</v>
      </c>
      <c r="AD1143" s="53">
        <f t="shared" si="51"/>
        <v>1800</v>
      </c>
      <c r="AE1143" s="53">
        <f t="shared" si="52"/>
        <v>6240</v>
      </c>
      <c r="AF1143" s="54">
        <f t="shared" si="53"/>
        <v>0.77611940298507465</v>
      </c>
    </row>
    <row r="1144" spans="1:32" ht="25.5" hidden="1">
      <c r="A1144" s="50" t="s">
        <v>3535</v>
      </c>
      <c r="B1144" s="52" t="s">
        <v>3536</v>
      </c>
      <c r="C1144" s="32" t="s">
        <v>79</v>
      </c>
      <c r="D1144" s="33" t="s">
        <v>14</v>
      </c>
      <c r="E1144" s="33" t="s">
        <v>31</v>
      </c>
      <c r="F1144" s="33"/>
      <c r="G1144" s="33"/>
      <c r="H1144" s="17" t="s">
        <v>3537</v>
      </c>
      <c r="I1144" s="37" t="s">
        <v>3538</v>
      </c>
      <c r="J1144" s="89"/>
      <c r="K1144" s="89"/>
      <c r="L1144" s="89"/>
      <c r="M1144" s="89"/>
      <c r="N1144" s="17" t="s">
        <v>3539</v>
      </c>
      <c r="O1144" s="8">
        <v>16800</v>
      </c>
      <c r="P1144" s="9"/>
      <c r="Q1144" s="10">
        <v>43538</v>
      </c>
      <c r="R1144" s="45"/>
      <c r="S1144" s="45"/>
      <c r="T1144" s="45"/>
      <c r="U1144" s="11">
        <v>2020</v>
      </c>
      <c r="V1144" s="12">
        <v>2</v>
      </c>
      <c r="W1144" s="12">
        <v>34</v>
      </c>
      <c r="X1144" s="11" t="s">
        <v>8</v>
      </c>
      <c r="Y1144" s="9" t="s">
        <v>176</v>
      </c>
      <c r="Z1144" s="11" t="s">
        <v>9</v>
      </c>
      <c r="AA1144" s="13">
        <v>4301.8999999999996</v>
      </c>
      <c r="AB1144" s="13">
        <v>8210.7000000000007</v>
      </c>
      <c r="AC1144" s="13">
        <v>346.16</v>
      </c>
      <c r="AD1144" s="13">
        <f t="shared" ref="AD1144:AD1205" si="54">AA1144+AB1144+AC1144</f>
        <v>12858.76</v>
      </c>
      <c r="AE1144" s="13">
        <f t="shared" si="52"/>
        <v>3941.24</v>
      </c>
      <c r="AF1144" s="14">
        <f t="shared" si="53"/>
        <v>0.23459761904761903</v>
      </c>
    </row>
    <row r="1145" spans="1:32" ht="38.25" hidden="1">
      <c r="A1145" s="32" t="s">
        <v>3540</v>
      </c>
      <c r="B1145" s="52" t="s">
        <v>3541</v>
      </c>
      <c r="C1145" s="32" t="s">
        <v>79</v>
      </c>
      <c r="D1145" s="33" t="s">
        <v>12</v>
      </c>
      <c r="E1145" s="33" t="s">
        <v>27</v>
      </c>
      <c r="F1145" s="33"/>
      <c r="G1145" s="33"/>
      <c r="H1145" s="17" t="s">
        <v>3542</v>
      </c>
      <c r="I1145" s="17" t="s">
        <v>3543</v>
      </c>
      <c r="J1145" s="88"/>
      <c r="K1145" s="88"/>
      <c r="L1145" s="88"/>
      <c r="M1145" s="88"/>
      <c r="N1145" s="17" t="s">
        <v>3544</v>
      </c>
      <c r="O1145" s="13">
        <v>19720</v>
      </c>
      <c r="P1145" s="9"/>
      <c r="Q1145" s="10">
        <v>43538</v>
      </c>
      <c r="R1145" s="45"/>
      <c r="S1145" s="45"/>
      <c r="T1145" s="45"/>
      <c r="U1145" s="11">
        <v>2019</v>
      </c>
      <c r="V1145" s="12">
        <v>4</v>
      </c>
      <c r="W1145" s="12">
        <v>83</v>
      </c>
      <c r="X1145" s="11" t="s">
        <v>8</v>
      </c>
      <c r="Y1145" s="9" t="s">
        <v>182</v>
      </c>
      <c r="Z1145" s="11" t="s">
        <v>9</v>
      </c>
      <c r="AA1145" s="13">
        <v>8200</v>
      </c>
      <c r="AB1145" s="13">
        <v>1549.86</v>
      </c>
      <c r="AC1145" s="13">
        <v>0</v>
      </c>
      <c r="AD1145" s="13">
        <f t="shared" si="54"/>
        <v>9749.86</v>
      </c>
      <c r="AE1145" s="13">
        <f t="shared" si="52"/>
        <v>9970.14</v>
      </c>
      <c r="AF1145" s="14">
        <f t="shared" si="53"/>
        <v>0.50558519269776869</v>
      </c>
    </row>
    <row r="1146" spans="1:32" ht="12.75">
      <c r="A1146" s="50"/>
      <c r="B1146" s="52" t="s">
        <v>3546</v>
      </c>
      <c r="C1146" s="32" t="s">
        <v>5</v>
      </c>
      <c r="D1146" s="33" t="s">
        <v>12</v>
      </c>
      <c r="E1146" s="126" t="s">
        <v>13</v>
      </c>
      <c r="F1146" s="33"/>
      <c r="G1146" s="33"/>
      <c r="H1146" s="17"/>
      <c r="I1146" s="37"/>
      <c r="J1146" s="89"/>
      <c r="K1146" s="89"/>
      <c r="L1146" s="89"/>
      <c r="M1146" s="119" t="s">
        <v>12544</v>
      </c>
      <c r="N1146" s="103"/>
      <c r="O1146" s="8"/>
      <c r="P1146" s="9"/>
      <c r="Q1146" s="10"/>
      <c r="R1146" s="45"/>
      <c r="S1146" s="123"/>
      <c r="T1146" s="45"/>
      <c r="U1146" s="11"/>
      <c r="V1146" s="55"/>
      <c r="W1146" s="12"/>
      <c r="X1146" s="11"/>
      <c r="Y1146" s="9"/>
      <c r="Z1146" s="11"/>
      <c r="AA1146" s="13"/>
      <c r="AB1146" s="13"/>
      <c r="AC1146" s="13"/>
      <c r="AD1146" s="13"/>
      <c r="AE1146" s="13"/>
      <c r="AF1146" s="14"/>
    </row>
    <row r="1147" spans="1:32" ht="25.5" hidden="1">
      <c r="A1147" s="32" t="s">
        <v>3545</v>
      </c>
      <c r="B1147" s="52" t="s">
        <v>3546</v>
      </c>
      <c r="C1147" s="32" t="s">
        <v>79</v>
      </c>
      <c r="D1147" s="33" t="s">
        <v>12</v>
      </c>
      <c r="E1147" s="33" t="s">
        <v>13</v>
      </c>
      <c r="F1147" s="33"/>
      <c r="G1147" s="33"/>
      <c r="H1147" s="17" t="s">
        <v>3547</v>
      </c>
      <c r="I1147" s="17" t="s">
        <v>3548</v>
      </c>
      <c r="J1147" s="88"/>
      <c r="K1147" s="88"/>
      <c r="L1147" s="88"/>
      <c r="M1147" s="88"/>
      <c r="N1147" s="36"/>
      <c r="O1147" s="13">
        <v>2490</v>
      </c>
      <c r="P1147" s="9"/>
      <c r="Q1147" s="10">
        <v>43538</v>
      </c>
      <c r="R1147" s="45"/>
      <c r="S1147" s="45"/>
      <c r="T1147" s="45"/>
      <c r="U1147" s="11">
        <v>2019</v>
      </c>
      <c r="V1147" s="12">
        <v>4</v>
      </c>
      <c r="W1147" s="12">
        <v>13</v>
      </c>
      <c r="X1147" s="11" t="s">
        <v>8</v>
      </c>
      <c r="Y1147" s="9" t="s">
        <v>491</v>
      </c>
      <c r="Z1147" s="11" t="s">
        <v>9</v>
      </c>
      <c r="AA1147" s="13">
        <v>1590</v>
      </c>
      <c r="AB1147" s="13">
        <v>0</v>
      </c>
      <c r="AC1147" s="13">
        <v>78.489999999999995</v>
      </c>
      <c r="AD1147" s="13">
        <f t="shared" si="54"/>
        <v>1668.49</v>
      </c>
      <c r="AE1147" s="13">
        <f t="shared" si="52"/>
        <v>821.51</v>
      </c>
      <c r="AF1147" s="14">
        <f t="shared" si="53"/>
        <v>0.32992369477911648</v>
      </c>
    </row>
    <row r="1148" spans="1:32" ht="25.5" hidden="1">
      <c r="A1148" s="50" t="s">
        <v>3545</v>
      </c>
      <c r="B1148" s="52" t="s">
        <v>3546</v>
      </c>
      <c r="C1148" s="32" t="s">
        <v>79</v>
      </c>
      <c r="D1148" s="33" t="s">
        <v>12</v>
      </c>
      <c r="E1148" s="33" t="s">
        <v>13</v>
      </c>
      <c r="F1148" s="33"/>
      <c r="G1148" s="33"/>
      <c r="H1148" s="17" t="s">
        <v>3547</v>
      </c>
      <c r="I1148" s="37" t="s">
        <v>3548</v>
      </c>
      <c r="J1148" s="89"/>
      <c r="K1148" s="89"/>
      <c r="L1148" s="89"/>
      <c r="M1148" s="89"/>
      <c r="N1148" s="36"/>
      <c r="O1148" s="8">
        <v>2490</v>
      </c>
      <c r="P1148" s="9" t="s">
        <v>3549</v>
      </c>
      <c r="Q1148" s="10">
        <v>43538</v>
      </c>
      <c r="R1148" s="45"/>
      <c r="S1148" s="45"/>
      <c r="T1148" s="45"/>
      <c r="U1148" s="11">
        <v>2020</v>
      </c>
      <c r="V1148" s="12">
        <v>2</v>
      </c>
      <c r="W1148" s="12">
        <v>13</v>
      </c>
      <c r="X1148" s="11" t="s">
        <v>8</v>
      </c>
      <c r="Y1148" s="9" t="s">
        <v>200</v>
      </c>
      <c r="Z1148" s="11" t="s">
        <v>9</v>
      </c>
      <c r="AA1148" s="13">
        <v>1056.75</v>
      </c>
      <c r="AB1148" s="13">
        <v>120</v>
      </c>
      <c r="AC1148" s="13">
        <v>0</v>
      </c>
      <c r="AD1148" s="13">
        <f t="shared" si="54"/>
        <v>1176.75</v>
      </c>
      <c r="AE1148" s="13">
        <f t="shared" si="52"/>
        <v>1313.25</v>
      </c>
      <c r="AF1148" s="14">
        <f t="shared" si="53"/>
        <v>0.52740963855421685</v>
      </c>
    </row>
    <row r="1149" spans="1:32" ht="38.25" hidden="1">
      <c r="A1149" s="32" t="s">
        <v>3550</v>
      </c>
      <c r="B1149" s="52" t="s">
        <v>3551</v>
      </c>
      <c r="C1149" s="32" t="s">
        <v>79</v>
      </c>
      <c r="D1149" s="33" t="s">
        <v>54</v>
      </c>
      <c r="E1149" s="33" t="s">
        <v>31</v>
      </c>
      <c r="F1149" s="33"/>
      <c r="G1149" s="33"/>
      <c r="H1149" s="17" t="s">
        <v>3552</v>
      </c>
      <c r="I1149" s="37" t="s">
        <v>3553</v>
      </c>
      <c r="J1149" s="89"/>
      <c r="K1149" s="89"/>
      <c r="L1149" s="89"/>
      <c r="M1149" s="89"/>
      <c r="N1149" s="17" t="s">
        <v>3554</v>
      </c>
      <c r="O1149" s="8">
        <v>39741.599999999999</v>
      </c>
      <c r="P1149" s="9"/>
      <c r="Q1149" s="10">
        <v>43537</v>
      </c>
      <c r="R1149" s="45"/>
      <c r="S1149" s="45"/>
      <c r="T1149" s="45"/>
      <c r="U1149" s="11">
        <v>2019</v>
      </c>
      <c r="V1149" s="12">
        <v>6</v>
      </c>
      <c r="W1149" s="12">
        <v>18</v>
      </c>
      <c r="X1149" s="11" t="s">
        <v>8</v>
      </c>
      <c r="Y1149" s="9" t="s">
        <v>257</v>
      </c>
      <c r="Z1149" s="11" t="s">
        <v>9</v>
      </c>
      <c r="AA1149" s="13">
        <v>7976</v>
      </c>
      <c r="AB1149" s="13">
        <v>21897.96</v>
      </c>
      <c r="AC1149" s="13">
        <v>0</v>
      </c>
      <c r="AD1149" s="13">
        <f t="shared" si="54"/>
        <v>29873.96</v>
      </c>
      <c r="AE1149" s="13">
        <f t="shared" si="52"/>
        <v>9867.64</v>
      </c>
      <c r="AF1149" s="14">
        <f t="shared" si="53"/>
        <v>0.24829498560702135</v>
      </c>
    </row>
    <row r="1150" spans="1:32" ht="38.25" hidden="1">
      <c r="A1150" s="32" t="s">
        <v>3555</v>
      </c>
      <c r="B1150" s="52" t="s">
        <v>3556</v>
      </c>
      <c r="C1150" s="32" t="s">
        <v>79</v>
      </c>
      <c r="D1150" s="33" t="s">
        <v>6</v>
      </c>
      <c r="E1150" s="33" t="s">
        <v>99</v>
      </c>
      <c r="F1150" s="33"/>
      <c r="G1150" s="33"/>
      <c r="H1150" s="17" t="s">
        <v>3557</v>
      </c>
      <c r="I1150" s="37" t="s">
        <v>3558</v>
      </c>
      <c r="J1150" s="89"/>
      <c r="K1150" s="89"/>
      <c r="L1150" s="89"/>
      <c r="M1150" s="89"/>
      <c r="N1150" s="36"/>
      <c r="O1150" s="13">
        <v>18875</v>
      </c>
      <c r="P1150" s="9"/>
      <c r="Q1150" s="10">
        <v>43537</v>
      </c>
      <c r="R1150" s="45"/>
      <c r="S1150" s="45"/>
      <c r="T1150" s="45"/>
      <c r="U1150" s="11">
        <v>2019</v>
      </c>
      <c r="V1150" s="12">
        <v>5</v>
      </c>
      <c r="W1150" s="12">
        <v>6</v>
      </c>
      <c r="X1150" s="11" t="s">
        <v>8</v>
      </c>
      <c r="Y1150" s="9" t="s">
        <v>73</v>
      </c>
      <c r="Z1150" s="11" t="s">
        <v>9</v>
      </c>
      <c r="AA1150" s="13">
        <v>4975</v>
      </c>
      <c r="AB1150" s="13">
        <v>6012.19</v>
      </c>
      <c r="AC1150" s="13">
        <v>800.31</v>
      </c>
      <c r="AD1150" s="13">
        <f t="shared" si="54"/>
        <v>11787.499999999998</v>
      </c>
      <c r="AE1150" s="13">
        <f t="shared" si="52"/>
        <v>7087.5000000000018</v>
      </c>
      <c r="AF1150" s="14">
        <f t="shared" si="53"/>
        <v>0.37549668874172193</v>
      </c>
    </row>
    <row r="1151" spans="1:32" ht="25.5" hidden="1">
      <c r="A1151" s="32" t="s">
        <v>3559</v>
      </c>
      <c r="B1151" s="52" t="s">
        <v>3560</v>
      </c>
      <c r="C1151" s="32" t="s">
        <v>79</v>
      </c>
      <c r="D1151" s="33" t="s">
        <v>14</v>
      </c>
      <c r="E1151" s="33" t="s">
        <v>27</v>
      </c>
      <c r="F1151" s="33"/>
      <c r="G1151" s="33"/>
      <c r="H1151" s="17" t="s">
        <v>3561</v>
      </c>
      <c r="I1151" s="17" t="s">
        <v>3562</v>
      </c>
      <c r="J1151" s="88"/>
      <c r="K1151" s="88"/>
      <c r="L1151" s="88"/>
      <c r="M1151" s="88"/>
      <c r="N1151" s="36"/>
      <c r="O1151" s="13">
        <v>900</v>
      </c>
      <c r="P1151" s="9"/>
      <c r="Q1151" s="10">
        <v>43536</v>
      </c>
      <c r="R1151" s="45"/>
      <c r="S1151" s="45"/>
      <c r="T1151" s="45"/>
      <c r="U1151" s="11">
        <v>2019</v>
      </c>
      <c r="V1151" s="12">
        <v>4</v>
      </c>
      <c r="W1151" s="12">
        <v>30</v>
      </c>
      <c r="X1151" s="11" t="s">
        <v>8</v>
      </c>
      <c r="Y1151" s="42"/>
      <c r="Z1151" s="11" t="s">
        <v>9</v>
      </c>
      <c r="AA1151" s="13">
        <v>183.44</v>
      </c>
      <c r="AB1151" s="13">
        <v>520</v>
      </c>
      <c r="AC1151" s="13">
        <v>0</v>
      </c>
      <c r="AD1151" s="13">
        <f t="shared" si="54"/>
        <v>703.44</v>
      </c>
      <c r="AE1151" s="13">
        <f t="shared" si="52"/>
        <v>196.55999999999995</v>
      </c>
      <c r="AF1151" s="14">
        <f t="shared" si="53"/>
        <v>0.21839999999999993</v>
      </c>
    </row>
    <row r="1152" spans="1:32" ht="25.5" hidden="1">
      <c r="A1152" s="32" t="s">
        <v>3563</v>
      </c>
      <c r="B1152" s="52" t="s">
        <v>3564</v>
      </c>
      <c r="C1152" s="32" t="s">
        <v>79</v>
      </c>
      <c r="D1152" s="33" t="s">
        <v>14</v>
      </c>
      <c r="E1152" s="33" t="s">
        <v>27</v>
      </c>
      <c r="F1152" s="33"/>
      <c r="G1152" s="33"/>
      <c r="H1152" s="17" t="s">
        <v>1228</v>
      </c>
      <c r="I1152" s="17" t="s">
        <v>3565</v>
      </c>
      <c r="J1152" s="88"/>
      <c r="K1152" s="88"/>
      <c r="L1152" s="88"/>
      <c r="M1152" s="88"/>
      <c r="N1152" s="36"/>
      <c r="O1152" s="13">
        <v>1750</v>
      </c>
      <c r="P1152" s="9"/>
      <c r="Q1152" s="10">
        <v>43536</v>
      </c>
      <c r="R1152" s="45"/>
      <c r="S1152" s="45"/>
      <c r="T1152" s="45"/>
      <c r="U1152" s="11">
        <v>2019</v>
      </c>
      <c r="V1152" s="12">
        <v>3</v>
      </c>
      <c r="W1152" s="12">
        <v>34</v>
      </c>
      <c r="X1152" s="11" t="s">
        <v>8</v>
      </c>
      <c r="Y1152" s="9" t="s">
        <v>3566</v>
      </c>
      <c r="Z1152" s="11" t="s">
        <v>9</v>
      </c>
      <c r="AA1152" s="13">
        <v>265</v>
      </c>
      <c r="AB1152" s="13">
        <v>910</v>
      </c>
      <c r="AC1152" s="13">
        <v>0</v>
      </c>
      <c r="AD1152" s="13">
        <f t="shared" si="54"/>
        <v>1175</v>
      </c>
      <c r="AE1152" s="13">
        <f t="shared" si="52"/>
        <v>575</v>
      </c>
      <c r="AF1152" s="14">
        <f t="shared" si="53"/>
        <v>0.32857142857142857</v>
      </c>
    </row>
    <row r="1153" spans="1:32" ht="38.25" hidden="1">
      <c r="A1153" s="32" t="s">
        <v>3567</v>
      </c>
      <c r="B1153" s="52" t="s">
        <v>3568</v>
      </c>
      <c r="C1153" s="32" t="s">
        <v>79</v>
      </c>
      <c r="D1153" s="33" t="s">
        <v>14</v>
      </c>
      <c r="E1153" s="33" t="s">
        <v>23</v>
      </c>
      <c r="F1153" s="33"/>
      <c r="G1153" s="33"/>
      <c r="H1153" s="17" t="s">
        <v>3569</v>
      </c>
      <c r="I1153" s="37" t="s">
        <v>3570</v>
      </c>
      <c r="J1153" s="89"/>
      <c r="K1153" s="89"/>
      <c r="L1153" s="89"/>
      <c r="M1153" s="89"/>
      <c r="N1153" s="36"/>
      <c r="O1153" s="8">
        <v>110110</v>
      </c>
      <c r="P1153" s="9"/>
      <c r="Q1153" s="10">
        <v>43535</v>
      </c>
      <c r="R1153" s="45"/>
      <c r="S1153" s="45"/>
      <c r="T1153" s="45"/>
      <c r="U1153" s="11">
        <v>2019</v>
      </c>
      <c r="V1153" s="12">
        <v>12</v>
      </c>
      <c r="W1153" s="12">
        <v>30</v>
      </c>
      <c r="X1153" s="11" t="s">
        <v>8</v>
      </c>
      <c r="Y1153" s="9" t="s">
        <v>121</v>
      </c>
      <c r="Z1153" s="11" t="s">
        <v>9</v>
      </c>
      <c r="AA1153" s="13">
        <v>23360</v>
      </c>
      <c r="AB1153" s="13">
        <v>67913.02</v>
      </c>
      <c r="AC1153" s="13">
        <v>42</v>
      </c>
      <c r="AD1153" s="13">
        <f t="shared" si="54"/>
        <v>91315.02</v>
      </c>
      <c r="AE1153" s="13">
        <f t="shared" si="52"/>
        <v>18794.979999999996</v>
      </c>
      <c r="AF1153" s="14">
        <f t="shared" si="53"/>
        <v>0.17069276178367085</v>
      </c>
    </row>
    <row r="1154" spans="1:32" ht="25.5" hidden="1">
      <c r="A1154" s="32" t="s">
        <v>3571</v>
      </c>
      <c r="B1154" s="52" t="s">
        <v>3572</v>
      </c>
      <c r="C1154" s="32" t="s">
        <v>79</v>
      </c>
      <c r="D1154" s="33" t="s">
        <v>40</v>
      </c>
      <c r="E1154" s="33" t="s">
        <v>7</v>
      </c>
      <c r="F1154" s="33"/>
      <c r="G1154" s="33"/>
      <c r="H1154" s="17" t="s">
        <v>3573</v>
      </c>
      <c r="I1154" s="37" t="s">
        <v>3574</v>
      </c>
      <c r="J1154" s="89"/>
      <c r="K1154" s="89"/>
      <c r="L1154" s="89"/>
      <c r="M1154" s="89"/>
      <c r="N1154" s="36"/>
      <c r="O1154" s="13">
        <v>34619</v>
      </c>
      <c r="P1154" s="9"/>
      <c r="Q1154" s="10">
        <v>43532</v>
      </c>
      <c r="R1154" s="45"/>
      <c r="S1154" s="45"/>
      <c r="T1154" s="45"/>
      <c r="U1154" s="11">
        <v>2019</v>
      </c>
      <c r="V1154" s="12">
        <v>4</v>
      </c>
      <c r="W1154" s="12">
        <v>75</v>
      </c>
      <c r="X1154" s="11" t="s">
        <v>8</v>
      </c>
      <c r="Y1154" s="9" t="s">
        <v>3356</v>
      </c>
      <c r="Z1154" s="11" t="s">
        <v>9</v>
      </c>
      <c r="AA1154" s="13">
        <v>12892</v>
      </c>
      <c r="AB1154" s="13">
        <v>13006.32</v>
      </c>
      <c r="AC1154" s="13">
        <v>445.18</v>
      </c>
      <c r="AD1154" s="13">
        <f t="shared" si="54"/>
        <v>26343.5</v>
      </c>
      <c r="AE1154" s="13">
        <f t="shared" si="52"/>
        <v>8275.5</v>
      </c>
      <c r="AF1154" s="14">
        <f t="shared" si="53"/>
        <v>0.23904503307432334</v>
      </c>
    </row>
    <row r="1155" spans="1:32" ht="25.5" hidden="1">
      <c r="A1155" s="32" t="s">
        <v>3575</v>
      </c>
      <c r="B1155" s="52" t="s">
        <v>3576</v>
      </c>
      <c r="C1155" s="32" t="s">
        <v>79</v>
      </c>
      <c r="D1155" s="33" t="s">
        <v>12</v>
      </c>
      <c r="E1155" s="33" t="s">
        <v>20</v>
      </c>
      <c r="F1155" s="33"/>
      <c r="G1155" s="33"/>
      <c r="H1155" s="17" t="s">
        <v>3577</v>
      </c>
      <c r="I1155" s="17" t="s">
        <v>3578</v>
      </c>
      <c r="J1155" s="88"/>
      <c r="K1155" s="88"/>
      <c r="L1155" s="88"/>
      <c r="M1155" s="88"/>
      <c r="N1155" s="36"/>
      <c r="O1155" s="13">
        <v>1840</v>
      </c>
      <c r="P1155" s="9"/>
      <c r="Q1155" s="10">
        <v>43529</v>
      </c>
      <c r="R1155" s="45"/>
      <c r="S1155" s="45"/>
      <c r="T1155" s="45"/>
      <c r="U1155" s="11">
        <v>2019</v>
      </c>
      <c r="V1155" s="12">
        <v>3</v>
      </c>
      <c r="W1155" s="12">
        <v>13</v>
      </c>
      <c r="X1155" s="11" t="s">
        <v>8</v>
      </c>
      <c r="Y1155" s="42"/>
      <c r="Z1155" s="11" t="s">
        <v>9</v>
      </c>
      <c r="AA1155" s="13">
        <v>0</v>
      </c>
      <c r="AB1155" s="13">
        <v>0</v>
      </c>
      <c r="AC1155" s="13">
        <v>840</v>
      </c>
      <c r="AD1155" s="13">
        <f t="shared" si="54"/>
        <v>840</v>
      </c>
      <c r="AE1155" s="13">
        <f t="shared" ref="AE1155:AE1218" si="55">O1155-AD1155</f>
        <v>1000</v>
      </c>
      <c r="AF1155" s="14">
        <f t="shared" ref="AF1155:AF1218" si="56">AE1155/O1155</f>
        <v>0.54347826086956519</v>
      </c>
    </row>
    <row r="1156" spans="1:32" ht="25.5" hidden="1">
      <c r="A1156" s="32" t="s">
        <v>3579</v>
      </c>
      <c r="B1156" s="52" t="s">
        <v>3580</v>
      </c>
      <c r="C1156" s="32" t="s">
        <v>79</v>
      </c>
      <c r="D1156" s="33" t="s">
        <v>6</v>
      </c>
      <c r="E1156" s="33" t="s">
        <v>17</v>
      </c>
      <c r="F1156" s="33"/>
      <c r="G1156" s="33"/>
      <c r="H1156" s="17" t="s">
        <v>3581</v>
      </c>
      <c r="I1156" s="37" t="s">
        <v>3582</v>
      </c>
      <c r="J1156" s="89"/>
      <c r="K1156" s="89"/>
      <c r="L1156" s="89"/>
      <c r="M1156" s="89"/>
      <c r="N1156" s="17" t="s">
        <v>3583</v>
      </c>
      <c r="O1156" s="13">
        <v>6650</v>
      </c>
      <c r="P1156" s="9"/>
      <c r="Q1156" s="10">
        <v>43532</v>
      </c>
      <c r="R1156" s="45"/>
      <c r="S1156" s="45"/>
      <c r="T1156" s="45"/>
      <c r="U1156" s="11">
        <v>2019</v>
      </c>
      <c r="V1156" s="12">
        <v>5</v>
      </c>
      <c r="W1156" s="12">
        <v>30</v>
      </c>
      <c r="X1156" s="11" t="s">
        <v>8</v>
      </c>
      <c r="Y1156" s="9" t="s">
        <v>73</v>
      </c>
      <c r="Z1156" s="11" t="s">
        <v>9</v>
      </c>
      <c r="AA1156" s="13">
        <v>3817.82</v>
      </c>
      <c r="AB1156" s="13">
        <v>2696.5</v>
      </c>
      <c r="AC1156" s="13">
        <v>0</v>
      </c>
      <c r="AD1156" s="13">
        <f t="shared" si="54"/>
        <v>6514.32</v>
      </c>
      <c r="AE1156" s="13">
        <f t="shared" si="55"/>
        <v>135.68000000000029</v>
      </c>
      <c r="AF1156" s="14">
        <f t="shared" si="56"/>
        <v>2.0403007518797037E-2</v>
      </c>
    </row>
    <row r="1157" spans="1:32" ht="12.75" hidden="1">
      <c r="A1157" s="32" t="s">
        <v>3579</v>
      </c>
      <c r="B1157" s="32"/>
      <c r="C1157" s="32" t="s">
        <v>79</v>
      </c>
      <c r="D1157" s="33" t="s">
        <v>6</v>
      </c>
      <c r="E1157" s="33" t="s">
        <v>17</v>
      </c>
      <c r="F1157" s="33"/>
      <c r="G1157" s="33"/>
      <c r="H1157" s="17" t="s">
        <v>3581</v>
      </c>
      <c r="I1157" s="37" t="s">
        <v>3584</v>
      </c>
      <c r="J1157" s="89"/>
      <c r="K1157" s="89"/>
      <c r="L1157" s="89"/>
      <c r="M1157" s="89"/>
      <c r="N1157" s="17" t="s">
        <v>3585</v>
      </c>
      <c r="O1157" s="13">
        <v>6650</v>
      </c>
      <c r="P1157" s="9"/>
      <c r="Q1157" s="10">
        <v>43532</v>
      </c>
      <c r="R1157" s="45"/>
      <c r="S1157" s="45"/>
      <c r="T1157" s="45"/>
      <c r="U1157" s="11">
        <v>2019</v>
      </c>
      <c r="V1157" s="12">
        <v>5</v>
      </c>
      <c r="W1157" s="12">
        <v>30</v>
      </c>
      <c r="X1157" s="11" t="s">
        <v>8</v>
      </c>
      <c r="Y1157" s="9" t="s">
        <v>73</v>
      </c>
      <c r="Z1157" s="11" t="s">
        <v>9</v>
      </c>
      <c r="AA1157" s="13">
        <v>3817.82</v>
      </c>
      <c r="AB1157" s="13">
        <v>2696.5</v>
      </c>
      <c r="AC1157" s="13">
        <v>0</v>
      </c>
      <c r="AD1157" s="13">
        <f t="shared" si="54"/>
        <v>6514.32</v>
      </c>
      <c r="AE1157" s="13">
        <f t="shared" si="55"/>
        <v>135.68000000000029</v>
      </c>
      <c r="AF1157" s="14">
        <f t="shared" si="56"/>
        <v>2.0403007518797037E-2</v>
      </c>
    </row>
    <row r="1158" spans="1:32" ht="25.5" hidden="1">
      <c r="A1158" s="32" t="s">
        <v>3586</v>
      </c>
      <c r="B1158" s="52" t="s">
        <v>3587</v>
      </c>
      <c r="C1158" s="32" t="s">
        <v>79</v>
      </c>
      <c r="D1158" s="33" t="s">
        <v>25</v>
      </c>
      <c r="E1158" s="33" t="s">
        <v>13</v>
      </c>
      <c r="F1158" s="33"/>
      <c r="G1158" s="33"/>
      <c r="H1158" s="17" t="s">
        <v>3588</v>
      </c>
      <c r="I1158" s="17" t="s">
        <v>3589</v>
      </c>
      <c r="J1158" s="88"/>
      <c r="K1158" s="88"/>
      <c r="L1158" s="88"/>
      <c r="M1158" s="88"/>
      <c r="N1158" s="36"/>
      <c r="O1158" s="13">
        <v>4172.8</v>
      </c>
      <c r="P1158" s="9" t="s">
        <v>3590</v>
      </c>
      <c r="Q1158" s="10">
        <v>43530</v>
      </c>
      <c r="R1158" s="45"/>
      <c r="S1158" s="45"/>
      <c r="T1158" s="45"/>
      <c r="U1158" s="11">
        <v>2019</v>
      </c>
      <c r="V1158" s="12">
        <v>4</v>
      </c>
      <c r="W1158" s="12">
        <v>1</v>
      </c>
      <c r="X1158" s="11" t="s">
        <v>8</v>
      </c>
      <c r="Y1158" s="9" t="s">
        <v>200</v>
      </c>
      <c r="Z1158" s="11" t="s">
        <v>9</v>
      </c>
      <c r="AA1158" s="13">
        <v>2169</v>
      </c>
      <c r="AB1158" s="13">
        <v>845.2</v>
      </c>
      <c r="AC1158" s="13">
        <v>0</v>
      </c>
      <c r="AD1158" s="13">
        <f t="shared" si="54"/>
        <v>3014.2</v>
      </c>
      <c r="AE1158" s="13">
        <f t="shared" si="55"/>
        <v>1158.6000000000004</v>
      </c>
      <c r="AF1158" s="14">
        <f t="shared" si="56"/>
        <v>0.277655291411043</v>
      </c>
    </row>
    <row r="1159" spans="1:32" ht="12.75" hidden="1">
      <c r="A1159" s="5" t="s">
        <v>3591</v>
      </c>
      <c r="B1159" s="4"/>
      <c r="C1159" s="5" t="s">
        <v>79</v>
      </c>
      <c r="D1159" s="5" t="s">
        <v>14</v>
      </c>
      <c r="E1159" s="5" t="s">
        <v>17</v>
      </c>
      <c r="F1159" s="101"/>
      <c r="G1159" s="101"/>
      <c r="H1159" s="15" t="s">
        <v>3592</v>
      </c>
      <c r="I1159" s="73" t="s">
        <v>178</v>
      </c>
      <c r="J1159" s="73"/>
      <c r="K1159" s="73"/>
      <c r="L1159" s="73"/>
      <c r="M1159" s="73"/>
      <c r="N1159" s="15"/>
      <c r="O1159" s="56">
        <v>4220</v>
      </c>
      <c r="P1159" s="22"/>
      <c r="Q1159" s="45">
        <v>43542</v>
      </c>
      <c r="R1159" s="45"/>
      <c r="S1159" s="45"/>
      <c r="T1159" s="45"/>
      <c r="U1159" s="29">
        <v>2019</v>
      </c>
      <c r="V1159" s="60">
        <v>3</v>
      </c>
      <c r="W1159" s="60">
        <v>30</v>
      </c>
      <c r="X1159" s="29" t="s">
        <v>8</v>
      </c>
      <c r="Y1159" s="23" t="s">
        <v>1489</v>
      </c>
      <c r="Z1159" s="29" t="s">
        <v>9</v>
      </c>
      <c r="AA1159" s="56">
        <v>1060</v>
      </c>
      <c r="AB1159" s="56">
        <v>280.8</v>
      </c>
      <c r="AC1159" s="56">
        <v>155.85</v>
      </c>
      <c r="AD1159" s="13">
        <f t="shared" si="54"/>
        <v>1496.6499999999999</v>
      </c>
      <c r="AE1159" s="13">
        <f t="shared" si="55"/>
        <v>2723.3500000000004</v>
      </c>
      <c r="AF1159" s="14">
        <f t="shared" si="56"/>
        <v>0.6453436018957347</v>
      </c>
    </row>
    <row r="1160" spans="1:32" ht="25.5" hidden="1">
      <c r="A1160" s="32" t="s">
        <v>3593</v>
      </c>
      <c r="B1160" s="52" t="s">
        <v>3594</v>
      </c>
      <c r="C1160" s="32" t="s">
        <v>79</v>
      </c>
      <c r="D1160" s="33" t="s">
        <v>25</v>
      </c>
      <c r="E1160" s="33" t="s">
        <v>13</v>
      </c>
      <c r="F1160" s="33"/>
      <c r="G1160" s="33"/>
      <c r="H1160" s="17" t="s">
        <v>3595</v>
      </c>
      <c r="I1160" s="17" t="s">
        <v>3596</v>
      </c>
      <c r="J1160" s="88"/>
      <c r="K1160" s="88"/>
      <c r="L1160" s="88"/>
      <c r="M1160" s="88"/>
      <c r="N1160" s="36"/>
      <c r="O1160" s="13">
        <v>939.6</v>
      </c>
      <c r="P1160" s="9"/>
      <c r="Q1160" s="10">
        <v>43530</v>
      </c>
      <c r="R1160" s="45"/>
      <c r="S1160" s="45"/>
      <c r="T1160" s="45"/>
      <c r="U1160" s="11">
        <v>2019</v>
      </c>
      <c r="V1160" s="12">
        <v>5</v>
      </c>
      <c r="W1160" s="12">
        <v>69</v>
      </c>
      <c r="X1160" s="11" t="s">
        <v>8</v>
      </c>
      <c r="Y1160" s="9" t="s">
        <v>2421</v>
      </c>
      <c r="Z1160" s="11" t="s">
        <v>9</v>
      </c>
      <c r="AA1160" s="13">
        <v>652</v>
      </c>
      <c r="AB1160" s="13">
        <v>0</v>
      </c>
      <c r="AC1160" s="13">
        <v>0</v>
      </c>
      <c r="AD1160" s="13">
        <f t="shared" si="54"/>
        <v>652</v>
      </c>
      <c r="AE1160" s="13">
        <f t="shared" si="55"/>
        <v>287.60000000000002</v>
      </c>
      <c r="AF1160" s="14">
        <f t="shared" si="56"/>
        <v>0.30608769689229459</v>
      </c>
    </row>
    <row r="1161" spans="1:32" ht="25.5" hidden="1">
      <c r="A1161" s="32" t="s">
        <v>3597</v>
      </c>
      <c r="B1161" s="52" t="s">
        <v>3598</v>
      </c>
      <c r="C1161" s="32" t="s">
        <v>79</v>
      </c>
      <c r="D1161" s="33" t="s">
        <v>40</v>
      </c>
      <c r="E1161" s="33" t="s">
        <v>41</v>
      </c>
      <c r="F1161" s="33"/>
      <c r="G1161" s="33"/>
      <c r="H1161" s="17" t="s">
        <v>3599</v>
      </c>
      <c r="I1161" s="37" t="s">
        <v>3600</v>
      </c>
      <c r="J1161" s="89"/>
      <c r="K1161" s="89"/>
      <c r="L1161" s="89"/>
      <c r="M1161" s="89"/>
      <c r="N1161" s="17" t="s">
        <v>3601</v>
      </c>
      <c r="O1161" s="13">
        <v>12350</v>
      </c>
      <c r="P1161" s="9"/>
      <c r="Q1161" s="10">
        <v>43530</v>
      </c>
      <c r="R1161" s="45"/>
      <c r="S1161" s="45"/>
      <c r="T1161" s="45"/>
      <c r="U1161" s="11">
        <v>2019</v>
      </c>
      <c r="V1161" s="12">
        <v>3</v>
      </c>
      <c r="W1161" s="12">
        <v>6</v>
      </c>
      <c r="X1161" s="11" t="s">
        <v>8</v>
      </c>
      <c r="Y1161" s="9" t="s">
        <v>2314</v>
      </c>
      <c r="Z1161" s="11" t="s">
        <v>9</v>
      </c>
      <c r="AA1161" s="13">
        <v>3600</v>
      </c>
      <c r="AB1161" s="13">
        <v>2196.44</v>
      </c>
      <c r="AC1161" s="13">
        <v>0</v>
      </c>
      <c r="AD1161" s="13">
        <f t="shared" si="54"/>
        <v>5796.4400000000005</v>
      </c>
      <c r="AE1161" s="13">
        <f t="shared" si="55"/>
        <v>6553.5599999999995</v>
      </c>
      <c r="AF1161" s="14">
        <f t="shared" si="56"/>
        <v>0.53065263157894738</v>
      </c>
    </row>
    <row r="1162" spans="1:32" ht="25.5" hidden="1">
      <c r="A1162" s="32" t="s">
        <v>3602</v>
      </c>
      <c r="B1162" s="52" t="s">
        <v>3603</v>
      </c>
      <c r="C1162" s="32" t="s">
        <v>79</v>
      </c>
      <c r="D1162" s="33" t="s">
        <v>12</v>
      </c>
      <c r="E1162" s="33" t="s">
        <v>20</v>
      </c>
      <c r="F1162" s="33"/>
      <c r="G1162" s="33"/>
      <c r="H1162" s="17" t="s">
        <v>3604</v>
      </c>
      <c r="I1162" s="17" t="s">
        <v>3605</v>
      </c>
      <c r="J1162" s="88"/>
      <c r="K1162" s="88"/>
      <c r="L1162" s="88"/>
      <c r="M1162" s="88"/>
      <c r="N1162" s="36"/>
      <c r="O1162" s="13">
        <v>1500</v>
      </c>
      <c r="P1162" s="9"/>
      <c r="Q1162" s="10">
        <v>43529</v>
      </c>
      <c r="R1162" s="45"/>
      <c r="S1162" s="45"/>
      <c r="T1162" s="45"/>
      <c r="U1162" s="11">
        <v>2019</v>
      </c>
      <c r="V1162" s="12">
        <v>4</v>
      </c>
      <c r="W1162" s="12">
        <v>83</v>
      </c>
      <c r="X1162" s="11" t="s">
        <v>8</v>
      </c>
      <c r="Y1162" s="42"/>
      <c r="Z1162" s="11" t="s">
        <v>9</v>
      </c>
      <c r="AA1162" s="13">
        <v>0</v>
      </c>
      <c r="AB1162" s="13">
        <v>598.62</v>
      </c>
      <c r="AC1162" s="13">
        <v>0</v>
      </c>
      <c r="AD1162" s="13">
        <f t="shared" si="54"/>
        <v>598.62</v>
      </c>
      <c r="AE1162" s="13">
        <f t="shared" si="55"/>
        <v>901.38</v>
      </c>
      <c r="AF1162" s="14">
        <f t="shared" si="56"/>
        <v>0.60092000000000001</v>
      </c>
    </row>
    <row r="1163" spans="1:32" ht="25.5" hidden="1">
      <c r="A1163" s="32" t="s">
        <v>3606</v>
      </c>
      <c r="B1163" s="52" t="s">
        <v>3607</v>
      </c>
      <c r="C1163" s="32" t="s">
        <v>79</v>
      </c>
      <c r="D1163" s="33" t="s">
        <v>12</v>
      </c>
      <c r="E1163" s="33" t="s">
        <v>13</v>
      </c>
      <c r="F1163" s="33"/>
      <c r="G1163" s="33"/>
      <c r="H1163" s="17" t="s">
        <v>3608</v>
      </c>
      <c r="I1163" s="17" t="s">
        <v>3609</v>
      </c>
      <c r="J1163" s="88"/>
      <c r="K1163" s="88"/>
      <c r="L1163" s="88"/>
      <c r="M1163" s="88"/>
      <c r="N1163" s="17" t="s">
        <v>3610</v>
      </c>
      <c r="O1163" s="13">
        <v>21377.5</v>
      </c>
      <c r="P1163" s="9"/>
      <c r="Q1163" s="10">
        <v>43529</v>
      </c>
      <c r="R1163" s="45"/>
      <c r="S1163" s="45"/>
      <c r="T1163" s="45"/>
      <c r="U1163" s="11">
        <v>2019</v>
      </c>
      <c r="V1163" s="12">
        <v>5</v>
      </c>
      <c r="W1163" s="12">
        <v>13</v>
      </c>
      <c r="X1163" s="11" t="s">
        <v>8</v>
      </c>
      <c r="Y1163" s="9" t="s">
        <v>2801</v>
      </c>
      <c r="Z1163" s="11" t="s">
        <v>9</v>
      </c>
      <c r="AA1163" s="13">
        <v>7220</v>
      </c>
      <c r="AB1163" s="13">
        <v>10744.34</v>
      </c>
      <c r="AC1163" s="13">
        <v>0</v>
      </c>
      <c r="AD1163" s="13">
        <f t="shared" si="54"/>
        <v>17964.34</v>
      </c>
      <c r="AE1163" s="13">
        <f t="shared" si="55"/>
        <v>3413.16</v>
      </c>
      <c r="AF1163" s="14">
        <f t="shared" si="56"/>
        <v>0.15966132616068296</v>
      </c>
    </row>
    <row r="1164" spans="1:32" ht="38.25" hidden="1">
      <c r="A1164" s="32" t="s">
        <v>3611</v>
      </c>
      <c r="B1164" s="52" t="s">
        <v>3612</v>
      </c>
      <c r="C1164" s="32" t="s">
        <v>79</v>
      </c>
      <c r="D1164" s="33" t="s">
        <v>36</v>
      </c>
      <c r="E1164" s="33" t="s">
        <v>13</v>
      </c>
      <c r="F1164" s="33"/>
      <c r="G1164" s="33"/>
      <c r="H1164" s="17" t="s">
        <v>3252</v>
      </c>
      <c r="I1164" s="37" t="s">
        <v>955</v>
      </c>
      <c r="J1164" s="89"/>
      <c r="K1164" s="89"/>
      <c r="L1164" s="89"/>
      <c r="M1164" s="89"/>
      <c r="N1164" s="17" t="s">
        <v>3613</v>
      </c>
      <c r="O1164" s="8">
        <v>23757.3</v>
      </c>
      <c r="P1164" s="9" t="s">
        <v>3614</v>
      </c>
      <c r="Q1164" s="10">
        <v>43529</v>
      </c>
      <c r="R1164" s="45"/>
      <c r="S1164" s="45"/>
      <c r="T1164" s="45"/>
      <c r="U1164" s="11">
        <v>2019</v>
      </c>
      <c r="V1164" s="12">
        <v>7</v>
      </c>
      <c r="W1164" s="12">
        <v>34</v>
      </c>
      <c r="X1164" s="11" t="s">
        <v>8</v>
      </c>
      <c r="Y1164" s="9" t="s">
        <v>504</v>
      </c>
      <c r="Z1164" s="11" t="s">
        <v>9</v>
      </c>
      <c r="AA1164" s="13">
        <v>5392.18</v>
      </c>
      <c r="AB1164" s="13">
        <v>14212.9</v>
      </c>
      <c r="AC1164" s="13">
        <v>680.4</v>
      </c>
      <c r="AD1164" s="13">
        <f t="shared" si="54"/>
        <v>20285.480000000003</v>
      </c>
      <c r="AE1164" s="13">
        <f t="shared" si="55"/>
        <v>3471.8199999999961</v>
      </c>
      <c r="AF1164" s="14">
        <f t="shared" si="56"/>
        <v>0.1461369768450117</v>
      </c>
    </row>
    <row r="1165" spans="1:32" ht="25.5" hidden="1">
      <c r="A1165" s="32" t="s">
        <v>3615</v>
      </c>
      <c r="B1165" s="52" t="s">
        <v>3616</v>
      </c>
      <c r="C1165" s="32" t="s">
        <v>79</v>
      </c>
      <c r="D1165" s="33" t="s">
        <v>14</v>
      </c>
      <c r="E1165" s="33" t="s">
        <v>13</v>
      </c>
      <c r="F1165" s="33"/>
      <c r="G1165" s="33"/>
      <c r="H1165" s="17" t="s">
        <v>3617</v>
      </c>
      <c r="I1165" s="17" t="s">
        <v>3618</v>
      </c>
      <c r="J1165" s="88"/>
      <c r="K1165" s="88"/>
      <c r="L1165" s="88"/>
      <c r="M1165" s="88"/>
      <c r="N1165" s="36"/>
      <c r="O1165" s="13">
        <v>7994</v>
      </c>
      <c r="P1165" s="9"/>
      <c r="Q1165" s="10">
        <v>43528</v>
      </c>
      <c r="R1165" s="45"/>
      <c r="S1165" s="45"/>
      <c r="T1165" s="45"/>
      <c r="U1165" s="11">
        <v>2019</v>
      </c>
      <c r="V1165" s="12">
        <v>4</v>
      </c>
      <c r="W1165" s="12">
        <v>34</v>
      </c>
      <c r="X1165" s="11" t="s">
        <v>8</v>
      </c>
      <c r="Y1165" s="9" t="s">
        <v>2421</v>
      </c>
      <c r="Z1165" s="11" t="s">
        <v>9</v>
      </c>
      <c r="AA1165" s="13">
        <v>1898</v>
      </c>
      <c r="AB1165" s="13">
        <v>842.89</v>
      </c>
      <c r="AC1165" s="13">
        <v>0</v>
      </c>
      <c r="AD1165" s="13">
        <f t="shared" si="54"/>
        <v>2740.89</v>
      </c>
      <c r="AE1165" s="13">
        <f t="shared" si="55"/>
        <v>5253.1100000000006</v>
      </c>
      <c r="AF1165" s="14">
        <f t="shared" si="56"/>
        <v>0.65713159869902438</v>
      </c>
    </row>
    <row r="1166" spans="1:32" ht="25.5" hidden="1">
      <c r="A1166" s="32" t="s">
        <v>3619</v>
      </c>
      <c r="B1166" s="52" t="s">
        <v>3620</v>
      </c>
      <c r="C1166" s="32" t="s">
        <v>79</v>
      </c>
      <c r="D1166" s="33" t="s">
        <v>14</v>
      </c>
      <c r="E1166" s="33" t="s">
        <v>11</v>
      </c>
      <c r="F1166" s="33"/>
      <c r="G1166" s="33"/>
      <c r="H1166" s="17" t="s">
        <v>3491</v>
      </c>
      <c r="I1166" s="17" t="s">
        <v>3621</v>
      </c>
      <c r="J1166" s="88"/>
      <c r="K1166" s="88"/>
      <c r="L1166" s="88"/>
      <c r="M1166" s="88"/>
      <c r="N1166" s="36"/>
      <c r="O1166" s="13">
        <v>1500</v>
      </c>
      <c r="P1166" s="9"/>
      <c r="Q1166" s="10">
        <v>43525</v>
      </c>
      <c r="R1166" s="45"/>
      <c r="S1166" s="45"/>
      <c r="T1166" s="45"/>
      <c r="U1166" s="11">
        <v>2019</v>
      </c>
      <c r="V1166" s="12">
        <v>3</v>
      </c>
      <c r="W1166" s="12">
        <v>34</v>
      </c>
      <c r="X1166" s="11" t="s">
        <v>8</v>
      </c>
      <c r="Y1166" s="9" t="s">
        <v>82</v>
      </c>
      <c r="Z1166" s="11" t="s">
        <v>9</v>
      </c>
      <c r="AA1166" s="13">
        <v>1590</v>
      </c>
      <c r="AB1166" s="13">
        <v>184.65</v>
      </c>
      <c r="AC1166" s="13">
        <v>0</v>
      </c>
      <c r="AD1166" s="13">
        <f t="shared" si="54"/>
        <v>1774.65</v>
      </c>
      <c r="AE1166" s="13">
        <f t="shared" si="55"/>
        <v>-274.65000000000009</v>
      </c>
      <c r="AF1166" s="14">
        <f t="shared" si="56"/>
        <v>-0.18310000000000007</v>
      </c>
    </row>
    <row r="1167" spans="1:32" ht="25.5" hidden="1">
      <c r="A1167" s="32" t="s">
        <v>3622</v>
      </c>
      <c r="B1167" s="52" t="s">
        <v>3623</v>
      </c>
      <c r="C1167" s="32" t="s">
        <v>79</v>
      </c>
      <c r="D1167" s="33" t="s">
        <v>6</v>
      </c>
      <c r="E1167" s="33" t="s">
        <v>99</v>
      </c>
      <c r="F1167" s="33"/>
      <c r="G1167" s="33"/>
      <c r="H1167" s="17" t="s">
        <v>1418</v>
      </c>
      <c r="I1167" s="37" t="s">
        <v>3624</v>
      </c>
      <c r="J1167" s="89"/>
      <c r="K1167" s="89"/>
      <c r="L1167" s="89"/>
      <c r="M1167" s="89"/>
      <c r="N1167" s="17" t="s">
        <v>3625</v>
      </c>
      <c r="O1167" s="13">
        <v>3640</v>
      </c>
      <c r="P1167" s="9"/>
      <c r="Q1167" s="10">
        <v>43524</v>
      </c>
      <c r="R1167" s="45"/>
      <c r="S1167" s="45"/>
      <c r="T1167" s="45"/>
      <c r="U1167" s="11">
        <v>2019</v>
      </c>
      <c r="V1167" s="12">
        <v>6</v>
      </c>
      <c r="W1167" s="12">
        <v>34</v>
      </c>
      <c r="X1167" s="11" t="s">
        <v>8</v>
      </c>
      <c r="Y1167" s="9" t="s">
        <v>73</v>
      </c>
      <c r="Z1167" s="11" t="s">
        <v>9</v>
      </c>
      <c r="AA1167" s="13">
        <v>780</v>
      </c>
      <c r="AB1167" s="13">
        <v>1746.72</v>
      </c>
      <c r="AC1167" s="13">
        <v>0</v>
      </c>
      <c r="AD1167" s="13">
        <f t="shared" si="54"/>
        <v>2526.7200000000003</v>
      </c>
      <c r="AE1167" s="13">
        <f t="shared" si="55"/>
        <v>1113.2799999999997</v>
      </c>
      <c r="AF1167" s="14">
        <f t="shared" si="56"/>
        <v>0.30584615384615377</v>
      </c>
    </row>
    <row r="1168" spans="1:32" ht="38.25" hidden="1">
      <c r="A1168" s="32" t="s">
        <v>3626</v>
      </c>
      <c r="B1168" s="52" t="s">
        <v>3627</v>
      </c>
      <c r="C1168" s="32" t="s">
        <v>79</v>
      </c>
      <c r="D1168" s="33" t="s">
        <v>12</v>
      </c>
      <c r="E1168" s="33" t="s">
        <v>26</v>
      </c>
      <c r="F1168" s="33"/>
      <c r="G1168" s="33"/>
      <c r="H1168" s="17" t="s">
        <v>2884</v>
      </c>
      <c r="I1168" s="37" t="s">
        <v>2885</v>
      </c>
      <c r="J1168" s="89"/>
      <c r="K1168" s="89"/>
      <c r="L1168" s="89"/>
      <c r="M1168" s="89"/>
      <c r="N1168" s="17" t="s">
        <v>3628</v>
      </c>
      <c r="O1168" s="8">
        <v>48284.4</v>
      </c>
      <c r="P1168" s="9"/>
      <c r="Q1168" s="10">
        <v>43522</v>
      </c>
      <c r="R1168" s="45"/>
      <c r="S1168" s="45"/>
      <c r="T1168" s="45"/>
      <c r="U1168" s="11">
        <v>2019</v>
      </c>
      <c r="V1168" s="12">
        <v>7</v>
      </c>
      <c r="W1168" s="12">
        <v>13</v>
      </c>
      <c r="X1168" s="11" t="s">
        <v>8</v>
      </c>
      <c r="Y1168" s="9" t="s">
        <v>668</v>
      </c>
      <c r="Z1168" s="11" t="s">
        <v>9</v>
      </c>
      <c r="AA1168" s="13">
        <v>12949.2</v>
      </c>
      <c r="AB1168" s="13">
        <v>26141.23</v>
      </c>
      <c r="AC1168" s="13">
        <v>342.25</v>
      </c>
      <c r="AD1168" s="13">
        <f t="shared" si="54"/>
        <v>39432.68</v>
      </c>
      <c r="AE1168" s="13">
        <f t="shared" si="55"/>
        <v>8851.7200000000012</v>
      </c>
      <c r="AF1168" s="14">
        <f t="shared" si="56"/>
        <v>0.18332463487171843</v>
      </c>
    </row>
    <row r="1169" spans="1:32" ht="25.5" hidden="1">
      <c r="A1169" s="32" t="s">
        <v>3629</v>
      </c>
      <c r="B1169" s="52" t="s">
        <v>3630</v>
      </c>
      <c r="C1169" s="32" t="s">
        <v>79</v>
      </c>
      <c r="D1169" s="33" t="s">
        <v>14</v>
      </c>
      <c r="E1169" s="33" t="s">
        <v>47</v>
      </c>
      <c r="F1169" s="33"/>
      <c r="G1169" s="33"/>
      <c r="H1169" s="17" t="s">
        <v>3631</v>
      </c>
      <c r="I1169" s="37" t="s">
        <v>3632</v>
      </c>
      <c r="J1169" s="89"/>
      <c r="K1169" s="89"/>
      <c r="L1169" s="89"/>
      <c r="M1169" s="89"/>
      <c r="N1169" s="36"/>
      <c r="O1169" s="13">
        <v>4420</v>
      </c>
      <c r="P1169" s="9"/>
      <c r="Q1169" s="10">
        <v>43522</v>
      </c>
      <c r="R1169" s="45"/>
      <c r="S1169" s="45"/>
      <c r="T1169" s="45"/>
      <c r="U1169" s="11">
        <v>2019</v>
      </c>
      <c r="V1169" s="12">
        <v>6</v>
      </c>
      <c r="W1169" s="12">
        <v>30</v>
      </c>
      <c r="X1169" s="11" t="s">
        <v>8</v>
      </c>
      <c r="Y1169" s="9" t="s">
        <v>2304</v>
      </c>
      <c r="Z1169" s="11" t="s">
        <v>9</v>
      </c>
      <c r="AA1169" s="13">
        <v>2112</v>
      </c>
      <c r="AB1169" s="13">
        <v>204.8</v>
      </c>
      <c r="AC1169" s="13">
        <v>0</v>
      </c>
      <c r="AD1169" s="13">
        <f t="shared" si="54"/>
        <v>2316.8000000000002</v>
      </c>
      <c r="AE1169" s="13">
        <f t="shared" si="55"/>
        <v>2103.1999999999998</v>
      </c>
      <c r="AF1169" s="14">
        <f t="shared" si="56"/>
        <v>0.47583710407239815</v>
      </c>
    </row>
    <row r="1170" spans="1:32" ht="25.5" hidden="1">
      <c r="A1170" s="32" t="s">
        <v>3633</v>
      </c>
      <c r="B1170" s="52" t="s">
        <v>3634</v>
      </c>
      <c r="C1170" s="32" t="s">
        <v>79</v>
      </c>
      <c r="D1170" s="33" t="s">
        <v>10</v>
      </c>
      <c r="E1170" s="33" t="s">
        <v>27</v>
      </c>
      <c r="F1170" s="33"/>
      <c r="G1170" s="33"/>
      <c r="H1170" s="17" t="s">
        <v>3635</v>
      </c>
      <c r="I1170" s="37" t="s">
        <v>3636</v>
      </c>
      <c r="J1170" s="89"/>
      <c r="K1170" s="89"/>
      <c r="L1170" s="89"/>
      <c r="M1170" s="89"/>
      <c r="N1170" s="36"/>
      <c r="O1170" s="13">
        <v>56796.2</v>
      </c>
      <c r="P1170" s="9"/>
      <c r="Q1170" s="10">
        <v>43522</v>
      </c>
      <c r="R1170" s="45"/>
      <c r="S1170" s="45"/>
      <c r="T1170" s="45"/>
      <c r="U1170" s="11">
        <v>2019</v>
      </c>
      <c r="V1170" s="12">
        <v>5</v>
      </c>
      <c r="W1170" s="12">
        <v>33</v>
      </c>
      <c r="X1170" s="11" t="s">
        <v>8</v>
      </c>
      <c r="Y1170" s="9" t="s">
        <v>3524</v>
      </c>
      <c r="Z1170" s="11" t="s">
        <v>9</v>
      </c>
      <c r="AA1170" s="13">
        <v>8700</v>
      </c>
      <c r="AB1170" s="13">
        <v>30216.799999999999</v>
      </c>
      <c r="AC1170" s="13">
        <v>1336.05</v>
      </c>
      <c r="AD1170" s="13">
        <f t="shared" si="54"/>
        <v>40252.850000000006</v>
      </c>
      <c r="AE1170" s="13">
        <f t="shared" si="55"/>
        <v>16543.349999999991</v>
      </c>
      <c r="AF1170" s="14">
        <f t="shared" si="56"/>
        <v>0.29127564872297779</v>
      </c>
    </row>
    <row r="1171" spans="1:32" ht="25.5" hidden="1">
      <c r="A1171" s="32" t="s">
        <v>3637</v>
      </c>
      <c r="B1171" s="52" t="s">
        <v>3638</v>
      </c>
      <c r="C1171" s="32" t="s">
        <v>79</v>
      </c>
      <c r="D1171" s="33" t="s">
        <v>6</v>
      </c>
      <c r="E1171" s="33" t="s">
        <v>7</v>
      </c>
      <c r="F1171" s="33"/>
      <c r="G1171" s="33"/>
      <c r="H1171" s="17" t="s">
        <v>3639</v>
      </c>
      <c r="I1171" s="37" t="s">
        <v>3640</v>
      </c>
      <c r="J1171" s="89"/>
      <c r="K1171" s="89"/>
      <c r="L1171" s="89"/>
      <c r="M1171" s="89"/>
      <c r="N1171" s="17" t="s">
        <v>3641</v>
      </c>
      <c r="O1171" s="13">
        <v>350</v>
      </c>
      <c r="P1171" s="9"/>
      <c r="Q1171" s="10">
        <v>43522</v>
      </c>
      <c r="R1171" s="45"/>
      <c r="S1171" s="45"/>
      <c r="T1171" s="45"/>
      <c r="U1171" s="11">
        <v>2019</v>
      </c>
      <c r="V1171" s="12">
        <v>3</v>
      </c>
      <c r="W1171" s="12">
        <v>13</v>
      </c>
      <c r="X1171" s="11" t="s">
        <v>8</v>
      </c>
      <c r="Y1171" s="42"/>
      <c r="Z1171" s="11" t="s">
        <v>9</v>
      </c>
      <c r="AA1171" s="13">
        <v>0</v>
      </c>
      <c r="AB1171" s="13">
        <v>177.92</v>
      </c>
      <c r="AC1171" s="13">
        <v>0</v>
      </c>
      <c r="AD1171" s="13">
        <f t="shared" si="54"/>
        <v>177.92</v>
      </c>
      <c r="AE1171" s="13">
        <f t="shared" si="55"/>
        <v>172.08</v>
      </c>
      <c r="AF1171" s="14">
        <f t="shared" si="56"/>
        <v>0.4916571428571429</v>
      </c>
    </row>
    <row r="1172" spans="1:32" ht="44.25" hidden="1" customHeight="1">
      <c r="A1172" s="32" t="s">
        <v>3642</v>
      </c>
      <c r="B1172" s="52" t="s">
        <v>3643</v>
      </c>
      <c r="C1172" s="32" t="s">
        <v>79</v>
      </c>
      <c r="D1172" s="33" t="s">
        <v>12</v>
      </c>
      <c r="E1172" s="33" t="s">
        <v>20</v>
      </c>
      <c r="F1172" s="33"/>
      <c r="G1172" s="33"/>
      <c r="H1172" s="17" t="s">
        <v>3400</v>
      </c>
      <c r="I1172" s="37" t="s">
        <v>3401</v>
      </c>
      <c r="J1172" s="89"/>
      <c r="K1172" s="89"/>
      <c r="L1172" s="89"/>
      <c r="M1172" s="89"/>
      <c r="N1172" s="17" t="s">
        <v>3644</v>
      </c>
      <c r="O1172" s="13">
        <v>32134</v>
      </c>
      <c r="P1172" s="9" t="s">
        <v>3645</v>
      </c>
      <c r="Q1172" s="10">
        <v>43518</v>
      </c>
      <c r="R1172" s="45"/>
      <c r="S1172" s="45"/>
      <c r="T1172" s="45"/>
      <c r="U1172" s="11">
        <v>2019</v>
      </c>
      <c r="V1172" s="12">
        <v>5</v>
      </c>
      <c r="W1172" s="12">
        <v>13</v>
      </c>
      <c r="X1172" s="11" t="s">
        <v>8</v>
      </c>
      <c r="Y1172" s="9" t="s">
        <v>976</v>
      </c>
      <c r="Z1172" s="11" t="s">
        <v>9</v>
      </c>
      <c r="AA1172" s="13">
        <v>18500</v>
      </c>
      <c r="AB1172" s="13">
        <v>9724.08</v>
      </c>
      <c r="AC1172" s="13">
        <v>486.81</v>
      </c>
      <c r="AD1172" s="13">
        <f t="shared" si="54"/>
        <v>28710.890000000003</v>
      </c>
      <c r="AE1172" s="13">
        <f t="shared" si="55"/>
        <v>3423.1099999999969</v>
      </c>
      <c r="AF1172" s="14">
        <f t="shared" si="56"/>
        <v>0.10652610941681698</v>
      </c>
    </row>
    <row r="1173" spans="1:32" ht="25.5" hidden="1">
      <c r="A1173" s="32" t="s">
        <v>3646</v>
      </c>
      <c r="B1173" s="52" t="s">
        <v>3647</v>
      </c>
      <c r="C1173" s="32" t="s">
        <v>79</v>
      </c>
      <c r="D1173" s="33" t="s">
        <v>30</v>
      </c>
      <c r="E1173" s="33" t="s">
        <v>26</v>
      </c>
      <c r="F1173" s="33"/>
      <c r="G1173" s="33"/>
      <c r="H1173" s="17" t="s">
        <v>3648</v>
      </c>
      <c r="I1173" s="37" t="s">
        <v>3649</v>
      </c>
      <c r="J1173" s="89"/>
      <c r="K1173" s="89"/>
      <c r="L1173" s="89"/>
      <c r="M1173" s="89"/>
      <c r="N1173" s="17" t="s">
        <v>3650</v>
      </c>
      <c r="O1173" s="8">
        <v>24993.200000000001</v>
      </c>
      <c r="P1173" s="9"/>
      <c r="Q1173" s="10">
        <v>43517</v>
      </c>
      <c r="R1173" s="45"/>
      <c r="S1173" s="45"/>
      <c r="T1173" s="45"/>
      <c r="U1173" s="11">
        <v>2019</v>
      </c>
      <c r="V1173" s="12">
        <v>7</v>
      </c>
      <c r="W1173" s="12">
        <v>73</v>
      </c>
      <c r="X1173" s="11" t="s">
        <v>8</v>
      </c>
      <c r="Y1173" s="9" t="s">
        <v>668</v>
      </c>
      <c r="Z1173" s="11" t="s">
        <v>9</v>
      </c>
      <c r="AA1173" s="13">
        <v>14944</v>
      </c>
      <c r="AB1173" s="13">
        <v>3930.05</v>
      </c>
      <c r="AC1173" s="13">
        <v>557.70000000000005</v>
      </c>
      <c r="AD1173" s="13">
        <f t="shared" si="54"/>
        <v>19431.75</v>
      </c>
      <c r="AE1173" s="13">
        <f t="shared" si="55"/>
        <v>5561.4500000000007</v>
      </c>
      <c r="AF1173" s="14">
        <f t="shared" si="56"/>
        <v>0.22251852503881059</v>
      </c>
    </row>
    <row r="1174" spans="1:32" ht="51" hidden="1">
      <c r="A1174" s="50" t="s">
        <v>3651</v>
      </c>
      <c r="B1174" s="52" t="s">
        <v>3652</v>
      </c>
      <c r="C1174" s="32" t="s">
        <v>19</v>
      </c>
      <c r="D1174" s="33" t="s">
        <v>14</v>
      </c>
      <c r="E1174" s="33" t="s">
        <v>20</v>
      </c>
      <c r="F1174" s="33"/>
      <c r="G1174" s="33"/>
      <c r="H1174" s="17" t="s">
        <v>1655</v>
      </c>
      <c r="I1174" s="37" t="s">
        <v>1656</v>
      </c>
      <c r="J1174" s="89"/>
      <c r="K1174" s="89"/>
      <c r="L1174" s="89"/>
      <c r="M1174" s="89"/>
      <c r="N1174" s="17" t="s">
        <v>3653</v>
      </c>
      <c r="O1174" s="8">
        <v>252342.7</v>
      </c>
      <c r="P1174" s="9" t="s">
        <v>3654</v>
      </c>
      <c r="Q1174" s="10">
        <v>43517</v>
      </c>
      <c r="R1174" s="45"/>
      <c r="S1174" s="45"/>
      <c r="T1174" s="45"/>
      <c r="U1174" s="11">
        <v>2020</v>
      </c>
      <c r="V1174" s="55"/>
      <c r="W1174" s="12">
        <v>34</v>
      </c>
      <c r="X1174" s="11" t="s">
        <v>8</v>
      </c>
      <c r="Y1174" s="42"/>
      <c r="Z1174" s="11" t="s">
        <v>9</v>
      </c>
      <c r="AA1174" s="13"/>
      <c r="AB1174" s="13"/>
      <c r="AC1174" s="13"/>
      <c r="AD1174" s="13">
        <f t="shared" si="54"/>
        <v>0</v>
      </c>
      <c r="AE1174" s="13">
        <f t="shared" si="55"/>
        <v>252342.7</v>
      </c>
      <c r="AF1174" s="14">
        <f t="shared" si="56"/>
        <v>1</v>
      </c>
    </row>
    <row r="1175" spans="1:32" ht="51" hidden="1">
      <c r="A1175" s="50" t="s">
        <v>3651</v>
      </c>
      <c r="B1175" s="52" t="s">
        <v>3652</v>
      </c>
      <c r="C1175" s="32" t="s">
        <v>79</v>
      </c>
      <c r="D1175" s="33" t="s">
        <v>14</v>
      </c>
      <c r="E1175" s="33" t="s">
        <v>20</v>
      </c>
      <c r="F1175" s="33"/>
      <c r="G1175" s="33"/>
      <c r="H1175" s="17" t="s">
        <v>1655</v>
      </c>
      <c r="I1175" s="37" t="s">
        <v>1656</v>
      </c>
      <c r="J1175" s="89"/>
      <c r="K1175" s="89"/>
      <c r="L1175" s="89"/>
      <c r="M1175" s="89"/>
      <c r="N1175" s="17" t="s">
        <v>3653</v>
      </c>
      <c r="O1175" s="13">
        <v>243738.69</v>
      </c>
      <c r="P1175" s="9"/>
      <c r="Q1175" s="10">
        <v>43517</v>
      </c>
      <c r="R1175" s="45"/>
      <c r="S1175" s="45"/>
      <c r="T1175" s="45"/>
      <c r="U1175" s="11">
        <v>2019</v>
      </c>
      <c r="V1175" s="12">
        <v>12</v>
      </c>
      <c r="W1175" s="12">
        <v>34</v>
      </c>
      <c r="X1175" s="11" t="s">
        <v>8</v>
      </c>
      <c r="Y1175" s="9" t="s">
        <v>2595</v>
      </c>
      <c r="Z1175" s="11" t="s">
        <v>9</v>
      </c>
      <c r="AA1175" s="13">
        <v>53480</v>
      </c>
      <c r="AB1175" s="13">
        <v>125699.89</v>
      </c>
      <c r="AC1175" s="13">
        <v>0</v>
      </c>
      <c r="AD1175" s="13">
        <f t="shared" si="54"/>
        <v>179179.89</v>
      </c>
      <c r="AE1175" s="13">
        <f t="shared" si="55"/>
        <v>64558.799999999988</v>
      </c>
      <c r="AF1175" s="14">
        <f t="shared" si="56"/>
        <v>0.26486890530182133</v>
      </c>
    </row>
    <row r="1176" spans="1:32" ht="38.25" hidden="1">
      <c r="A1176" s="32" t="s">
        <v>3655</v>
      </c>
      <c r="B1176" s="52" t="s">
        <v>3656</v>
      </c>
      <c r="C1176" s="32" t="s">
        <v>79</v>
      </c>
      <c r="D1176" s="33" t="s">
        <v>12</v>
      </c>
      <c r="E1176" s="33" t="s">
        <v>17</v>
      </c>
      <c r="F1176" s="33"/>
      <c r="G1176" s="33"/>
      <c r="H1176" s="17" t="s">
        <v>3657</v>
      </c>
      <c r="I1176" s="37" t="s">
        <v>3658</v>
      </c>
      <c r="J1176" s="89"/>
      <c r="K1176" s="89"/>
      <c r="L1176" s="89"/>
      <c r="M1176" s="89"/>
      <c r="N1176" s="17" t="s">
        <v>3659</v>
      </c>
      <c r="O1176" s="13">
        <v>11640</v>
      </c>
      <c r="P1176" s="9"/>
      <c r="Q1176" s="10">
        <v>43516</v>
      </c>
      <c r="R1176" s="45"/>
      <c r="S1176" s="45"/>
      <c r="T1176" s="45"/>
      <c r="U1176" s="11">
        <v>2019</v>
      </c>
      <c r="V1176" s="12">
        <v>3</v>
      </c>
      <c r="W1176" s="12">
        <v>83</v>
      </c>
      <c r="X1176" s="11" t="s">
        <v>8</v>
      </c>
      <c r="Y1176" s="9" t="s">
        <v>1489</v>
      </c>
      <c r="Z1176" s="11" t="s">
        <v>9</v>
      </c>
      <c r="AA1176" s="13">
        <v>2650</v>
      </c>
      <c r="AB1176" s="13">
        <v>2455.85</v>
      </c>
      <c r="AC1176" s="13">
        <v>0</v>
      </c>
      <c r="AD1176" s="13">
        <f t="shared" si="54"/>
        <v>5105.8500000000004</v>
      </c>
      <c r="AE1176" s="13">
        <f t="shared" si="55"/>
        <v>6534.15</v>
      </c>
      <c r="AF1176" s="14">
        <f t="shared" si="56"/>
        <v>0.56135309278350509</v>
      </c>
    </row>
    <row r="1177" spans="1:32" ht="25.5" hidden="1">
      <c r="A1177" s="32" t="s">
        <v>3660</v>
      </c>
      <c r="B1177" s="52" t="s">
        <v>3656</v>
      </c>
      <c r="C1177" s="32" t="s">
        <v>79</v>
      </c>
      <c r="D1177" s="33" t="s">
        <v>12</v>
      </c>
      <c r="E1177" s="33" t="s">
        <v>17</v>
      </c>
      <c r="F1177" s="33"/>
      <c r="G1177" s="33"/>
      <c r="H1177" s="17" t="s">
        <v>3661</v>
      </c>
      <c r="I1177" s="37" t="s">
        <v>3662</v>
      </c>
      <c r="J1177" s="89"/>
      <c r="K1177" s="89"/>
      <c r="L1177" s="89"/>
      <c r="M1177" s="89"/>
      <c r="N1177" s="36"/>
      <c r="O1177" s="13">
        <v>6412.45</v>
      </c>
      <c r="P1177" s="9"/>
      <c r="Q1177" s="10">
        <v>43514</v>
      </c>
      <c r="R1177" s="45"/>
      <c r="S1177" s="45"/>
      <c r="T1177" s="45"/>
      <c r="U1177" s="11">
        <v>2019</v>
      </c>
      <c r="V1177" s="12">
        <v>6</v>
      </c>
      <c r="W1177" s="12">
        <v>30</v>
      </c>
      <c r="X1177" s="11" t="s">
        <v>8</v>
      </c>
      <c r="Y1177" s="9" t="s">
        <v>1489</v>
      </c>
      <c r="Z1177" s="11" t="s">
        <v>9</v>
      </c>
      <c r="AA1177" s="13">
        <v>530</v>
      </c>
      <c r="AB1177" s="13">
        <v>988.1</v>
      </c>
      <c r="AC1177" s="13">
        <v>0</v>
      </c>
      <c r="AD1177" s="13">
        <f t="shared" si="54"/>
        <v>1518.1</v>
      </c>
      <c r="AE1177" s="13">
        <f t="shared" si="55"/>
        <v>4894.3500000000004</v>
      </c>
      <c r="AF1177" s="14">
        <f t="shared" si="56"/>
        <v>0.76325741331316432</v>
      </c>
    </row>
    <row r="1178" spans="1:32" ht="25.5" hidden="1">
      <c r="A1178" s="32" t="s">
        <v>3663</v>
      </c>
      <c r="B1178" s="52" t="s">
        <v>3664</v>
      </c>
      <c r="C1178" s="32" t="s">
        <v>79</v>
      </c>
      <c r="D1178" s="33" t="s">
        <v>12</v>
      </c>
      <c r="E1178" s="33" t="s">
        <v>27</v>
      </c>
      <c r="F1178" s="33"/>
      <c r="G1178" s="33"/>
      <c r="H1178" s="17" t="s">
        <v>3665</v>
      </c>
      <c r="I1178" s="17" t="s">
        <v>3666</v>
      </c>
      <c r="J1178" s="88"/>
      <c r="K1178" s="88"/>
      <c r="L1178" s="88"/>
      <c r="M1178" s="88"/>
      <c r="N1178" s="17" t="s">
        <v>3667</v>
      </c>
      <c r="O1178" s="13">
        <v>3000</v>
      </c>
      <c r="P1178" s="9"/>
      <c r="Q1178" s="10">
        <v>43514</v>
      </c>
      <c r="R1178" s="45"/>
      <c r="S1178" s="45"/>
      <c r="T1178" s="45"/>
      <c r="U1178" s="11">
        <v>2019</v>
      </c>
      <c r="V1178" s="12">
        <v>4</v>
      </c>
      <c r="W1178" s="12">
        <v>6</v>
      </c>
      <c r="X1178" s="11" t="s">
        <v>8</v>
      </c>
      <c r="Y1178" s="9" t="s">
        <v>121</v>
      </c>
      <c r="Z1178" s="11" t="s">
        <v>9</v>
      </c>
      <c r="AA1178" s="13">
        <v>1060</v>
      </c>
      <c r="AB1178" s="13">
        <v>650</v>
      </c>
      <c r="AC1178" s="13">
        <v>0</v>
      </c>
      <c r="AD1178" s="13">
        <f t="shared" si="54"/>
        <v>1710</v>
      </c>
      <c r="AE1178" s="13">
        <f t="shared" si="55"/>
        <v>1290</v>
      </c>
      <c r="AF1178" s="14">
        <f t="shared" si="56"/>
        <v>0.43</v>
      </c>
    </row>
    <row r="1179" spans="1:32" ht="38.25" hidden="1">
      <c r="A1179" s="50" t="s">
        <v>3668</v>
      </c>
      <c r="B1179" s="52" t="s">
        <v>3669</v>
      </c>
      <c r="C1179" s="32" t="s">
        <v>79</v>
      </c>
      <c r="D1179" s="33" t="s">
        <v>12</v>
      </c>
      <c r="E1179" s="33" t="s">
        <v>26</v>
      </c>
      <c r="F1179" s="33"/>
      <c r="G1179" s="33"/>
      <c r="H1179" s="17" t="s">
        <v>1155</v>
      </c>
      <c r="I1179" s="37" t="s">
        <v>51</v>
      </c>
      <c r="J1179" s="89"/>
      <c r="K1179" s="89"/>
      <c r="L1179" s="89"/>
      <c r="M1179" s="89"/>
      <c r="N1179" s="36"/>
      <c r="O1179" s="8">
        <v>109316.2</v>
      </c>
      <c r="P1179" s="9" t="s">
        <v>3670</v>
      </c>
      <c r="Q1179" s="10">
        <v>43511</v>
      </c>
      <c r="R1179" s="45"/>
      <c r="S1179" s="45"/>
      <c r="T1179" s="45"/>
      <c r="U1179" s="11">
        <v>2020</v>
      </c>
      <c r="V1179" s="12">
        <v>6</v>
      </c>
      <c r="W1179" s="12">
        <v>34</v>
      </c>
      <c r="X1179" s="11" t="s">
        <v>8</v>
      </c>
      <c r="Y1179" s="9" t="s">
        <v>82</v>
      </c>
      <c r="Z1179" s="11" t="s">
        <v>9</v>
      </c>
      <c r="AA1179" s="13">
        <v>19082.2</v>
      </c>
      <c r="AB1179" s="13">
        <v>55418.6</v>
      </c>
      <c r="AC1179" s="13">
        <v>6550.95</v>
      </c>
      <c r="AD1179" s="13">
        <f t="shared" si="54"/>
        <v>81051.75</v>
      </c>
      <c r="AE1179" s="13">
        <f t="shared" si="55"/>
        <v>28264.449999999997</v>
      </c>
      <c r="AF1179" s="14">
        <f t="shared" si="56"/>
        <v>0.25855682872254981</v>
      </c>
    </row>
    <row r="1180" spans="1:32" ht="25.5" hidden="1">
      <c r="A1180" s="50" t="s">
        <v>3671</v>
      </c>
      <c r="B1180" s="52" t="s">
        <v>3672</v>
      </c>
      <c r="C1180" s="32" t="s">
        <v>79</v>
      </c>
      <c r="D1180" s="33" t="s">
        <v>36</v>
      </c>
      <c r="E1180" s="33" t="s">
        <v>99</v>
      </c>
      <c r="F1180" s="33"/>
      <c r="G1180" s="33"/>
      <c r="H1180" s="17" t="s">
        <v>3673</v>
      </c>
      <c r="I1180" s="37" t="s">
        <v>3674</v>
      </c>
      <c r="J1180" s="89"/>
      <c r="K1180" s="89"/>
      <c r="L1180" s="89"/>
      <c r="M1180" s="89"/>
      <c r="N1180" s="36"/>
      <c r="O1180" s="8">
        <v>45305</v>
      </c>
      <c r="P1180" s="9"/>
      <c r="Q1180" s="10">
        <v>43510</v>
      </c>
      <c r="R1180" s="45"/>
      <c r="S1180" s="45"/>
      <c r="T1180" s="45"/>
      <c r="U1180" s="11">
        <v>2020</v>
      </c>
      <c r="V1180" s="12">
        <v>2</v>
      </c>
      <c r="W1180" s="12">
        <v>31</v>
      </c>
      <c r="X1180" s="11" t="s">
        <v>8</v>
      </c>
      <c r="Y1180" s="9" t="s">
        <v>135</v>
      </c>
      <c r="Z1180" s="11" t="s">
        <v>9</v>
      </c>
      <c r="AA1180" s="13">
        <v>12000</v>
      </c>
      <c r="AB1180" s="13">
        <v>19838.490000000002</v>
      </c>
      <c r="AC1180" s="13">
        <v>2175.94</v>
      </c>
      <c r="AD1180" s="13">
        <f t="shared" si="54"/>
        <v>34014.43</v>
      </c>
      <c r="AE1180" s="13">
        <f t="shared" si="55"/>
        <v>11290.57</v>
      </c>
      <c r="AF1180" s="14">
        <f t="shared" si="56"/>
        <v>0.24921244895706876</v>
      </c>
    </row>
    <row r="1181" spans="1:32" ht="38.25" hidden="1">
      <c r="A1181" s="32" t="s">
        <v>3675</v>
      </c>
      <c r="B1181" s="52" t="s">
        <v>3676</v>
      </c>
      <c r="C1181" s="32" t="s">
        <v>79</v>
      </c>
      <c r="D1181" s="33" t="s">
        <v>14</v>
      </c>
      <c r="E1181" s="33" t="s">
        <v>31</v>
      </c>
      <c r="F1181" s="33"/>
      <c r="G1181" s="33"/>
      <c r="H1181" s="17" t="s">
        <v>44</v>
      </c>
      <c r="I1181" s="37" t="s">
        <v>3677</v>
      </c>
      <c r="J1181" s="89"/>
      <c r="K1181" s="89"/>
      <c r="L1181" s="89"/>
      <c r="M1181" s="89"/>
      <c r="N1181" s="17" t="s">
        <v>3678</v>
      </c>
      <c r="O1181" s="8">
        <v>29184.5</v>
      </c>
      <c r="P1181" s="9"/>
      <c r="Q1181" s="10">
        <v>43510</v>
      </c>
      <c r="R1181" s="45"/>
      <c r="S1181" s="45"/>
      <c r="T1181" s="45"/>
      <c r="U1181" s="11">
        <v>2019</v>
      </c>
      <c r="V1181" s="12">
        <v>11</v>
      </c>
      <c r="W1181" s="12">
        <v>30</v>
      </c>
      <c r="X1181" s="11" t="s">
        <v>8</v>
      </c>
      <c r="Y1181" s="9" t="s">
        <v>2600</v>
      </c>
      <c r="Z1181" s="11" t="s">
        <v>9</v>
      </c>
      <c r="AA1181" s="13">
        <v>7971</v>
      </c>
      <c r="AB1181" s="13">
        <v>10139.629999999999</v>
      </c>
      <c r="AC1181" s="13">
        <v>546.22</v>
      </c>
      <c r="AD1181" s="13">
        <f t="shared" si="54"/>
        <v>18656.849999999999</v>
      </c>
      <c r="AE1181" s="13">
        <f t="shared" si="55"/>
        <v>10527.650000000001</v>
      </c>
      <c r="AF1181" s="14">
        <f t="shared" si="56"/>
        <v>0.36072744093611342</v>
      </c>
    </row>
    <row r="1182" spans="1:32" ht="25.5" hidden="1">
      <c r="A1182" s="32" t="s">
        <v>3679</v>
      </c>
      <c r="B1182" s="52" t="s">
        <v>3680</v>
      </c>
      <c r="C1182" s="32" t="s">
        <v>79</v>
      </c>
      <c r="D1182" s="33" t="s">
        <v>25</v>
      </c>
      <c r="E1182" s="33" t="s">
        <v>7</v>
      </c>
      <c r="F1182" s="33"/>
      <c r="G1182" s="33"/>
      <c r="H1182" s="17" t="s">
        <v>3681</v>
      </c>
      <c r="I1182" s="37" t="s">
        <v>3682</v>
      </c>
      <c r="J1182" s="89"/>
      <c r="K1182" s="89"/>
      <c r="L1182" s="89"/>
      <c r="M1182" s="89"/>
      <c r="N1182" s="36"/>
      <c r="O1182" s="13">
        <v>1750</v>
      </c>
      <c r="P1182" s="9"/>
      <c r="Q1182" s="10">
        <v>43510</v>
      </c>
      <c r="R1182" s="45"/>
      <c r="S1182" s="45"/>
      <c r="T1182" s="45"/>
      <c r="U1182" s="11">
        <v>2019</v>
      </c>
      <c r="V1182" s="12">
        <v>5</v>
      </c>
      <c r="W1182" s="12">
        <v>1</v>
      </c>
      <c r="X1182" s="11" t="s">
        <v>8</v>
      </c>
      <c r="Y1182" s="9" t="s">
        <v>2248</v>
      </c>
      <c r="Z1182" s="11" t="s">
        <v>9</v>
      </c>
      <c r="AA1182" s="13">
        <v>1060</v>
      </c>
      <c r="AB1182" s="13">
        <v>11.92</v>
      </c>
      <c r="AC1182" s="13">
        <v>0</v>
      </c>
      <c r="AD1182" s="13">
        <f t="shared" si="54"/>
        <v>1071.92</v>
      </c>
      <c r="AE1182" s="13">
        <f t="shared" si="55"/>
        <v>678.07999999999993</v>
      </c>
      <c r="AF1182" s="14">
        <f t="shared" si="56"/>
        <v>0.38747428571428566</v>
      </c>
    </row>
    <row r="1183" spans="1:32" ht="38.25" hidden="1">
      <c r="A1183" s="32" t="s">
        <v>3683</v>
      </c>
      <c r="B1183" s="52" t="s">
        <v>3684</v>
      </c>
      <c r="C1183" s="32" t="s">
        <v>79</v>
      </c>
      <c r="D1183" s="33" t="s">
        <v>40</v>
      </c>
      <c r="E1183" s="33" t="s">
        <v>41</v>
      </c>
      <c r="F1183" s="33"/>
      <c r="G1183" s="33"/>
      <c r="H1183" s="17" t="s">
        <v>2311</v>
      </c>
      <c r="I1183" s="37" t="s">
        <v>2312</v>
      </c>
      <c r="J1183" s="89"/>
      <c r="K1183" s="89"/>
      <c r="L1183" s="89"/>
      <c r="M1183" s="89"/>
      <c r="N1183" s="17" t="s">
        <v>3685</v>
      </c>
      <c r="O1183" s="13">
        <v>24982</v>
      </c>
      <c r="P1183" s="9"/>
      <c r="Q1183" s="10">
        <v>43510</v>
      </c>
      <c r="R1183" s="45"/>
      <c r="S1183" s="45"/>
      <c r="T1183" s="45"/>
      <c r="U1183" s="11">
        <v>2019</v>
      </c>
      <c r="V1183" s="12">
        <v>3</v>
      </c>
      <c r="W1183" s="12">
        <v>6</v>
      </c>
      <c r="X1183" s="11" t="s">
        <v>8</v>
      </c>
      <c r="Y1183" s="9" t="s">
        <v>3686</v>
      </c>
      <c r="Z1183" s="11" t="s">
        <v>9</v>
      </c>
      <c r="AA1183" s="13">
        <v>7318</v>
      </c>
      <c r="AB1183" s="13">
        <v>3466.72</v>
      </c>
      <c r="AC1183" s="13">
        <v>159.5</v>
      </c>
      <c r="AD1183" s="13">
        <f t="shared" si="54"/>
        <v>10944.22</v>
      </c>
      <c r="AE1183" s="13">
        <f t="shared" si="55"/>
        <v>14037.78</v>
      </c>
      <c r="AF1183" s="14">
        <f t="shared" si="56"/>
        <v>0.56191577936114001</v>
      </c>
    </row>
    <row r="1184" spans="1:32" ht="25.5" hidden="1">
      <c r="A1184" s="32" t="s">
        <v>3687</v>
      </c>
      <c r="B1184" s="52" t="s">
        <v>3688</v>
      </c>
      <c r="C1184" s="32" t="s">
        <v>79</v>
      </c>
      <c r="D1184" s="33" t="s">
        <v>30</v>
      </c>
      <c r="E1184" s="33" t="s">
        <v>15</v>
      </c>
      <c r="F1184" s="33"/>
      <c r="G1184" s="33"/>
      <c r="H1184" s="17" t="s">
        <v>1520</v>
      </c>
      <c r="I1184" s="37" t="s">
        <v>3689</v>
      </c>
      <c r="J1184" s="89"/>
      <c r="K1184" s="89"/>
      <c r="L1184" s="89"/>
      <c r="M1184" s="89"/>
      <c r="N1184" s="36"/>
      <c r="O1184" s="8">
        <v>18185.5</v>
      </c>
      <c r="P1184" s="9" t="s">
        <v>3690</v>
      </c>
      <c r="Q1184" s="10">
        <v>43509</v>
      </c>
      <c r="R1184" s="45"/>
      <c r="S1184" s="45"/>
      <c r="T1184" s="45"/>
      <c r="U1184" s="11">
        <v>2019</v>
      </c>
      <c r="V1184" s="12">
        <v>7</v>
      </c>
      <c r="W1184" s="12">
        <v>74</v>
      </c>
      <c r="X1184" s="11" t="s">
        <v>8</v>
      </c>
      <c r="Y1184" s="9" t="s">
        <v>82</v>
      </c>
      <c r="Z1184" s="11" t="s">
        <v>9</v>
      </c>
      <c r="AA1184" s="13">
        <v>2120</v>
      </c>
      <c r="AB1184" s="13">
        <v>9677.76</v>
      </c>
      <c r="AC1184" s="13">
        <v>0</v>
      </c>
      <c r="AD1184" s="13">
        <f t="shared" si="54"/>
        <v>11797.76</v>
      </c>
      <c r="AE1184" s="13">
        <f t="shared" si="55"/>
        <v>6387.74</v>
      </c>
      <c r="AF1184" s="14">
        <f t="shared" si="56"/>
        <v>0.35125457094938273</v>
      </c>
    </row>
    <row r="1185" spans="1:32" ht="25.5" hidden="1">
      <c r="A1185" s="32" t="s">
        <v>3691</v>
      </c>
      <c r="B1185" s="52" t="s">
        <v>3692</v>
      </c>
      <c r="C1185" s="32" t="s">
        <v>79</v>
      </c>
      <c r="D1185" s="33" t="s">
        <v>14</v>
      </c>
      <c r="E1185" s="33" t="s">
        <v>27</v>
      </c>
      <c r="F1185" s="33"/>
      <c r="G1185" s="33"/>
      <c r="H1185" s="17" t="s">
        <v>3160</v>
      </c>
      <c r="I1185" s="17" t="s">
        <v>3161</v>
      </c>
      <c r="J1185" s="88"/>
      <c r="K1185" s="88"/>
      <c r="L1185" s="88"/>
      <c r="M1185" s="88"/>
      <c r="N1185" s="36"/>
      <c r="O1185" s="13">
        <v>4540</v>
      </c>
      <c r="P1185" s="9"/>
      <c r="Q1185" s="10">
        <v>43510</v>
      </c>
      <c r="R1185" s="45"/>
      <c r="S1185" s="45"/>
      <c r="T1185" s="45"/>
      <c r="U1185" s="11">
        <v>2019</v>
      </c>
      <c r="V1185" s="12">
        <v>4</v>
      </c>
      <c r="W1185" s="12">
        <v>34</v>
      </c>
      <c r="X1185" s="11" t="s">
        <v>8</v>
      </c>
      <c r="Y1185" s="9" t="s">
        <v>182</v>
      </c>
      <c r="Z1185" s="11" t="s">
        <v>9</v>
      </c>
      <c r="AA1185" s="13">
        <v>2600</v>
      </c>
      <c r="AB1185" s="13">
        <v>650</v>
      </c>
      <c r="AC1185" s="13">
        <v>434.29</v>
      </c>
      <c r="AD1185" s="13">
        <f t="shared" si="54"/>
        <v>3684.29</v>
      </c>
      <c r="AE1185" s="13">
        <f t="shared" si="55"/>
        <v>855.71</v>
      </c>
      <c r="AF1185" s="14">
        <f t="shared" si="56"/>
        <v>0.18848237885462557</v>
      </c>
    </row>
    <row r="1186" spans="1:32" ht="36.75" hidden="1" customHeight="1">
      <c r="A1186" s="32" t="s">
        <v>3693</v>
      </c>
      <c r="B1186" s="52" t="s">
        <v>3694</v>
      </c>
      <c r="C1186" s="32" t="s">
        <v>79</v>
      </c>
      <c r="D1186" s="33" t="s">
        <v>36</v>
      </c>
      <c r="E1186" s="33" t="s">
        <v>57</v>
      </c>
      <c r="F1186" s="33"/>
      <c r="G1186" s="33"/>
      <c r="H1186" s="17" t="s">
        <v>44</v>
      </c>
      <c r="I1186" s="37" t="s">
        <v>3677</v>
      </c>
      <c r="J1186" s="89"/>
      <c r="K1186" s="89"/>
      <c r="L1186" s="89"/>
      <c r="M1186" s="89"/>
      <c r="N1186" s="17" t="s">
        <v>3695</v>
      </c>
      <c r="O1186" s="8">
        <v>24978.2</v>
      </c>
      <c r="P1186" s="9"/>
      <c r="Q1186" s="10">
        <v>43508</v>
      </c>
      <c r="R1186" s="45"/>
      <c r="S1186" s="45"/>
      <c r="T1186" s="45"/>
      <c r="U1186" s="11">
        <v>2020</v>
      </c>
      <c r="V1186" s="12">
        <v>9</v>
      </c>
      <c r="W1186" s="12">
        <v>30</v>
      </c>
      <c r="X1186" s="11" t="s">
        <v>8</v>
      </c>
      <c r="Y1186" s="9" t="s">
        <v>815</v>
      </c>
      <c r="Z1186" s="11" t="s">
        <v>9</v>
      </c>
      <c r="AA1186" s="13">
        <v>9742.5</v>
      </c>
      <c r="AB1186" s="13">
        <v>11829.25</v>
      </c>
      <c r="AC1186" s="13">
        <v>0</v>
      </c>
      <c r="AD1186" s="13">
        <f t="shared" si="54"/>
        <v>21571.75</v>
      </c>
      <c r="AE1186" s="13">
        <f t="shared" si="55"/>
        <v>3406.4500000000007</v>
      </c>
      <c r="AF1186" s="14">
        <f t="shared" si="56"/>
        <v>0.13637692067482848</v>
      </c>
    </row>
    <row r="1187" spans="1:32" ht="25.5" hidden="1">
      <c r="A1187" s="32" t="s">
        <v>3696</v>
      </c>
      <c r="B1187" s="52" t="s">
        <v>3697</v>
      </c>
      <c r="C1187" s="32" t="s">
        <v>79</v>
      </c>
      <c r="D1187" s="33" t="s">
        <v>54</v>
      </c>
      <c r="E1187" s="33" t="s">
        <v>31</v>
      </c>
      <c r="F1187" s="33"/>
      <c r="G1187" s="33"/>
      <c r="H1187" s="17" t="s">
        <v>3698</v>
      </c>
      <c r="I1187" s="17" t="s">
        <v>3699</v>
      </c>
      <c r="J1187" s="88"/>
      <c r="K1187" s="88"/>
      <c r="L1187" s="88"/>
      <c r="M1187" s="88"/>
      <c r="N1187" s="36"/>
      <c r="O1187" s="13">
        <v>57592</v>
      </c>
      <c r="P1187" s="9"/>
      <c r="Q1187" s="10">
        <v>43508</v>
      </c>
      <c r="R1187" s="45"/>
      <c r="S1187" s="45"/>
      <c r="T1187" s="45"/>
      <c r="U1187" s="11">
        <v>2019</v>
      </c>
      <c r="V1187" s="12">
        <v>4</v>
      </c>
      <c r="W1187" s="12">
        <v>15</v>
      </c>
      <c r="X1187" s="11" t="s">
        <v>8</v>
      </c>
      <c r="Y1187" s="9" t="s">
        <v>2957</v>
      </c>
      <c r="Z1187" s="11" t="s">
        <v>9</v>
      </c>
      <c r="AA1187" s="13">
        <v>20974.92</v>
      </c>
      <c r="AB1187" s="13">
        <v>21570.2</v>
      </c>
      <c r="AC1187" s="13">
        <v>1033.0899999999999</v>
      </c>
      <c r="AD1187" s="13">
        <f t="shared" si="54"/>
        <v>43578.209999999992</v>
      </c>
      <c r="AE1187" s="13">
        <f t="shared" si="55"/>
        <v>14013.790000000008</v>
      </c>
      <c r="AF1187" s="14">
        <f t="shared" si="56"/>
        <v>0.24332876093901945</v>
      </c>
    </row>
    <row r="1188" spans="1:32" ht="38.25" hidden="1">
      <c r="A1188" s="32" t="s">
        <v>3700</v>
      </c>
      <c r="B1188" s="52" t="s">
        <v>3701</v>
      </c>
      <c r="C1188" s="32" t="s">
        <v>79</v>
      </c>
      <c r="D1188" s="33" t="s">
        <v>25</v>
      </c>
      <c r="E1188" s="33" t="s">
        <v>13</v>
      </c>
      <c r="F1188" s="33"/>
      <c r="G1188" s="33"/>
      <c r="H1188" s="17" t="s">
        <v>3702</v>
      </c>
      <c r="I1188" s="37" t="s">
        <v>3703</v>
      </c>
      <c r="J1188" s="89"/>
      <c r="K1188" s="89"/>
      <c r="L1188" s="89"/>
      <c r="M1188" s="89"/>
      <c r="N1188" s="17" t="s">
        <v>3704</v>
      </c>
      <c r="O1188" s="13">
        <v>34903</v>
      </c>
      <c r="P1188" s="9" t="s">
        <v>3705</v>
      </c>
      <c r="Q1188" s="10">
        <v>43508</v>
      </c>
      <c r="R1188" s="45"/>
      <c r="S1188" s="45"/>
      <c r="T1188" s="45"/>
      <c r="U1188" s="11">
        <v>2019</v>
      </c>
      <c r="V1188" s="12">
        <v>5</v>
      </c>
      <c r="W1188" s="12">
        <v>1</v>
      </c>
      <c r="X1188" s="11" t="s">
        <v>8</v>
      </c>
      <c r="Y1188" s="9" t="s">
        <v>2801</v>
      </c>
      <c r="Z1188" s="11" t="s">
        <v>9</v>
      </c>
      <c r="AA1188" s="13">
        <v>9877</v>
      </c>
      <c r="AB1188" s="13">
        <v>17317.04</v>
      </c>
      <c r="AC1188" s="13">
        <v>400</v>
      </c>
      <c r="AD1188" s="13">
        <f t="shared" si="54"/>
        <v>27594.04</v>
      </c>
      <c r="AE1188" s="13">
        <f t="shared" si="55"/>
        <v>7308.9599999999991</v>
      </c>
      <c r="AF1188" s="14">
        <f t="shared" si="56"/>
        <v>0.20940778729622092</v>
      </c>
    </row>
    <row r="1189" spans="1:32" ht="25.5" hidden="1">
      <c r="A1189" s="32" t="s">
        <v>3706</v>
      </c>
      <c r="B1189" s="52" t="s">
        <v>3707</v>
      </c>
      <c r="C1189" s="32" t="s">
        <v>79</v>
      </c>
      <c r="D1189" s="33" t="s">
        <v>40</v>
      </c>
      <c r="E1189" s="33" t="s">
        <v>41</v>
      </c>
      <c r="F1189" s="33"/>
      <c r="G1189" s="33"/>
      <c r="H1189" s="17" t="s">
        <v>3708</v>
      </c>
      <c r="I1189" s="37" t="s">
        <v>1708</v>
      </c>
      <c r="J1189" s="89"/>
      <c r="K1189" s="89"/>
      <c r="L1189" s="89"/>
      <c r="M1189" s="89"/>
      <c r="N1189" s="36"/>
      <c r="O1189" s="13">
        <v>17500</v>
      </c>
      <c r="P1189" s="9"/>
      <c r="Q1189" s="10">
        <v>43507</v>
      </c>
      <c r="R1189" s="45"/>
      <c r="S1189" s="45"/>
      <c r="T1189" s="45"/>
      <c r="U1189" s="11">
        <v>2019</v>
      </c>
      <c r="V1189" s="12">
        <v>2</v>
      </c>
      <c r="W1189" s="12">
        <v>38</v>
      </c>
      <c r="X1189" s="11" t="s">
        <v>8</v>
      </c>
      <c r="Y1189" s="9" t="s">
        <v>518</v>
      </c>
      <c r="Z1189" s="11" t="s">
        <v>9</v>
      </c>
      <c r="AA1189" s="13">
        <v>4500</v>
      </c>
      <c r="AB1189" s="13">
        <v>1513.62</v>
      </c>
      <c r="AC1189" s="13">
        <v>0</v>
      </c>
      <c r="AD1189" s="13">
        <f t="shared" si="54"/>
        <v>6013.62</v>
      </c>
      <c r="AE1189" s="13">
        <f t="shared" si="55"/>
        <v>11486.380000000001</v>
      </c>
      <c r="AF1189" s="14">
        <f t="shared" si="56"/>
        <v>0.65636457142857152</v>
      </c>
    </row>
    <row r="1190" spans="1:32" ht="25.5" hidden="1">
      <c r="A1190" s="32" t="s">
        <v>3709</v>
      </c>
      <c r="B1190" s="52" t="s">
        <v>3710</v>
      </c>
      <c r="C1190" s="32" t="s">
        <v>79</v>
      </c>
      <c r="D1190" s="33" t="s">
        <v>25</v>
      </c>
      <c r="E1190" s="33" t="s">
        <v>31</v>
      </c>
      <c r="F1190" s="33"/>
      <c r="G1190" s="33"/>
      <c r="H1190" s="17" t="s">
        <v>3711</v>
      </c>
      <c r="I1190" s="37" t="s">
        <v>3712</v>
      </c>
      <c r="J1190" s="89"/>
      <c r="K1190" s="89"/>
      <c r="L1190" s="89"/>
      <c r="M1190" s="89"/>
      <c r="N1190" s="36"/>
      <c r="O1190" s="13">
        <v>220</v>
      </c>
      <c r="P1190" s="9"/>
      <c r="Q1190" s="10">
        <v>43507</v>
      </c>
      <c r="R1190" s="45"/>
      <c r="S1190" s="45"/>
      <c r="T1190" s="45"/>
      <c r="U1190" s="11">
        <v>2019</v>
      </c>
      <c r="V1190" s="12">
        <v>4</v>
      </c>
      <c r="W1190" s="12">
        <v>1</v>
      </c>
      <c r="X1190" s="11" t="s">
        <v>8</v>
      </c>
      <c r="Y1190" s="42"/>
      <c r="Z1190" s="11" t="s">
        <v>9</v>
      </c>
      <c r="AA1190" s="13">
        <v>0</v>
      </c>
      <c r="AB1190" s="13">
        <v>103.5</v>
      </c>
      <c r="AC1190" s="13">
        <v>0</v>
      </c>
      <c r="AD1190" s="13">
        <f t="shared" si="54"/>
        <v>103.5</v>
      </c>
      <c r="AE1190" s="13">
        <f t="shared" si="55"/>
        <v>116.5</v>
      </c>
      <c r="AF1190" s="14">
        <f t="shared" si="56"/>
        <v>0.52954545454545454</v>
      </c>
    </row>
    <row r="1191" spans="1:32" ht="25.5" hidden="1">
      <c r="A1191" s="32" t="s">
        <v>3713</v>
      </c>
      <c r="B1191" s="52" t="s">
        <v>3714</v>
      </c>
      <c r="C1191" s="32" t="s">
        <v>79</v>
      </c>
      <c r="D1191" s="33" t="s">
        <v>25</v>
      </c>
      <c r="E1191" s="33" t="s">
        <v>20</v>
      </c>
      <c r="F1191" s="33"/>
      <c r="G1191" s="33"/>
      <c r="H1191" s="17" t="s">
        <v>3715</v>
      </c>
      <c r="I1191" s="37" t="s">
        <v>3716</v>
      </c>
      <c r="J1191" s="89"/>
      <c r="K1191" s="89"/>
      <c r="L1191" s="89"/>
      <c r="M1191" s="89"/>
      <c r="N1191" s="36"/>
      <c r="O1191" s="13">
        <v>2940</v>
      </c>
      <c r="P1191" s="9"/>
      <c r="Q1191" s="10">
        <v>43504</v>
      </c>
      <c r="R1191" s="45"/>
      <c r="S1191" s="45"/>
      <c r="T1191" s="45"/>
      <c r="U1191" s="11">
        <v>2019</v>
      </c>
      <c r="V1191" s="12">
        <v>3</v>
      </c>
      <c r="W1191" s="12">
        <v>69</v>
      </c>
      <c r="X1191" s="11" t="s">
        <v>8</v>
      </c>
      <c r="Y1191" s="9" t="s">
        <v>82</v>
      </c>
      <c r="Z1191" s="11" t="s">
        <v>9</v>
      </c>
      <c r="AA1191" s="13">
        <v>1060</v>
      </c>
      <c r="AB1191" s="13">
        <v>625.5</v>
      </c>
      <c r="AC1191" s="13">
        <v>0</v>
      </c>
      <c r="AD1191" s="13">
        <f t="shared" si="54"/>
        <v>1685.5</v>
      </c>
      <c r="AE1191" s="13">
        <f t="shared" si="55"/>
        <v>1254.5</v>
      </c>
      <c r="AF1191" s="14">
        <f t="shared" si="56"/>
        <v>0.42670068027210883</v>
      </c>
    </row>
    <row r="1192" spans="1:32" ht="25.5" hidden="1">
      <c r="A1192" s="32" t="s">
        <v>3717</v>
      </c>
      <c r="B1192" s="52" t="s">
        <v>3718</v>
      </c>
      <c r="C1192" s="32" t="s">
        <v>79</v>
      </c>
      <c r="D1192" s="33" t="s">
        <v>14</v>
      </c>
      <c r="E1192" s="33" t="s">
        <v>15</v>
      </c>
      <c r="F1192" s="33"/>
      <c r="G1192" s="33"/>
      <c r="H1192" s="17" t="s">
        <v>1927</v>
      </c>
      <c r="I1192" s="37" t="s">
        <v>499</v>
      </c>
      <c r="J1192" s="89"/>
      <c r="K1192" s="89"/>
      <c r="L1192" s="89"/>
      <c r="M1192" s="89"/>
      <c r="N1192" s="17" t="s">
        <v>3719</v>
      </c>
      <c r="O1192" s="8">
        <v>15833.6</v>
      </c>
      <c r="P1192" s="9"/>
      <c r="Q1192" s="10">
        <v>43504</v>
      </c>
      <c r="R1192" s="45"/>
      <c r="S1192" s="45"/>
      <c r="T1192" s="45"/>
      <c r="U1192" s="11">
        <v>2019</v>
      </c>
      <c r="V1192" s="12">
        <v>7</v>
      </c>
      <c r="W1192" s="12">
        <v>69</v>
      </c>
      <c r="X1192" s="11" t="s">
        <v>8</v>
      </c>
      <c r="Y1192" s="9" t="s">
        <v>491</v>
      </c>
      <c r="Z1192" s="11" t="s">
        <v>9</v>
      </c>
      <c r="AA1192" s="13">
        <v>7859.06</v>
      </c>
      <c r="AB1192" s="13">
        <v>1771.94</v>
      </c>
      <c r="AC1192" s="13">
        <v>1384.19</v>
      </c>
      <c r="AD1192" s="13">
        <f t="shared" si="54"/>
        <v>11015.19</v>
      </c>
      <c r="AE1192" s="13">
        <f t="shared" si="55"/>
        <v>4818.41</v>
      </c>
      <c r="AF1192" s="14">
        <f t="shared" si="56"/>
        <v>0.30431550626515763</v>
      </c>
    </row>
    <row r="1193" spans="1:32" ht="25.5" hidden="1">
      <c r="A1193" s="32" t="s">
        <v>3720</v>
      </c>
      <c r="B1193" s="52" t="s">
        <v>3721</v>
      </c>
      <c r="C1193" s="32" t="s">
        <v>79</v>
      </c>
      <c r="D1193" s="33" t="s">
        <v>10</v>
      </c>
      <c r="E1193" s="33" t="s">
        <v>15</v>
      </c>
      <c r="F1193" s="33"/>
      <c r="G1193" s="33"/>
      <c r="H1193" s="17" t="s">
        <v>1927</v>
      </c>
      <c r="I1193" s="37" t="s">
        <v>499</v>
      </c>
      <c r="J1193" s="89"/>
      <c r="K1193" s="89"/>
      <c r="L1193" s="89"/>
      <c r="M1193" s="89"/>
      <c r="N1193" s="17" t="s">
        <v>3722</v>
      </c>
      <c r="O1193" s="13">
        <v>2750</v>
      </c>
      <c r="P1193" s="9"/>
      <c r="Q1193" s="10">
        <v>43504</v>
      </c>
      <c r="R1193" s="45"/>
      <c r="S1193" s="45"/>
      <c r="T1193" s="45"/>
      <c r="U1193" s="11">
        <v>2019</v>
      </c>
      <c r="V1193" s="12">
        <v>3</v>
      </c>
      <c r="W1193" s="12">
        <v>69</v>
      </c>
      <c r="X1193" s="11" t="s">
        <v>8</v>
      </c>
      <c r="Y1193" s="9" t="s">
        <v>491</v>
      </c>
      <c r="Z1193" s="11" t="s">
        <v>9</v>
      </c>
      <c r="AA1193" s="13">
        <v>1060</v>
      </c>
      <c r="AB1193" s="13">
        <v>212.45</v>
      </c>
      <c r="AC1193" s="13">
        <v>0</v>
      </c>
      <c r="AD1193" s="13">
        <f t="shared" si="54"/>
        <v>1272.45</v>
      </c>
      <c r="AE1193" s="13">
        <f t="shared" si="55"/>
        <v>1477.55</v>
      </c>
      <c r="AF1193" s="14">
        <f t="shared" si="56"/>
        <v>0.53729090909090904</v>
      </c>
    </row>
    <row r="1194" spans="1:32" ht="25.5" hidden="1">
      <c r="A1194" s="32" t="s">
        <v>3723</v>
      </c>
      <c r="B1194" s="52" t="s">
        <v>3724</v>
      </c>
      <c r="C1194" s="32" t="s">
        <v>79</v>
      </c>
      <c r="D1194" s="33" t="s">
        <v>36</v>
      </c>
      <c r="E1194" s="33" t="s">
        <v>13</v>
      </c>
      <c r="F1194" s="33"/>
      <c r="G1194" s="33"/>
      <c r="H1194" s="17" t="s">
        <v>3725</v>
      </c>
      <c r="I1194" s="37" t="s">
        <v>3726</v>
      </c>
      <c r="J1194" s="89"/>
      <c r="K1194" s="89"/>
      <c r="L1194" s="89"/>
      <c r="M1194" s="89"/>
      <c r="N1194" s="36"/>
      <c r="O1194" s="13">
        <v>23613.599999999999</v>
      </c>
      <c r="P1194" s="9"/>
      <c r="Q1194" s="10">
        <v>43503</v>
      </c>
      <c r="R1194" s="45"/>
      <c r="S1194" s="45"/>
      <c r="T1194" s="45"/>
      <c r="U1194" s="11">
        <v>2019</v>
      </c>
      <c r="V1194" s="12">
        <v>6</v>
      </c>
      <c r="W1194" s="12">
        <v>31</v>
      </c>
      <c r="X1194" s="11" t="s">
        <v>8</v>
      </c>
      <c r="Y1194" s="9" t="s">
        <v>2801</v>
      </c>
      <c r="Z1194" s="11" t="s">
        <v>9</v>
      </c>
      <c r="AA1194" s="13">
        <v>8076</v>
      </c>
      <c r="AB1194" s="13">
        <v>9032.1299999999992</v>
      </c>
      <c r="AC1194" s="13">
        <v>282</v>
      </c>
      <c r="AD1194" s="13">
        <f t="shared" si="54"/>
        <v>17390.129999999997</v>
      </c>
      <c r="AE1194" s="13">
        <f t="shared" si="55"/>
        <v>6223.4700000000012</v>
      </c>
      <c r="AF1194" s="14">
        <f t="shared" si="56"/>
        <v>0.26355447708100421</v>
      </c>
    </row>
    <row r="1195" spans="1:32" ht="25.5" hidden="1">
      <c r="A1195" s="32" t="s">
        <v>3727</v>
      </c>
      <c r="B1195" s="52" t="s">
        <v>3728</v>
      </c>
      <c r="C1195" s="32" t="s">
        <v>79</v>
      </c>
      <c r="D1195" s="33" t="s">
        <v>36</v>
      </c>
      <c r="E1195" s="33" t="s">
        <v>13</v>
      </c>
      <c r="F1195" s="33"/>
      <c r="G1195" s="33"/>
      <c r="H1195" s="17" t="s">
        <v>3729</v>
      </c>
      <c r="I1195" s="17" t="s">
        <v>3730</v>
      </c>
      <c r="J1195" s="88"/>
      <c r="K1195" s="88"/>
      <c r="L1195" s="88"/>
      <c r="M1195" s="88"/>
      <c r="N1195" s="36"/>
      <c r="O1195" s="13">
        <v>3085.75</v>
      </c>
      <c r="P1195" s="9"/>
      <c r="Q1195" s="10">
        <v>43503</v>
      </c>
      <c r="R1195" s="45"/>
      <c r="S1195" s="45"/>
      <c r="T1195" s="45"/>
      <c r="U1195" s="11">
        <v>2019</v>
      </c>
      <c r="V1195" s="12">
        <v>3</v>
      </c>
      <c r="W1195" s="12">
        <v>66</v>
      </c>
      <c r="X1195" s="11" t="s">
        <v>8</v>
      </c>
      <c r="Y1195" s="9" t="s">
        <v>94</v>
      </c>
      <c r="Z1195" s="11" t="s">
        <v>9</v>
      </c>
      <c r="AA1195" s="13">
        <v>1745</v>
      </c>
      <c r="AB1195" s="13">
        <v>402.9</v>
      </c>
      <c r="AC1195" s="13">
        <v>0</v>
      </c>
      <c r="AD1195" s="13">
        <f t="shared" si="54"/>
        <v>2147.9</v>
      </c>
      <c r="AE1195" s="13">
        <f t="shared" si="55"/>
        <v>937.84999999999991</v>
      </c>
      <c r="AF1195" s="14">
        <f t="shared" si="56"/>
        <v>0.30392935266952925</v>
      </c>
    </row>
    <row r="1196" spans="1:32" ht="25.5" hidden="1">
      <c r="A1196" s="32" t="s">
        <v>3731</v>
      </c>
      <c r="B1196" s="52" t="s">
        <v>3732</v>
      </c>
      <c r="C1196" s="32" t="s">
        <v>79</v>
      </c>
      <c r="D1196" s="33" t="s">
        <v>14</v>
      </c>
      <c r="E1196" s="33" t="s">
        <v>23</v>
      </c>
      <c r="F1196" s="33"/>
      <c r="G1196" s="33"/>
      <c r="H1196" s="17" t="s">
        <v>3733</v>
      </c>
      <c r="I1196" s="17" t="s">
        <v>3734</v>
      </c>
      <c r="J1196" s="88"/>
      <c r="K1196" s="88"/>
      <c r="L1196" s="88"/>
      <c r="M1196" s="88"/>
      <c r="N1196" s="36"/>
      <c r="O1196" s="13">
        <v>500</v>
      </c>
      <c r="P1196" s="9"/>
      <c r="Q1196" s="10">
        <v>43502</v>
      </c>
      <c r="R1196" s="45"/>
      <c r="S1196" s="45"/>
      <c r="T1196" s="45"/>
      <c r="U1196" s="11">
        <v>2019</v>
      </c>
      <c r="V1196" s="12">
        <v>3</v>
      </c>
      <c r="W1196" s="12">
        <v>34</v>
      </c>
      <c r="X1196" s="11" t="s">
        <v>8</v>
      </c>
      <c r="Y1196" s="42"/>
      <c r="Z1196" s="11" t="s">
        <v>9</v>
      </c>
      <c r="AA1196" s="13">
        <v>0</v>
      </c>
      <c r="AB1196" s="13">
        <v>350</v>
      </c>
      <c r="AC1196" s="13">
        <v>0</v>
      </c>
      <c r="AD1196" s="13">
        <f t="shared" si="54"/>
        <v>350</v>
      </c>
      <c r="AE1196" s="13">
        <f t="shared" si="55"/>
        <v>150</v>
      </c>
      <c r="AF1196" s="14">
        <f t="shared" si="56"/>
        <v>0.3</v>
      </c>
    </row>
    <row r="1197" spans="1:32" ht="38.25" hidden="1">
      <c r="A1197" s="32" t="s">
        <v>3735</v>
      </c>
      <c r="B1197" s="52" t="s">
        <v>3736</v>
      </c>
      <c r="C1197" s="32" t="s">
        <v>79</v>
      </c>
      <c r="D1197" s="33" t="s">
        <v>14</v>
      </c>
      <c r="E1197" s="33" t="s">
        <v>48</v>
      </c>
      <c r="F1197" s="33"/>
      <c r="G1197" s="33"/>
      <c r="H1197" s="17" t="s">
        <v>545</v>
      </c>
      <c r="I1197" s="37" t="s">
        <v>3737</v>
      </c>
      <c r="J1197" s="89"/>
      <c r="K1197" s="89"/>
      <c r="L1197" s="89"/>
      <c r="M1197" s="89"/>
      <c r="N1197" s="17" t="s">
        <v>3738</v>
      </c>
      <c r="O1197" s="13">
        <v>3680</v>
      </c>
      <c r="P1197" s="9"/>
      <c r="Q1197" s="10">
        <v>43502</v>
      </c>
      <c r="R1197" s="45"/>
      <c r="S1197" s="45"/>
      <c r="T1197" s="45"/>
      <c r="U1197" s="11">
        <v>2019</v>
      </c>
      <c r="V1197" s="12">
        <v>3</v>
      </c>
      <c r="W1197" s="12">
        <v>34</v>
      </c>
      <c r="X1197" s="11" t="s">
        <v>8</v>
      </c>
      <c r="Y1197" s="9" t="s">
        <v>117</v>
      </c>
      <c r="Z1197" s="11" t="s">
        <v>9</v>
      </c>
      <c r="AA1197" s="13">
        <v>530</v>
      </c>
      <c r="AB1197" s="13">
        <v>1940.64</v>
      </c>
      <c r="AC1197" s="13">
        <v>0</v>
      </c>
      <c r="AD1197" s="13">
        <f t="shared" si="54"/>
        <v>2470.6400000000003</v>
      </c>
      <c r="AE1197" s="13">
        <f t="shared" si="55"/>
        <v>1209.3599999999997</v>
      </c>
      <c r="AF1197" s="14">
        <f t="shared" si="56"/>
        <v>0.32863043478260862</v>
      </c>
    </row>
    <row r="1198" spans="1:32" ht="76.5" hidden="1">
      <c r="A1198" s="32" t="s">
        <v>3739</v>
      </c>
      <c r="B1198" s="52" t="s">
        <v>3740</v>
      </c>
      <c r="C1198" s="32" t="s">
        <v>79</v>
      </c>
      <c r="D1198" s="33" t="s">
        <v>40</v>
      </c>
      <c r="E1198" s="33" t="s">
        <v>7</v>
      </c>
      <c r="F1198" s="33"/>
      <c r="G1198" s="33"/>
      <c r="H1198" s="17" t="s">
        <v>1728</v>
      </c>
      <c r="I1198" s="37" t="s">
        <v>3741</v>
      </c>
      <c r="J1198" s="89"/>
      <c r="K1198" s="89"/>
      <c r="L1198" s="89"/>
      <c r="M1198" s="89"/>
      <c r="N1198" s="17" t="s">
        <v>3742</v>
      </c>
      <c r="O1198" s="13">
        <v>7380</v>
      </c>
      <c r="P1198" s="9"/>
      <c r="Q1198" s="10">
        <v>43500</v>
      </c>
      <c r="R1198" s="45"/>
      <c r="S1198" s="45"/>
      <c r="T1198" s="45"/>
      <c r="U1198" s="11">
        <v>2019</v>
      </c>
      <c r="V1198" s="12">
        <v>2</v>
      </c>
      <c r="W1198" s="12">
        <v>13</v>
      </c>
      <c r="X1198" s="11" t="s">
        <v>8</v>
      </c>
      <c r="Y1198" s="9" t="s">
        <v>3743</v>
      </c>
      <c r="Z1198" s="11" t="s">
        <v>9</v>
      </c>
      <c r="AA1198" s="13">
        <v>4943</v>
      </c>
      <c r="AB1198" s="13">
        <v>0</v>
      </c>
      <c r="AC1198" s="13">
        <v>0</v>
      </c>
      <c r="AD1198" s="13">
        <f t="shared" si="54"/>
        <v>4943</v>
      </c>
      <c r="AE1198" s="13">
        <f t="shared" si="55"/>
        <v>2437</v>
      </c>
      <c r="AF1198" s="14">
        <f t="shared" si="56"/>
        <v>0.33021680216802168</v>
      </c>
    </row>
    <row r="1199" spans="1:32" ht="76.5" hidden="1">
      <c r="A1199" s="32" t="s">
        <v>3744</v>
      </c>
      <c r="B1199" s="52" t="s">
        <v>3745</v>
      </c>
      <c r="C1199" s="32" t="s">
        <v>79</v>
      </c>
      <c r="D1199" s="33" t="s">
        <v>40</v>
      </c>
      <c r="E1199" s="33" t="s">
        <v>47</v>
      </c>
      <c r="F1199" s="33"/>
      <c r="G1199" s="33"/>
      <c r="H1199" s="17" t="s">
        <v>1728</v>
      </c>
      <c r="I1199" s="37" t="s">
        <v>3741</v>
      </c>
      <c r="J1199" s="89"/>
      <c r="K1199" s="89"/>
      <c r="L1199" s="89"/>
      <c r="M1199" s="89"/>
      <c r="N1199" s="17" t="s">
        <v>3742</v>
      </c>
      <c r="O1199" s="13">
        <v>4048</v>
      </c>
      <c r="P1199" s="9"/>
      <c r="Q1199" s="10">
        <v>43500</v>
      </c>
      <c r="R1199" s="45"/>
      <c r="S1199" s="45"/>
      <c r="T1199" s="45"/>
      <c r="U1199" s="11">
        <v>2019</v>
      </c>
      <c r="V1199" s="12">
        <v>2</v>
      </c>
      <c r="W1199" s="12">
        <v>13</v>
      </c>
      <c r="X1199" s="11" t="s">
        <v>8</v>
      </c>
      <c r="Y1199" s="9" t="s">
        <v>2444</v>
      </c>
      <c r="Z1199" s="11" t="s">
        <v>9</v>
      </c>
      <c r="AA1199" s="13">
        <v>2817.56</v>
      </c>
      <c r="AB1199" s="13">
        <v>0</v>
      </c>
      <c r="AC1199" s="13">
        <v>0</v>
      </c>
      <c r="AD1199" s="13">
        <f t="shared" si="54"/>
        <v>2817.56</v>
      </c>
      <c r="AE1199" s="13">
        <f t="shared" si="55"/>
        <v>1230.44</v>
      </c>
      <c r="AF1199" s="14">
        <f t="shared" si="56"/>
        <v>0.3039624505928854</v>
      </c>
    </row>
    <row r="1200" spans="1:32" ht="38.25" hidden="1">
      <c r="A1200" s="32" t="s">
        <v>3746</v>
      </c>
      <c r="B1200" s="52" t="s">
        <v>3747</v>
      </c>
      <c r="C1200" s="32" t="s">
        <v>79</v>
      </c>
      <c r="D1200" s="33" t="s">
        <v>14</v>
      </c>
      <c r="E1200" s="33" t="s">
        <v>27</v>
      </c>
      <c r="F1200" s="33"/>
      <c r="G1200" s="33"/>
      <c r="H1200" s="17" t="s">
        <v>3748</v>
      </c>
      <c r="I1200" s="37" t="s">
        <v>3749</v>
      </c>
      <c r="J1200" s="89"/>
      <c r="K1200" s="89"/>
      <c r="L1200" s="89"/>
      <c r="M1200" s="89"/>
      <c r="N1200" s="17" t="s">
        <v>3750</v>
      </c>
      <c r="O1200" s="8">
        <v>8160</v>
      </c>
      <c r="P1200" s="9"/>
      <c r="Q1200" s="10">
        <v>43497</v>
      </c>
      <c r="R1200" s="45"/>
      <c r="S1200" s="45"/>
      <c r="T1200" s="45"/>
      <c r="U1200" s="11">
        <v>2019</v>
      </c>
      <c r="V1200" s="12">
        <v>8</v>
      </c>
      <c r="W1200" s="12">
        <v>34</v>
      </c>
      <c r="X1200" s="11" t="s">
        <v>8</v>
      </c>
      <c r="Y1200" s="9" t="s">
        <v>121</v>
      </c>
      <c r="Z1200" s="11" t="s">
        <v>9</v>
      </c>
      <c r="AA1200" s="13">
        <v>6850</v>
      </c>
      <c r="AB1200" s="13">
        <v>1304</v>
      </c>
      <c r="AC1200" s="13">
        <v>1105.95</v>
      </c>
      <c r="AD1200" s="13">
        <f t="shared" si="54"/>
        <v>9259.9500000000007</v>
      </c>
      <c r="AE1200" s="13">
        <f t="shared" si="55"/>
        <v>-1099.9500000000007</v>
      </c>
      <c r="AF1200" s="14">
        <f t="shared" si="56"/>
        <v>-0.13479779411764714</v>
      </c>
    </row>
    <row r="1201" spans="1:32" ht="38.25" hidden="1">
      <c r="A1201" s="32" t="s">
        <v>3751</v>
      </c>
      <c r="B1201" s="52" t="s">
        <v>3752</v>
      </c>
      <c r="C1201" s="32" t="s">
        <v>79</v>
      </c>
      <c r="D1201" s="33" t="s">
        <v>14</v>
      </c>
      <c r="E1201" s="33" t="s">
        <v>11</v>
      </c>
      <c r="F1201" s="33"/>
      <c r="G1201" s="33"/>
      <c r="H1201" s="17" t="s">
        <v>3748</v>
      </c>
      <c r="I1201" s="37" t="s">
        <v>3749</v>
      </c>
      <c r="J1201" s="89"/>
      <c r="K1201" s="89"/>
      <c r="L1201" s="89"/>
      <c r="M1201" s="89"/>
      <c r="N1201" s="17" t="s">
        <v>3750</v>
      </c>
      <c r="O1201" s="13">
        <v>16919.5</v>
      </c>
      <c r="P1201" s="9" t="s">
        <v>3753</v>
      </c>
      <c r="Q1201" s="10">
        <v>43497</v>
      </c>
      <c r="R1201" s="45"/>
      <c r="S1201" s="45"/>
      <c r="T1201" s="45"/>
      <c r="U1201" s="11">
        <v>2019</v>
      </c>
      <c r="V1201" s="12">
        <v>7</v>
      </c>
      <c r="W1201" s="12">
        <v>34</v>
      </c>
      <c r="X1201" s="11" t="s">
        <v>8</v>
      </c>
      <c r="Y1201" s="9" t="s">
        <v>760</v>
      </c>
      <c r="Z1201" s="11" t="s">
        <v>9</v>
      </c>
      <c r="AA1201" s="13">
        <v>4814</v>
      </c>
      <c r="AB1201" s="13">
        <v>4913.22</v>
      </c>
      <c r="AC1201" s="13">
        <v>0</v>
      </c>
      <c r="AD1201" s="13">
        <f t="shared" si="54"/>
        <v>9727.2200000000012</v>
      </c>
      <c r="AE1201" s="13">
        <f t="shared" si="55"/>
        <v>7192.2799999999988</v>
      </c>
      <c r="AF1201" s="14">
        <f t="shared" si="56"/>
        <v>0.42508821182659057</v>
      </c>
    </row>
    <row r="1202" spans="1:32" ht="38.25" hidden="1">
      <c r="A1202" s="50" t="s">
        <v>3754</v>
      </c>
      <c r="B1202" s="52" t="s">
        <v>3755</v>
      </c>
      <c r="C1202" s="32" t="s">
        <v>79</v>
      </c>
      <c r="D1202" s="33" t="s">
        <v>10</v>
      </c>
      <c r="E1202" s="33" t="s">
        <v>99</v>
      </c>
      <c r="F1202" s="33"/>
      <c r="G1202" s="33"/>
      <c r="H1202" s="17" t="s">
        <v>3756</v>
      </c>
      <c r="I1202" s="37" t="s">
        <v>3757</v>
      </c>
      <c r="J1202" s="89"/>
      <c r="K1202" s="89"/>
      <c r="L1202" s="89"/>
      <c r="M1202" s="89"/>
      <c r="N1202" s="36"/>
      <c r="O1202" s="8">
        <v>65975.600000000006</v>
      </c>
      <c r="P1202" s="9" t="s">
        <v>3758</v>
      </c>
      <c r="Q1202" s="10">
        <v>43496</v>
      </c>
      <c r="R1202" s="45"/>
      <c r="S1202" s="45"/>
      <c r="T1202" s="45"/>
      <c r="U1202" s="11">
        <v>2019</v>
      </c>
      <c r="V1202" s="12">
        <v>12</v>
      </c>
      <c r="W1202" s="12">
        <v>24</v>
      </c>
      <c r="X1202" s="11" t="s">
        <v>8</v>
      </c>
      <c r="Y1202" s="9" t="s">
        <v>2881</v>
      </c>
      <c r="Z1202" s="11" t="s">
        <v>9</v>
      </c>
      <c r="AA1202" s="13">
        <v>11654.8</v>
      </c>
      <c r="AB1202" s="13">
        <v>32913.56</v>
      </c>
      <c r="AC1202" s="13">
        <v>2420.79</v>
      </c>
      <c r="AD1202" s="13">
        <f t="shared" si="54"/>
        <v>46989.15</v>
      </c>
      <c r="AE1202" s="13">
        <f t="shared" si="55"/>
        <v>18986.450000000004</v>
      </c>
      <c r="AF1202" s="14">
        <f t="shared" si="56"/>
        <v>0.28777987619665457</v>
      </c>
    </row>
    <row r="1203" spans="1:32" ht="38.25" hidden="1">
      <c r="A1203" s="32" t="s">
        <v>3759</v>
      </c>
      <c r="B1203" s="52" t="s">
        <v>3760</v>
      </c>
      <c r="C1203" s="32" t="s">
        <v>79</v>
      </c>
      <c r="D1203" s="33" t="s">
        <v>14</v>
      </c>
      <c r="E1203" s="33" t="s">
        <v>48</v>
      </c>
      <c r="F1203" s="33"/>
      <c r="G1203" s="33"/>
      <c r="H1203" s="17" t="s">
        <v>3761</v>
      </c>
      <c r="I1203" s="37" t="s">
        <v>3762</v>
      </c>
      <c r="J1203" s="89"/>
      <c r="K1203" s="89"/>
      <c r="L1203" s="89"/>
      <c r="M1203" s="89"/>
      <c r="N1203" s="17" t="s">
        <v>3763</v>
      </c>
      <c r="O1203" s="8">
        <v>66500</v>
      </c>
      <c r="P1203" s="9"/>
      <c r="Q1203" s="10">
        <v>43495</v>
      </c>
      <c r="R1203" s="45"/>
      <c r="S1203" s="45"/>
      <c r="T1203" s="45"/>
      <c r="U1203" s="11">
        <v>2019</v>
      </c>
      <c r="V1203" s="12">
        <v>11</v>
      </c>
      <c r="W1203" s="12">
        <v>11</v>
      </c>
      <c r="X1203" s="11" t="s">
        <v>8</v>
      </c>
      <c r="Y1203" s="9" t="s">
        <v>117</v>
      </c>
      <c r="Z1203" s="11" t="s">
        <v>9</v>
      </c>
      <c r="AA1203" s="13">
        <v>1590</v>
      </c>
      <c r="AB1203" s="13">
        <v>31637.040000000001</v>
      </c>
      <c r="AC1203" s="13">
        <v>0</v>
      </c>
      <c r="AD1203" s="13">
        <f t="shared" si="54"/>
        <v>33227.040000000001</v>
      </c>
      <c r="AE1203" s="13">
        <f t="shared" si="55"/>
        <v>33272.959999999999</v>
      </c>
      <c r="AF1203" s="14">
        <f t="shared" si="56"/>
        <v>0.50034526315789474</v>
      </c>
    </row>
    <row r="1204" spans="1:32" ht="38.25" hidden="1">
      <c r="A1204" s="32" t="s">
        <v>3764</v>
      </c>
      <c r="B1204" s="52" t="s">
        <v>3765</v>
      </c>
      <c r="C1204" s="32" t="s">
        <v>79</v>
      </c>
      <c r="D1204" s="33" t="s">
        <v>30</v>
      </c>
      <c r="E1204" s="33" t="s">
        <v>47</v>
      </c>
      <c r="F1204" s="33"/>
      <c r="G1204" s="33"/>
      <c r="H1204" s="17" t="s">
        <v>3469</v>
      </c>
      <c r="I1204" s="37" t="s">
        <v>3470</v>
      </c>
      <c r="J1204" s="89"/>
      <c r="K1204" s="89"/>
      <c r="L1204" s="89"/>
      <c r="M1204" s="89"/>
      <c r="N1204" s="17" t="s">
        <v>3766</v>
      </c>
      <c r="O1204" s="13">
        <v>1400</v>
      </c>
      <c r="P1204" s="9"/>
      <c r="Q1204" s="10">
        <v>43495</v>
      </c>
      <c r="R1204" s="45"/>
      <c r="S1204" s="45"/>
      <c r="T1204" s="45"/>
      <c r="U1204" s="11">
        <v>2019</v>
      </c>
      <c r="V1204" s="12">
        <v>4</v>
      </c>
      <c r="W1204" s="12">
        <v>38</v>
      </c>
      <c r="X1204" s="11" t="s">
        <v>8</v>
      </c>
      <c r="Y1204" s="9" t="s">
        <v>2304</v>
      </c>
      <c r="Z1204" s="11" t="s">
        <v>9</v>
      </c>
      <c r="AA1204" s="13">
        <v>800</v>
      </c>
      <c r="AB1204" s="13">
        <v>123.2</v>
      </c>
      <c r="AC1204" s="13">
        <v>0</v>
      </c>
      <c r="AD1204" s="13">
        <f t="shared" si="54"/>
        <v>923.2</v>
      </c>
      <c r="AE1204" s="13">
        <f t="shared" si="55"/>
        <v>476.79999999999995</v>
      </c>
      <c r="AF1204" s="14">
        <f t="shared" si="56"/>
        <v>0.34057142857142852</v>
      </c>
    </row>
    <row r="1205" spans="1:32" ht="25.5" hidden="1">
      <c r="A1205" s="32" t="s">
        <v>3767</v>
      </c>
      <c r="B1205" s="52" t="s">
        <v>3768</v>
      </c>
      <c r="C1205" s="32" t="s">
        <v>79</v>
      </c>
      <c r="D1205" s="33" t="s">
        <v>10</v>
      </c>
      <c r="E1205" s="33" t="s">
        <v>31</v>
      </c>
      <c r="F1205" s="33"/>
      <c r="G1205" s="33"/>
      <c r="H1205" s="17" t="s">
        <v>3769</v>
      </c>
      <c r="I1205" s="37" t="s">
        <v>3770</v>
      </c>
      <c r="J1205" s="89"/>
      <c r="K1205" s="89"/>
      <c r="L1205" s="89"/>
      <c r="M1205" s="89"/>
      <c r="N1205" s="36"/>
      <c r="O1205" s="13">
        <v>1350</v>
      </c>
      <c r="P1205" s="9"/>
      <c r="Q1205" s="10">
        <v>43495</v>
      </c>
      <c r="R1205" s="45"/>
      <c r="S1205" s="45"/>
      <c r="T1205" s="45"/>
      <c r="U1205" s="11">
        <v>2019</v>
      </c>
      <c r="V1205" s="12">
        <v>2</v>
      </c>
      <c r="W1205" s="12">
        <v>33</v>
      </c>
      <c r="X1205" s="11" t="s">
        <v>8</v>
      </c>
      <c r="Y1205" s="42"/>
      <c r="Z1205" s="11" t="s">
        <v>9</v>
      </c>
      <c r="AA1205" s="13">
        <v>0</v>
      </c>
      <c r="AB1205" s="13">
        <v>1008</v>
      </c>
      <c r="AC1205" s="13">
        <v>0</v>
      </c>
      <c r="AD1205" s="13">
        <f t="shared" si="54"/>
        <v>1008</v>
      </c>
      <c r="AE1205" s="13">
        <f t="shared" si="55"/>
        <v>342</v>
      </c>
      <c r="AF1205" s="14">
        <f t="shared" si="56"/>
        <v>0.25333333333333335</v>
      </c>
    </row>
    <row r="1206" spans="1:32" ht="25.5" hidden="1">
      <c r="A1206" s="32" t="s">
        <v>3771</v>
      </c>
      <c r="B1206" s="52" t="s">
        <v>3772</v>
      </c>
      <c r="C1206" s="32" t="s">
        <v>79</v>
      </c>
      <c r="D1206" s="33" t="s">
        <v>14</v>
      </c>
      <c r="E1206" s="33" t="s">
        <v>48</v>
      </c>
      <c r="F1206" s="33"/>
      <c r="G1206" s="33"/>
      <c r="H1206" s="17" t="s">
        <v>3380</v>
      </c>
      <c r="I1206" s="37" t="s">
        <v>389</v>
      </c>
      <c r="J1206" s="89"/>
      <c r="K1206" s="89"/>
      <c r="L1206" s="89"/>
      <c r="M1206" s="89"/>
      <c r="N1206" s="36"/>
      <c r="O1206" s="13">
        <v>2000</v>
      </c>
      <c r="P1206" s="9"/>
      <c r="Q1206" s="10">
        <v>43493</v>
      </c>
      <c r="R1206" s="45"/>
      <c r="S1206" s="45"/>
      <c r="T1206" s="45"/>
      <c r="U1206" s="11">
        <v>2019</v>
      </c>
      <c r="V1206" s="12">
        <v>3</v>
      </c>
      <c r="W1206" s="12">
        <v>34</v>
      </c>
      <c r="X1206" s="11" t="s">
        <v>8</v>
      </c>
      <c r="Y1206" s="9" t="s">
        <v>117</v>
      </c>
      <c r="Z1206" s="11" t="s">
        <v>9</v>
      </c>
      <c r="AA1206" s="13">
        <v>0</v>
      </c>
      <c r="AB1206" s="13">
        <v>0</v>
      </c>
      <c r="AC1206" s="13">
        <v>0</v>
      </c>
      <c r="AD1206" s="13">
        <v>0</v>
      </c>
      <c r="AE1206" s="13">
        <f t="shared" si="55"/>
        <v>2000</v>
      </c>
      <c r="AF1206" s="14">
        <f t="shared" si="56"/>
        <v>1</v>
      </c>
    </row>
    <row r="1207" spans="1:32" ht="25.5" hidden="1">
      <c r="A1207" s="32" t="s">
        <v>3773</v>
      </c>
      <c r="B1207" s="52" t="s">
        <v>3774</v>
      </c>
      <c r="C1207" s="32" t="s">
        <v>79</v>
      </c>
      <c r="D1207" s="33" t="s">
        <v>12</v>
      </c>
      <c r="E1207" s="33" t="s">
        <v>23</v>
      </c>
      <c r="F1207" s="33"/>
      <c r="G1207" s="33"/>
      <c r="H1207" s="17" t="s">
        <v>3775</v>
      </c>
      <c r="I1207" s="17" t="s">
        <v>3776</v>
      </c>
      <c r="J1207" s="88"/>
      <c r="K1207" s="88"/>
      <c r="L1207" s="88"/>
      <c r="M1207" s="88"/>
      <c r="N1207" s="17" t="s">
        <v>3777</v>
      </c>
      <c r="O1207" s="13">
        <v>44566</v>
      </c>
      <c r="P1207" s="9"/>
      <c r="Q1207" s="10">
        <v>43490</v>
      </c>
      <c r="R1207" s="45"/>
      <c r="S1207" s="45"/>
      <c r="T1207" s="45"/>
      <c r="U1207" s="11">
        <v>2019</v>
      </c>
      <c r="V1207" s="12">
        <v>5</v>
      </c>
      <c r="W1207" s="12">
        <v>83</v>
      </c>
      <c r="X1207" s="11" t="s">
        <v>8</v>
      </c>
      <c r="Y1207" s="9" t="s">
        <v>121</v>
      </c>
      <c r="Z1207" s="11" t="s">
        <v>9</v>
      </c>
      <c r="AA1207" s="13">
        <v>10600</v>
      </c>
      <c r="AB1207" s="13">
        <v>32048.06</v>
      </c>
      <c r="AC1207" s="13">
        <v>647</v>
      </c>
      <c r="AD1207" s="13">
        <f t="shared" ref="AD1207:AD1270" si="57">AA1207+AB1207+AC1207</f>
        <v>43295.06</v>
      </c>
      <c r="AE1207" s="13">
        <f t="shared" si="55"/>
        <v>1270.9400000000023</v>
      </c>
      <c r="AF1207" s="14">
        <f t="shared" si="56"/>
        <v>2.851815285194997E-2</v>
      </c>
    </row>
    <row r="1208" spans="1:32" ht="25.5" hidden="1">
      <c r="A1208" s="32" t="s">
        <v>3778</v>
      </c>
      <c r="B1208" s="52" t="s">
        <v>3779</v>
      </c>
      <c r="C1208" s="32" t="s">
        <v>79</v>
      </c>
      <c r="D1208" s="33" t="s">
        <v>10</v>
      </c>
      <c r="E1208" s="33" t="s">
        <v>13</v>
      </c>
      <c r="F1208" s="33"/>
      <c r="G1208" s="33"/>
      <c r="H1208" s="17" t="s">
        <v>3780</v>
      </c>
      <c r="I1208" s="17" t="s">
        <v>3781</v>
      </c>
      <c r="J1208" s="88"/>
      <c r="K1208" s="88"/>
      <c r="L1208" s="88"/>
      <c r="M1208" s="88"/>
      <c r="N1208" s="36"/>
      <c r="O1208" s="13">
        <v>939.6</v>
      </c>
      <c r="P1208" s="9"/>
      <c r="Q1208" s="10">
        <v>43490</v>
      </c>
      <c r="R1208" s="45"/>
      <c r="S1208" s="45"/>
      <c r="T1208" s="45"/>
      <c r="U1208" s="11">
        <v>2019</v>
      </c>
      <c r="V1208" s="12">
        <v>5</v>
      </c>
      <c r="W1208" s="12">
        <v>40</v>
      </c>
      <c r="X1208" s="11" t="s">
        <v>8</v>
      </c>
      <c r="Y1208" s="9" t="s">
        <v>894</v>
      </c>
      <c r="Z1208" s="11" t="s">
        <v>9</v>
      </c>
      <c r="AA1208" s="13">
        <v>600</v>
      </c>
      <c r="AB1208" s="13">
        <v>55</v>
      </c>
      <c r="AC1208" s="13">
        <v>0</v>
      </c>
      <c r="AD1208" s="13">
        <f t="shared" si="57"/>
        <v>655</v>
      </c>
      <c r="AE1208" s="13">
        <f t="shared" si="55"/>
        <v>284.60000000000002</v>
      </c>
      <c r="AF1208" s="14">
        <f t="shared" si="56"/>
        <v>0.30289484887186036</v>
      </c>
    </row>
    <row r="1209" spans="1:32" ht="38.25" hidden="1">
      <c r="A1209" s="32" t="s">
        <v>3782</v>
      </c>
      <c r="B1209" s="52" t="s">
        <v>3783</v>
      </c>
      <c r="C1209" s="32" t="s">
        <v>79</v>
      </c>
      <c r="D1209" s="33" t="s">
        <v>12</v>
      </c>
      <c r="E1209" s="33" t="s">
        <v>11</v>
      </c>
      <c r="F1209" s="33"/>
      <c r="G1209" s="33"/>
      <c r="H1209" s="17" t="s">
        <v>3400</v>
      </c>
      <c r="I1209" s="17" t="s">
        <v>3401</v>
      </c>
      <c r="J1209" s="88"/>
      <c r="K1209" s="88"/>
      <c r="L1209" s="88"/>
      <c r="M1209" s="88"/>
      <c r="N1209" s="17" t="s">
        <v>3784</v>
      </c>
      <c r="O1209" s="13">
        <v>19944</v>
      </c>
      <c r="P1209" s="9"/>
      <c r="Q1209" s="10">
        <v>43490</v>
      </c>
      <c r="R1209" s="45"/>
      <c r="S1209" s="45"/>
      <c r="T1209" s="45"/>
      <c r="U1209" s="11">
        <v>2019</v>
      </c>
      <c r="V1209" s="12">
        <v>4</v>
      </c>
      <c r="W1209" s="12">
        <v>13</v>
      </c>
      <c r="X1209" s="11" t="s">
        <v>8</v>
      </c>
      <c r="Y1209" s="9" t="s">
        <v>760</v>
      </c>
      <c r="Z1209" s="11" t="s">
        <v>9</v>
      </c>
      <c r="AA1209" s="13">
        <v>7921</v>
      </c>
      <c r="AB1209" s="13">
        <v>6772.35</v>
      </c>
      <c r="AC1209" s="13">
        <v>348.43</v>
      </c>
      <c r="AD1209" s="13">
        <f t="shared" si="57"/>
        <v>15041.78</v>
      </c>
      <c r="AE1209" s="13">
        <f t="shared" si="55"/>
        <v>4902.2199999999993</v>
      </c>
      <c r="AF1209" s="14">
        <f t="shared" si="56"/>
        <v>0.24579923786602484</v>
      </c>
    </row>
    <row r="1210" spans="1:32" ht="25.5" hidden="1">
      <c r="A1210" s="32" t="s">
        <v>3785</v>
      </c>
      <c r="B1210" s="52" t="s">
        <v>3786</v>
      </c>
      <c r="C1210" s="32" t="s">
        <v>79</v>
      </c>
      <c r="D1210" s="33" t="s">
        <v>30</v>
      </c>
      <c r="E1210" s="33" t="s">
        <v>47</v>
      </c>
      <c r="F1210" s="33"/>
      <c r="G1210" s="33"/>
      <c r="H1210" s="17" t="s">
        <v>3787</v>
      </c>
      <c r="I1210" s="37" t="s">
        <v>3788</v>
      </c>
      <c r="J1210" s="89"/>
      <c r="K1210" s="89"/>
      <c r="L1210" s="89"/>
      <c r="M1210" s="89"/>
      <c r="N1210" s="36"/>
      <c r="O1210" s="13">
        <v>2340</v>
      </c>
      <c r="P1210" s="9"/>
      <c r="Q1210" s="10">
        <v>43490</v>
      </c>
      <c r="R1210" s="45"/>
      <c r="S1210" s="45"/>
      <c r="T1210" s="45"/>
      <c r="U1210" s="11">
        <v>2019</v>
      </c>
      <c r="V1210" s="12">
        <v>2</v>
      </c>
      <c r="W1210" s="12">
        <v>38</v>
      </c>
      <c r="X1210" s="11" t="s">
        <v>8</v>
      </c>
      <c r="Y1210" s="9" t="s">
        <v>94</v>
      </c>
      <c r="Z1210" s="11" t="s">
        <v>9</v>
      </c>
      <c r="AA1210" s="13">
        <v>400</v>
      </c>
      <c r="AB1210" s="13">
        <v>228</v>
      </c>
      <c r="AC1210" s="13">
        <v>462.53</v>
      </c>
      <c r="AD1210" s="13">
        <f t="shared" si="57"/>
        <v>1090.53</v>
      </c>
      <c r="AE1210" s="13">
        <f t="shared" si="55"/>
        <v>1249.47</v>
      </c>
      <c r="AF1210" s="14">
        <f t="shared" si="56"/>
        <v>0.53396153846153849</v>
      </c>
    </row>
    <row r="1211" spans="1:32" ht="25.5" hidden="1">
      <c r="A1211" s="50" t="s">
        <v>3789</v>
      </c>
      <c r="B1211" s="52" t="s">
        <v>3790</v>
      </c>
      <c r="C1211" s="32" t="s">
        <v>79</v>
      </c>
      <c r="D1211" s="33" t="s">
        <v>12</v>
      </c>
      <c r="E1211" s="33" t="s">
        <v>13</v>
      </c>
      <c r="F1211" s="33"/>
      <c r="G1211" s="33"/>
      <c r="H1211" s="17" t="s">
        <v>3791</v>
      </c>
      <c r="I1211" s="37" t="s">
        <v>3792</v>
      </c>
      <c r="J1211" s="89"/>
      <c r="K1211" s="89"/>
      <c r="L1211" s="89"/>
      <c r="M1211" s="89"/>
      <c r="N1211" s="17" t="s">
        <v>3793</v>
      </c>
      <c r="O1211" s="8">
        <v>7520.2</v>
      </c>
      <c r="P1211" s="9" t="s">
        <v>3794</v>
      </c>
      <c r="Q1211" s="10">
        <v>43489</v>
      </c>
      <c r="R1211" s="45"/>
      <c r="S1211" s="45"/>
      <c r="T1211" s="45"/>
      <c r="U1211" s="11">
        <v>2020</v>
      </c>
      <c r="V1211" s="12">
        <v>7</v>
      </c>
      <c r="W1211" s="12">
        <v>13</v>
      </c>
      <c r="X1211" s="11" t="s">
        <v>8</v>
      </c>
      <c r="Y1211" s="9" t="s">
        <v>2421</v>
      </c>
      <c r="Z1211" s="11" t="s">
        <v>9</v>
      </c>
      <c r="AA1211" s="13">
        <v>3668</v>
      </c>
      <c r="AB1211" s="13">
        <v>2202.6</v>
      </c>
      <c r="AC1211" s="13">
        <v>1770.1</v>
      </c>
      <c r="AD1211" s="13">
        <f t="shared" si="57"/>
        <v>7640.7000000000007</v>
      </c>
      <c r="AE1211" s="13">
        <f t="shared" si="55"/>
        <v>-120.50000000000091</v>
      </c>
      <c r="AF1211" s="14">
        <f t="shared" si="56"/>
        <v>-1.6023510013031688E-2</v>
      </c>
    </row>
    <row r="1212" spans="1:32" ht="25.5" hidden="1">
      <c r="A1212" s="50" t="s">
        <v>3789</v>
      </c>
      <c r="B1212" s="52" t="s">
        <v>3790</v>
      </c>
      <c r="C1212" s="32" t="s">
        <v>79</v>
      </c>
      <c r="D1212" s="33" t="s">
        <v>12</v>
      </c>
      <c r="E1212" s="33" t="s">
        <v>13</v>
      </c>
      <c r="F1212" s="33"/>
      <c r="G1212" s="33"/>
      <c r="H1212" s="17" t="s">
        <v>3791</v>
      </c>
      <c r="I1212" s="37" t="s">
        <v>3792</v>
      </c>
      <c r="J1212" s="89"/>
      <c r="K1212" s="89"/>
      <c r="L1212" s="89"/>
      <c r="M1212" s="89"/>
      <c r="N1212" s="17" t="s">
        <v>3793</v>
      </c>
      <c r="O1212" s="8">
        <v>58846</v>
      </c>
      <c r="P1212" s="9"/>
      <c r="Q1212" s="10">
        <v>43489</v>
      </c>
      <c r="R1212" s="45"/>
      <c r="S1212" s="45"/>
      <c r="T1212" s="45"/>
      <c r="U1212" s="11">
        <v>2019</v>
      </c>
      <c r="V1212" s="12">
        <v>11</v>
      </c>
      <c r="W1212" s="12">
        <v>13</v>
      </c>
      <c r="X1212" s="11" t="s">
        <v>8</v>
      </c>
      <c r="Y1212" s="9" t="s">
        <v>2801</v>
      </c>
      <c r="Z1212" s="11" t="s">
        <v>9</v>
      </c>
      <c r="AA1212" s="13">
        <v>23253</v>
      </c>
      <c r="AB1212" s="13">
        <v>19838.91</v>
      </c>
      <c r="AC1212" s="13">
        <v>0</v>
      </c>
      <c r="AD1212" s="13">
        <f t="shared" si="57"/>
        <v>43091.91</v>
      </c>
      <c r="AE1212" s="13">
        <f t="shared" si="55"/>
        <v>15754.089999999997</v>
      </c>
      <c r="AF1212" s="14">
        <f t="shared" si="56"/>
        <v>0.26771726200591367</v>
      </c>
    </row>
    <row r="1213" spans="1:32" ht="25.5" hidden="1">
      <c r="A1213" s="32" t="s">
        <v>3795</v>
      </c>
      <c r="B1213" s="52" t="s">
        <v>3796</v>
      </c>
      <c r="C1213" s="32" t="s">
        <v>79</v>
      </c>
      <c r="D1213" s="33" t="s">
        <v>36</v>
      </c>
      <c r="E1213" s="33" t="s">
        <v>13</v>
      </c>
      <c r="F1213" s="33"/>
      <c r="G1213" s="33"/>
      <c r="H1213" s="17" t="s">
        <v>1863</v>
      </c>
      <c r="I1213" s="17" t="s">
        <v>3797</v>
      </c>
      <c r="J1213" s="88"/>
      <c r="K1213" s="88"/>
      <c r="L1213" s="88"/>
      <c r="M1213" s="88"/>
      <c r="N1213" s="17" t="s">
        <v>3798</v>
      </c>
      <c r="O1213" s="13">
        <v>3926</v>
      </c>
      <c r="P1213" s="9"/>
      <c r="Q1213" s="10">
        <v>43488</v>
      </c>
      <c r="R1213" s="45"/>
      <c r="S1213" s="45"/>
      <c r="T1213" s="45"/>
      <c r="U1213" s="11">
        <v>2019</v>
      </c>
      <c r="V1213" s="12">
        <v>5</v>
      </c>
      <c r="W1213" s="12">
        <v>81</v>
      </c>
      <c r="X1213" s="11" t="s">
        <v>8</v>
      </c>
      <c r="Y1213" s="9" t="s">
        <v>2421</v>
      </c>
      <c r="Z1213" s="11" t="s">
        <v>9</v>
      </c>
      <c r="AA1213" s="13">
        <v>1830</v>
      </c>
      <c r="AB1213" s="13">
        <v>571.35</v>
      </c>
      <c r="AC1213" s="13">
        <v>0</v>
      </c>
      <c r="AD1213" s="13">
        <f t="shared" si="57"/>
        <v>2401.35</v>
      </c>
      <c r="AE1213" s="13">
        <f t="shared" si="55"/>
        <v>1524.65</v>
      </c>
      <c r="AF1213" s="14">
        <f t="shared" si="56"/>
        <v>0.38834691798267962</v>
      </c>
    </row>
    <row r="1214" spans="1:32" ht="25.5" hidden="1">
      <c r="A1214" s="50" t="s">
        <v>3799</v>
      </c>
      <c r="B1214" s="52" t="s">
        <v>3800</v>
      </c>
      <c r="C1214" s="32" t="s">
        <v>79</v>
      </c>
      <c r="D1214" s="33" t="s">
        <v>54</v>
      </c>
      <c r="E1214" s="33" t="s">
        <v>31</v>
      </c>
      <c r="F1214" s="33"/>
      <c r="G1214" s="33"/>
      <c r="H1214" s="17" t="s">
        <v>3801</v>
      </c>
      <c r="I1214" s="37" t="s">
        <v>3802</v>
      </c>
      <c r="J1214" s="89"/>
      <c r="K1214" s="89"/>
      <c r="L1214" s="89"/>
      <c r="M1214" s="89"/>
      <c r="N1214" s="36"/>
      <c r="O1214" s="8">
        <v>14627.31</v>
      </c>
      <c r="P1214" s="9" t="s">
        <v>3803</v>
      </c>
      <c r="Q1214" s="10">
        <v>43487</v>
      </c>
      <c r="R1214" s="45"/>
      <c r="S1214" s="45"/>
      <c r="T1214" s="45"/>
      <c r="U1214" s="11">
        <v>2020</v>
      </c>
      <c r="V1214" s="12">
        <v>6</v>
      </c>
      <c r="W1214" s="12">
        <v>87</v>
      </c>
      <c r="X1214" s="11" t="s">
        <v>8</v>
      </c>
      <c r="Y1214" s="9" t="s">
        <v>82</v>
      </c>
      <c r="Z1214" s="11" t="s">
        <v>9</v>
      </c>
      <c r="AA1214" s="13">
        <v>12423</v>
      </c>
      <c r="AB1214" s="13">
        <v>388.5</v>
      </c>
      <c r="AC1214" s="13">
        <v>0</v>
      </c>
      <c r="AD1214" s="13">
        <f t="shared" si="57"/>
        <v>12811.5</v>
      </c>
      <c r="AE1214" s="13">
        <f t="shared" si="55"/>
        <v>1815.8099999999995</v>
      </c>
      <c r="AF1214" s="14">
        <f t="shared" si="56"/>
        <v>0.12413834122610375</v>
      </c>
    </row>
    <row r="1215" spans="1:32" ht="25.5" hidden="1">
      <c r="A1215" s="50" t="s">
        <v>3799</v>
      </c>
      <c r="B1215" s="52" t="s">
        <v>3800</v>
      </c>
      <c r="C1215" s="32" t="s">
        <v>79</v>
      </c>
      <c r="D1215" s="33" t="s">
        <v>54</v>
      </c>
      <c r="E1215" s="33" t="s">
        <v>31</v>
      </c>
      <c r="F1215" s="33"/>
      <c r="G1215" s="33"/>
      <c r="H1215" s="17" t="s">
        <v>3801</v>
      </c>
      <c r="I1215" s="37" t="s">
        <v>3802</v>
      </c>
      <c r="J1215" s="89"/>
      <c r="K1215" s="89"/>
      <c r="L1215" s="89"/>
      <c r="M1215" s="89"/>
      <c r="N1215" s="36"/>
      <c r="O1215" s="8">
        <v>48000</v>
      </c>
      <c r="P1215" s="9"/>
      <c r="Q1215" s="10">
        <v>43487</v>
      </c>
      <c r="R1215" s="45"/>
      <c r="S1215" s="45"/>
      <c r="T1215" s="45"/>
      <c r="U1215" s="11">
        <v>2019</v>
      </c>
      <c r="V1215" s="12">
        <v>11</v>
      </c>
      <c r="W1215" s="12">
        <v>87</v>
      </c>
      <c r="X1215" s="11" t="s">
        <v>8</v>
      </c>
      <c r="Y1215" s="9"/>
      <c r="Z1215" s="11" t="s">
        <v>9</v>
      </c>
      <c r="AA1215" s="13">
        <v>920</v>
      </c>
      <c r="AB1215" s="13">
        <v>34316.879999999997</v>
      </c>
      <c r="AC1215" s="13">
        <v>663.15</v>
      </c>
      <c r="AD1215" s="13">
        <f t="shared" si="57"/>
        <v>35900.03</v>
      </c>
      <c r="AE1215" s="13">
        <f t="shared" si="55"/>
        <v>12099.970000000001</v>
      </c>
      <c r="AF1215" s="14">
        <f t="shared" si="56"/>
        <v>0.25208270833333335</v>
      </c>
    </row>
    <row r="1216" spans="1:32" ht="25.5" hidden="1">
      <c r="A1216" s="32" t="s">
        <v>3804</v>
      </c>
      <c r="B1216" s="52" t="s">
        <v>3805</v>
      </c>
      <c r="C1216" s="32" t="s">
        <v>79</v>
      </c>
      <c r="D1216" s="33" t="s">
        <v>30</v>
      </c>
      <c r="E1216" s="33" t="s">
        <v>13</v>
      </c>
      <c r="F1216" s="33"/>
      <c r="G1216" s="33"/>
      <c r="H1216" s="17" t="s">
        <v>3806</v>
      </c>
      <c r="I1216" s="17" t="s">
        <v>3807</v>
      </c>
      <c r="J1216" s="88"/>
      <c r="K1216" s="88"/>
      <c r="L1216" s="88"/>
      <c r="M1216" s="88"/>
      <c r="N1216" s="36"/>
      <c r="O1216" s="13">
        <v>13681.09</v>
      </c>
      <c r="P1216" s="9"/>
      <c r="Q1216" s="10">
        <v>43486</v>
      </c>
      <c r="R1216" s="45"/>
      <c r="S1216" s="45"/>
      <c r="T1216" s="45"/>
      <c r="U1216" s="11">
        <v>2019</v>
      </c>
      <c r="V1216" s="12">
        <v>5</v>
      </c>
      <c r="W1216" s="12">
        <v>26</v>
      </c>
      <c r="X1216" s="11" t="s">
        <v>8</v>
      </c>
      <c r="Y1216" s="9" t="s">
        <v>2421</v>
      </c>
      <c r="Z1216" s="11" t="s">
        <v>9</v>
      </c>
      <c r="AA1216" s="13">
        <v>5443</v>
      </c>
      <c r="AB1216" s="13">
        <v>3559.64</v>
      </c>
      <c r="AC1216" s="13">
        <v>240</v>
      </c>
      <c r="AD1216" s="13">
        <f t="shared" si="57"/>
        <v>9242.64</v>
      </c>
      <c r="AE1216" s="13">
        <f t="shared" si="55"/>
        <v>4438.4500000000007</v>
      </c>
      <c r="AF1216" s="14">
        <f t="shared" si="56"/>
        <v>0.3244222499815439</v>
      </c>
    </row>
    <row r="1217" spans="1:32" ht="12.75" hidden="1">
      <c r="A1217" s="32" t="s">
        <v>3808</v>
      </c>
      <c r="B1217" s="52" t="s">
        <v>3809</v>
      </c>
      <c r="C1217" s="32" t="s">
        <v>79</v>
      </c>
      <c r="D1217" s="33" t="s">
        <v>36</v>
      </c>
      <c r="E1217" s="33" t="s">
        <v>7</v>
      </c>
      <c r="F1217" s="33"/>
      <c r="G1217" s="33"/>
      <c r="H1217" s="17" t="s">
        <v>3810</v>
      </c>
      <c r="I1217" s="37" t="s">
        <v>3811</v>
      </c>
      <c r="J1217" s="89"/>
      <c r="K1217" s="89"/>
      <c r="L1217" s="89"/>
      <c r="M1217" s="89"/>
      <c r="N1217" s="36"/>
      <c r="O1217" s="13">
        <v>8717.0499999999993</v>
      </c>
      <c r="P1217" s="9"/>
      <c r="Q1217" s="10">
        <v>43483</v>
      </c>
      <c r="R1217" s="45"/>
      <c r="S1217" s="45"/>
      <c r="T1217" s="45"/>
      <c r="U1217" s="11">
        <v>2019</v>
      </c>
      <c r="V1217" s="12">
        <v>4</v>
      </c>
      <c r="W1217" s="12" t="s">
        <v>2928</v>
      </c>
      <c r="X1217" s="11" t="s">
        <v>8</v>
      </c>
      <c r="Y1217" s="42"/>
      <c r="Z1217" s="11" t="s">
        <v>9</v>
      </c>
      <c r="AA1217" s="13">
        <v>0</v>
      </c>
      <c r="AB1217" s="13">
        <v>7047.45</v>
      </c>
      <c r="AC1217" s="13">
        <v>0</v>
      </c>
      <c r="AD1217" s="13">
        <f t="shared" si="57"/>
        <v>7047.45</v>
      </c>
      <c r="AE1217" s="13">
        <f t="shared" si="55"/>
        <v>1669.5999999999995</v>
      </c>
      <c r="AF1217" s="14">
        <f t="shared" si="56"/>
        <v>0.19153268594306555</v>
      </c>
    </row>
    <row r="1218" spans="1:32" ht="38.25" hidden="1">
      <c r="A1218" s="32" t="s">
        <v>3812</v>
      </c>
      <c r="B1218" s="52" t="s">
        <v>3813</v>
      </c>
      <c r="C1218" s="32" t="s">
        <v>79</v>
      </c>
      <c r="D1218" s="33" t="s">
        <v>12</v>
      </c>
      <c r="E1218" s="33" t="s">
        <v>23</v>
      </c>
      <c r="F1218" s="33"/>
      <c r="G1218" s="33"/>
      <c r="H1218" s="17" t="s">
        <v>148</v>
      </c>
      <c r="I1218" s="37" t="s">
        <v>3443</v>
      </c>
      <c r="J1218" s="89"/>
      <c r="K1218" s="89"/>
      <c r="L1218" s="89"/>
      <c r="M1218" s="89"/>
      <c r="N1218" s="17" t="s">
        <v>3814</v>
      </c>
      <c r="O1218" s="13">
        <v>18400</v>
      </c>
      <c r="P1218" s="9"/>
      <c r="Q1218" s="10">
        <v>43482</v>
      </c>
      <c r="R1218" s="45"/>
      <c r="S1218" s="45"/>
      <c r="T1218" s="45"/>
      <c r="U1218" s="11">
        <v>2019</v>
      </c>
      <c r="V1218" s="12">
        <v>3</v>
      </c>
      <c r="W1218" s="12">
        <v>13</v>
      </c>
      <c r="X1218" s="11" t="s">
        <v>8</v>
      </c>
      <c r="Y1218" s="9" t="s">
        <v>121</v>
      </c>
      <c r="Z1218" s="11" t="s">
        <v>9</v>
      </c>
      <c r="AA1218" s="13">
        <v>6360</v>
      </c>
      <c r="AB1218" s="13">
        <v>3555.12</v>
      </c>
      <c r="AC1218" s="13">
        <v>0</v>
      </c>
      <c r="AD1218" s="13">
        <f t="shared" si="57"/>
        <v>9915.119999999999</v>
      </c>
      <c r="AE1218" s="13">
        <f t="shared" si="55"/>
        <v>8484.880000000001</v>
      </c>
      <c r="AF1218" s="14">
        <f t="shared" si="56"/>
        <v>0.46113478260869573</v>
      </c>
    </row>
    <row r="1219" spans="1:32" ht="76.5" hidden="1">
      <c r="A1219" s="32" t="s">
        <v>3815</v>
      </c>
      <c r="B1219" s="52" t="s">
        <v>3816</v>
      </c>
      <c r="C1219" s="32" t="s">
        <v>79</v>
      </c>
      <c r="D1219" s="33" t="s">
        <v>40</v>
      </c>
      <c r="E1219" s="33" t="s">
        <v>7</v>
      </c>
      <c r="F1219" s="33"/>
      <c r="G1219" s="33"/>
      <c r="H1219" s="17" t="s">
        <v>1728</v>
      </c>
      <c r="I1219" s="37" t="s">
        <v>3741</v>
      </c>
      <c r="J1219" s="89"/>
      <c r="K1219" s="89"/>
      <c r="L1219" s="89"/>
      <c r="M1219" s="89"/>
      <c r="N1219" s="17" t="s">
        <v>3817</v>
      </c>
      <c r="O1219" s="13">
        <v>8000</v>
      </c>
      <c r="P1219" s="9"/>
      <c r="Q1219" s="10">
        <v>43480</v>
      </c>
      <c r="R1219" s="45"/>
      <c r="S1219" s="45"/>
      <c r="T1219" s="45"/>
      <c r="U1219" s="11">
        <v>2019</v>
      </c>
      <c r="V1219" s="12">
        <v>2</v>
      </c>
      <c r="W1219" s="12">
        <v>13</v>
      </c>
      <c r="X1219" s="11" t="s">
        <v>8</v>
      </c>
      <c r="Y1219" s="9" t="s">
        <v>3818</v>
      </c>
      <c r="Z1219" s="11" t="s">
        <v>9</v>
      </c>
      <c r="AA1219" s="13">
        <v>3180</v>
      </c>
      <c r="AB1219" s="13">
        <v>308.58999999999997</v>
      </c>
      <c r="AC1219" s="13">
        <v>161.29</v>
      </c>
      <c r="AD1219" s="13">
        <f t="shared" si="57"/>
        <v>3649.88</v>
      </c>
      <c r="AE1219" s="13">
        <f t="shared" ref="AE1219:AE1282" si="58">O1219-AD1219</f>
        <v>4350.12</v>
      </c>
      <c r="AF1219" s="14">
        <f t="shared" ref="AF1219:AF1282" si="59">AE1219/O1219</f>
        <v>0.54376499999999994</v>
      </c>
    </row>
    <row r="1220" spans="1:32" ht="38.25" hidden="1">
      <c r="A1220" s="41" t="s">
        <v>3819</v>
      </c>
      <c r="B1220" s="32"/>
      <c r="C1220" s="32" t="s">
        <v>79</v>
      </c>
      <c r="D1220" s="33" t="s">
        <v>40</v>
      </c>
      <c r="E1220" s="33" t="s">
        <v>41</v>
      </c>
      <c r="F1220" s="33"/>
      <c r="G1220" s="33"/>
      <c r="H1220" s="17" t="s">
        <v>3820</v>
      </c>
      <c r="I1220" s="37" t="s">
        <v>3821</v>
      </c>
      <c r="J1220" s="89"/>
      <c r="K1220" s="89"/>
      <c r="L1220" s="89"/>
      <c r="M1220" s="89"/>
      <c r="N1220" s="17" t="s">
        <v>3822</v>
      </c>
      <c r="O1220" s="8">
        <v>-17924.12</v>
      </c>
      <c r="P1220" s="9" t="s">
        <v>3823</v>
      </c>
      <c r="Q1220" s="10">
        <v>43475</v>
      </c>
      <c r="R1220" s="45"/>
      <c r="S1220" s="45"/>
      <c r="T1220" s="45"/>
      <c r="U1220" s="11">
        <v>2020</v>
      </c>
      <c r="V1220" s="12">
        <v>12</v>
      </c>
      <c r="W1220" s="12">
        <v>74</v>
      </c>
      <c r="X1220" s="11" t="s">
        <v>8</v>
      </c>
      <c r="Y1220" s="9" t="s">
        <v>135</v>
      </c>
      <c r="Z1220" s="11" t="s">
        <v>9</v>
      </c>
      <c r="AA1220" s="13">
        <v>32765</v>
      </c>
      <c r="AB1220" s="13">
        <v>8986.7000000000007</v>
      </c>
      <c r="AC1220" s="13">
        <v>4739.28</v>
      </c>
      <c r="AD1220" s="53">
        <f t="shared" si="57"/>
        <v>46490.979999999996</v>
      </c>
      <c r="AE1220" s="53">
        <f t="shared" si="58"/>
        <v>-64415.099999999991</v>
      </c>
      <c r="AF1220" s="54">
        <f t="shared" si="59"/>
        <v>3.5937663885312081</v>
      </c>
    </row>
    <row r="1221" spans="1:32" ht="38.25" hidden="1">
      <c r="A1221" s="50" t="s">
        <v>3819</v>
      </c>
      <c r="B1221" s="52" t="s">
        <v>3824</v>
      </c>
      <c r="C1221" s="32" t="s">
        <v>79</v>
      </c>
      <c r="D1221" s="33" t="s">
        <v>40</v>
      </c>
      <c r="E1221" s="33" t="s">
        <v>41</v>
      </c>
      <c r="F1221" s="33"/>
      <c r="G1221" s="33"/>
      <c r="H1221" s="17" t="s">
        <v>3820</v>
      </c>
      <c r="I1221" s="37" t="s">
        <v>3821</v>
      </c>
      <c r="J1221" s="89"/>
      <c r="K1221" s="89"/>
      <c r="L1221" s="89"/>
      <c r="M1221" s="89"/>
      <c r="N1221" s="17" t="s">
        <v>3822</v>
      </c>
      <c r="O1221" s="8">
        <v>527996.43000000005</v>
      </c>
      <c r="P1221" s="9"/>
      <c r="Q1221" s="10">
        <v>43539</v>
      </c>
      <c r="R1221" s="45"/>
      <c r="S1221" s="45"/>
      <c r="T1221" s="45"/>
      <c r="U1221" s="11">
        <v>2019</v>
      </c>
      <c r="V1221" s="12">
        <v>12</v>
      </c>
      <c r="W1221" s="12">
        <v>74</v>
      </c>
      <c r="X1221" s="11" t="s">
        <v>8</v>
      </c>
      <c r="Y1221" s="9" t="s">
        <v>3825</v>
      </c>
      <c r="Z1221" s="11" t="s">
        <v>9</v>
      </c>
      <c r="AA1221" s="13">
        <v>187481.46</v>
      </c>
      <c r="AB1221" s="13">
        <v>175597.69</v>
      </c>
      <c r="AC1221" s="13">
        <v>43564.76</v>
      </c>
      <c r="AD1221" s="53">
        <f t="shared" si="57"/>
        <v>406643.91000000003</v>
      </c>
      <c r="AE1221" s="53">
        <f t="shared" si="58"/>
        <v>121352.52000000002</v>
      </c>
      <c r="AF1221" s="54">
        <f t="shared" si="59"/>
        <v>0.22983587218572674</v>
      </c>
    </row>
    <row r="1222" spans="1:32" ht="25.5" hidden="1">
      <c r="A1222" s="32" t="s">
        <v>3826</v>
      </c>
      <c r="B1222" s="52" t="s">
        <v>3827</v>
      </c>
      <c r="C1222" s="32" t="s">
        <v>79</v>
      </c>
      <c r="D1222" s="33" t="s">
        <v>10</v>
      </c>
      <c r="E1222" s="33" t="s">
        <v>11</v>
      </c>
      <c r="F1222" s="33"/>
      <c r="G1222" s="33"/>
      <c r="H1222" s="17" t="s">
        <v>3828</v>
      </c>
      <c r="I1222" s="37" t="s">
        <v>3829</v>
      </c>
      <c r="J1222" s="89"/>
      <c r="K1222" s="89"/>
      <c r="L1222" s="89"/>
      <c r="M1222" s="89"/>
      <c r="N1222" s="36"/>
      <c r="O1222" s="13">
        <v>81378.7</v>
      </c>
      <c r="P1222" s="9"/>
      <c r="Q1222" s="10">
        <v>43473</v>
      </c>
      <c r="R1222" s="45"/>
      <c r="S1222" s="45"/>
      <c r="T1222" s="45"/>
      <c r="U1222" s="11">
        <v>2019</v>
      </c>
      <c r="V1222" s="12">
        <v>6</v>
      </c>
      <c r="W1222" s="12">
        <v>16</v>
      </c>
      <c r="X1222" s="11" t="s">
        <v>8</v>
      </c>
      <c r="Y1222" s="9" t="s">
        <v>94</v>
      </c>
      <c r="Z1222" s="11" t="s">
        <v>9</v>
      </c>
      <c r="AA1222" s="13">
        <v>9317.5499999999993</v>
      </c>
      <c r="AB1222" s="13">
        <v>32884.79</v>
      </c>
      <c r="AC1222" s="13">
        <v>8369.35</v>
      </c>
      <c r="AD1222" s="13">
        <f t="shared" si="57"/>
        <v>50571.689999999995</v>
      </c>
      <c r="AE1222" s="13">
        <f t="shared" si="58"/>
        <v>30807.010000000002</v>
      </c>
      <c r="AF1222" s="14">
        <f t="shared" si="59"/>
        <v>0.37856355532835989</v>
      </c>
    </row>
    <row r="1223" spans="1:32" ht="38.25" hidden="1">
      <c r="A1223" s="32" t="s">
        <v>3830</v>
      </c>
      <c r="B1223" s="52" t="s">
        <v>3831</v>
      </c>
      <c r="C1223" s="32" t="s">
        <v>79</v>
      </c>
      <c r="D1223" s="33" t="s">
        <v>10</v>
      </c>
      <c r="E1223" s="33" t="s">
        <v>11</v>
      </c>
      <c r="F1223" s="33"/>
      <c r="G1223" s="33"/>
      <c r="H1223" s="17" t="s">
        <v>3832</v>
      </c>
      <c r="I1223" s="17" t="s">
        <v>3833</v>
      </c>
      <c r="J1223" s="88"/>
      <c r="K1223" s="88"/>
      <c r="L1223" s="88"/>
      <c r="M1223" s="88"/>
      <c r="N1223" s="36"/>
      <c r="O1223" s="13">
        <v>84043.5</v>
      </c>
      <c r="P1223" s="9"/>
      <c r="Q1223" s="10">
        <v>43473</v>
      </c>
      <c r="R1223" s="45"/>
      <c r="S1223" s="45"/>
      <c r="T1223" s="45"/>
      <c r="U1223" s="11">
        <v>2019</v>
      </c>
      <c r="V1223" s="12">
        <v>2</v>
      </c>
      <c r="W1223" s="12">
        <v>64</v>
      </c>
      <c r="X1223" s="11" t="s">
        <v>8</v>
      </c>
      <c r="Y1223" s="9" t="s">
        <v>2957</v>
      </c>
      <c r="Z1223" s="11" t="s">
        <v>9</v>
      </c>
      <c r="AA1223" s="13">
        <v>20949.75</v>
      </c>
      <c r="AB1223" s="13">
        <v>14241</v>
      </c>
      <c r="AC1223" s="13">
        <v>27220.77</v>
      </c>
      <c r="AD1223" s="13">
        <f t="shared" si="57"/>
        <v>62411.520000000004</v>
      </c>
      <c r="AE1223" s="13">
        <f t="shared" si="58"/>
        <v>21631.979999999996</v>
      </c>
      <c r="AF1223" s="14">
        <f t="shared" si="59"/>
        <v>0.25739028003355402</v>
      </c>
    </row>
    <row r="1224" spans="1:32" ht="25.5" hidden="1">
      <c r="A1224" s="32" t="s">
        <v>3834</v>
      </c>
      <c r="B1224" s="52" t="s">
        <v>3835</v>
      </c>
      <c r="C1224" s="32" t="s">
        <v>79</v>
      </c>
      <c r="D1224" s="33" t="s">
        <v>12</v>
      </c>
      <c r="E1224" s="33" t="s">
        <v>11</v>
      </c>
      <c r="F1224" s="33"/>
      <c r="G1224" s="33"/>
      <c r="H1224" s="17" t="s">
        <v>3836</v>
      </c>
      <c r="I1224" s="17" t="s">
        <v>3837</v>
      </c>
      <c r="J1224" s="88"/>
      <c r="K1224" s="88"/>
      <c r="L1224" s="88"/>
      <c r="M1224" s="88"/>
      <c r="N1224" s="36"/>
      <c r="O1224" s="13">
        <v>10691</v>
      </c>
      <c r="P1224" s="9"/>
      <c r="Q1224" s="10">
        <v>43472</v>
      </c>
      <c r="R1224" s="45"/>
      <c r="S1224" s="45"/>
      <c r="T1224" s="45"/>
      <c r="U1224" s="11">
        <v>2019</v>
      </c>
      <c r="V1224" s="12">
        <v>5</v>
      </c>
      <c r="W1224" s="12">
        <v>6</v>
      </c>
      <c r="X1224" s="11" t="s">
        <v>8</v>
      </c>
      <c r="Y1224" s="9" t="s">
        <v>94</v>
      </c>
      <c r="Z1224" s="11" t="s">
        <v>9</v>
      </c>
      <c r="AA1224" s="13">
        <v>2430</v>
      </c>
      <c r="AB1224" s="13">
        <v>1589.5</v>
      </c>
      <c r="AC1224" s="13">
        <v>1263.33</v>
      </c>
      <c r="AD1224" s="13">
        <f t="shared" si="57"/>
        <v>5282.83</v>
      </c>
      <c r="AE1224" s="13">
        <f t="shared" si="58"/>
        <v>5408.17</v>
      </c>
      <c r="AF1224" s="14">
        <f t="shared" si="59"/>
        <v>0.50586193994949025</v>
      </c>
    </row>
    <row r="1225" spans="1:32" ht="25.5" hidden="1">
      <c r="A1225" s="32" t="s">
        <v>3838</v>
      </c>
      <c r="B1225" s="52" t="s">
        <v>3839</v>
      </c>
      <c r="C1225" s="32" t="s">
        <v>79</v>
      </c>
      <c r="D1225" s="33" t="s">
        <v>10</v>
      </c>
      <c r="E1225" s="33" t="s">
        <v>11</v>
      </c>
      <c r="F1225" s="33"/>
      <c r="G1225" s="33"/>
      <c r="H1225" s="17" t="s">
        <v>3840</v>
      </c>
      <c r="I1225" s="17" t="s">
        <v>3841</v>
      </c>
      <c r="J1225" s="88"/>
      <c r="K1225" s="88"/>
      <c r="L1225" s="88"/>
      <c r="M1225" s="88"/>
      <c r="N1225" s="36"/>
      <c r="O1225" s="13">
        <v>29937</v>
      </c>
      <c r="P1225" s="9"/>
      <c r="Q1225" s="10">
        <v>43472</v>
      </c>
      <c r="R1225" s="45"/>
      <c r="S1225" s="45"/>
      <c r="T1225" s="45"/>
      <c r="U1225" s="11">
        <v>2019</v>
      </c>
      <c r="V1225" s="12">
        <v>5</v>
      </c>
      <c r="W1225" s="12">
        <v>47</v>
      </c>
      <c r="X1225" s="11" t="s">
        <v>8</v>
      </c>
      <c r="Y1225" s="9" t="s">
        <v>94</v>
      </c>
      <c r="Z1225" s="11" t="s">
        <v>9</v>
      </c>
      <c r="AA1225" s="13">
        <v>4987.5</v>
      </c>
      <c r="AB1225" s="13">
        <v>8203.1299999999992</v>
      </c>
      <c r="AC1225" s="13">
        <v>2939.04</v>
      </c>
      <c r="AD1225" s="13">
        <f t="shared" si="57"/>
        <v>16129.669999999998</v>
      </c>
      <c r="AE1225" s="13">
        <f t="shared" si="58"/>
        <v>13807.330000000002</v>
      </c>
      <c r="AF1225" s="14">
        <f t="shared" si="59"/>
        <v>0.46121288038213587</v>
      </c>
    </row>
    <row r="1226" spans="1:32" ht="38.25" hidden="1">
      <c r="A1226" s="32" t="s">
        <v>3842</v>
      </c>
      <c r="B1226" s="52" t="s">
        <v>3843</v>
      </c>
      <c r="C1226" s="32" t="s">
        <v>79</v>
      </c>
      <c r="D1226" s="33" t="s">
        <v>30</v>
      </c>
      <c r="E1226" s="33" t="s">
        <v>31</v>
      </c>
      <c r="F1226" s="33"/>
      <c r="G1226" s="33"/>
      <c r="H1226" s="17" t="s">
        <v>3469</v>
      </c>
      <c r="I1226" s="17" t="s">
        <v>3470</v>
      </c>
      <c r="J1226" s="88"/>
      <c r="K1226" s="88"/>
      <c r="L1226" s="88"/>
      <c r="M1226" s="88"/>
      <c r="N1226" s="17" t="s">
        <v>3844</v>
      </c>
      <c r="O1226" s="13">
        <v>7186.96</v>
      </c>
      <c r="P1226" s="9"/>
      <c r="Q1226" s="10">
        <v>43472</v>
      </c>
      <c r="R1226" s="45"/>
      <c r="S1226" s="45"/>
      <c r="T1226" s="45"/>
      <c r="U1226" s="11">
        <v>2019</v>
      </c>
      <c r="V1226" s="12">
        <v>2</v>
      </c>
      <c r="W1226" s="12">
        <v>38</v>
      </c>
      <c r="X1226" s="11" t="s">
        <v>8</v>
      </c>
      <c r="Y1226" s="9" t="s">
        <v>94</v>
      </c>
      <c r="Z1226" s="11" t="s">
        <v>9</v>
      </c>
      <c r="AA1226" s="13">
        <v>1500</v>
      </c>
      <c r="AB1226" s="13">
        <v>1595.89</v>
      </c>
      <c r="AC1226" s="13">
        <v>246.5</v>
      </c>
      <c r="AD1226" s="13">
        <f t="shared" si="57"/>
        <v>3342.3900000000003</v>
      </c>
      <c r="AE1226" s="13">
        <f t="shared" si="58"/>
        <v>3844.5699999999997</v>
      </c>
      <c r="AF1226" s="14">
        <f t="shared" si="59"/>
        <v>0.53493688569297726</v>
      </c>
    </row>
    <row r="1227" spans="1:32" ht="25.5" hidden="1">
      <c r="A1227" s="32" t="s">
        <v>3845</v>
      </c>
      <c r="B1227" s="52" t="s">
        <v>3846</v>
      </c>
      <c r="C1227" s="32" t="s">
        <v>79</v>
      </c>
      <c r="D1227" s="33" t="s">
        <v>36</v>
      </c>
      <c r="E1227" s="33" t="s">
        <v>13</v>
      </c>
      <c r="F1227" s="33"/>
      <c r="G1227" s="33"/>
      <c r="H1227" s="17" t="s">
        <v>3847</v>
      </c>
      <c r="I1227" s="17" t="s">
        <v>3848</v>
      </c>
      <c r="J1227" s="88"/>
      <c r="K1227" s="88"/>
      <c r="L1227" s="88"/>
      <c r="M1227" s="88"/>
      <c r="N1227" s="17" t="s">
        <v>3849</v>
      </c>
      <c r="O1227" s="13">
        <v>19993</v>
      </c>
      <c r="P1227" s="9"/>
      <c r="Q1227" s="10">
        <v>43472</v>
      </c>
      <c r="R1227" s="45"/>
      <c r="S1227" s="45"/>
      <c r="T1227" s="45"/>
      <c r="U1227" s="11">
        <v>2019</v>
      </c>
      <c r="V1227" s="12">
        <v>5</v>
      </c>
      <c r="W1227" s="12">
        <v>81</v>
      </c>
      <c r="X1227" s="11" t="s">
        <v>8</v>
      </c>
      <c r="Y1227" s="9" t="s">
        <v>2801</v>
      </c>
      <c r="Z1227" s="11" t="s">
        <v>9</v>
      </c>
      <c r="AA1227" s="13">
        <v>5274.5</v>
      </c>
      <c r="AB1227" s="13">
        <v>8401.4699999999993</v>
      </c>
      <c r="AC1227" s="13">
        <v>424</v>
      </c>
      <c r="AD1227" s="13">
        <f t="shared" si="57"/>
        <v>14099.97</v>
      </c>
      <c r="AE1227" s="13">
        <f t="shared" si="58"/>
        <v>5893.0300000000007</v>
      </c>
      <c r="AF1227" s="14">
        <f t="shared" si="59"/>
        <v>0.29475466413244639</v>
      </c>
    </row>
    <row r="1228" spans="1:32" ht="51" hidden="1">
      <c r="A1228" s="50" t="s">
        <v>3850</v>
      </c>
      <c r="B1228" s="52" t="s">
        <v>3851</v>
      </c>
      <c r="C1228" s="32" t="s">
        <v>79</v>
      </c>
      <c r="D1228" s="33" t="s">
        <v>54</v>
      </c>
      <c r="E1228" s="33" t="s">
        <v>31</v>
      </c>
      <c r="F1228" s="33"/>
      <c r="G1228" s="33"/>
      <c r="H1228" s="17" t="s">
        <v>101</v>
      </c>
      <c r="I1228" s="37" t="s">
        <v>2447</v>
      </c>
      <c r="J1228" s="89"/>
      <c r="K1228" s="89"/>
      <c r="L1228" s="89"/>
      <c r="M1228" s="89"/>
      <c r="N1228" s="17" t="s">
        <v>3852</v>
      </c>
      <c r="O1228" s="8">
        <v>80625</v>
      </c>
      <c r="P1228" s="9" t="s">
        <v>3853</v>
      </c>
      <c r="Q1228" s="10">
        <v>43472</v>
      </c>
      <c r="R1228" s="45"/>
      <c r="S1228" s="45"/>
      <c r="T1228" s="45"/>
      <c r="U1228" s="11">
        <v>2019</v>
      </c>
      <c r="V1228" s="12">
        <v>9</v>
      </c>
      <c r="W1228" s="12">
        <v>87</v>
      </c>
      <c r="X1228" s="11" t="s">
        <v>8</v>
      </c>
      <c r="Y1228" s="9" t="s">
        <v>176</v>
      </c>
      <c r="Z1228" s="11" t="s">
        <v>9</v>
      </c>
      <c r="AA1228" s="13">
        <v>17138.5</v>
      </c>
      <c r="AB1228" s="13">
        <v>43487.15</v>
      </c>
      <c r="AC1228" s="13">
        <v>3017.77</v>
      </c>
      <c r="AD1228" s="13">
        <f t="shared" si="57"/>
        <v>63643.42</v>
      </c>
      <c r="AE1228" s="13">
        <f t="shared" si="58"/>
        <v>16981.580000000002</v>
      </c>
      <c r="AF1228" s="14">
        <f t="shared" si="59"/>
        <v>0.21062424806201552</v>
      </c>
    </row>
    <row r="1229" spans="1:32" ht="25.5" hidden="1">
      <c r="A1229" s="32" t="s">
        <v>3854</v>
      </c>
      <c r="B1229" s="52" t="s">
        <v>3855</v>
      </c>
      <c r="C1229" s="32" t="s">
        <v>79</v>
      </c>
      <c r="D1229" s="33" t="s">
        <v>10</v>
      </c>
      <c r="E1229" s="33" t="s">
        <v>20</v>
      </c>
      <c r="F1229" s="33"/>
      <c r="G1229" s="33"/>
      <c r="H1229" s="17" t="s">
        <v>3856</v>
      </c>
      <c r="I1229" s="37" t="s">
        <v>3857</v>
      </c>
      <c r="J1229" s="89"/>
      <c r="K1229" s="89"/>
      <c r="L1229" s="89"/>
      <c r="M1229" s="89"/>
      <c r="N1229" s="17" t="s">
        <v>3858</v>
      </c>
      <c r="O1229" s="13">
        <v>1200</v>
      </c>
      <c r="P1229" s="9"/>
      <c r="Q1229" s="10">
        <v>43467</v>
      </c>
      <c r="R1229" s="45"/>
      <c r="S1229" s="45"/>
      <c r="T1229" s="45"/>
      <c r="U1229" s="11">
        <v>2019</v>
      </c>
      <c r="V1229" s="12">
        <v>2</v>
      </c>
      <c r="W1229" s="12">
        <v>33</v>
      </c>
      <c r="X1229" s="11" t="s">
        <v>8</v>
      </c>
      <c r="Y1229" s="9" t="s">
        <v>1762</v>
      </c>
      <c r="Z1229" s="11" t="s">
        <v>9</v>
      </c>
      <c r="AA1229" s="13">
        <v>530</v>
      </c>
      <c r="AB1229" s="13">
        <v>0</v>
      </c>
      <c r="AC1229" s="13">
        <v>152.4</v>
      </c>
      <c r="AD1229" s="13">
        <f t="shared" si="57"/>
        <v>682.4</v>
      </c>
      <c r="AE1229" s="13">
        <f t="shared" si="58"/>
        <v>517.6</v>
      </c>
      <c r="AF1229" s="14">
        <f t="shared" si="59"/>
        <v>0.43133333333333335</v>
      </c>
    </row>
    <row r="1230" spans="1:32" ht="25.5" hidden="1">
      <c r="A1230" s="32" t="s">
        <v>3859</v>
      </c>
      <c r="B1230" s="52" t="s">
        <v>3860</v>
      </c>
      <c r="C1230" s="32" t="s">
        <v>79</v>
      </c>
      <c r="D1230" s="33" t="s">
        <v>14</v>
      </c>
      <c r="E1230" s="33" t="s">
        <v>11</v>
      </c>
      <c r="F1230" s="33"/>
      <c r="G1230" s="33"/>
      <c r="H1230" s="17" t="s">
        <v>3861</v>
      </c>
      <c r="I1230" s="17" t="s">
        <v>3862</v>
      </c>
      <c r="J1230" s="88"/>
      <c r="K1230" s="88"/>
      <c r="L1230" s="88"/>
      <c r="M1230" s="88"/>
      <c r="N1230" s="36"/>
      <c r="O1230" s="13">
        <v>54255</v>
      </c>
      <c r="P1230" s="9"/>
      <c r="Q1230" s="10">
        <v>43467</v>
      </c>
      <c r="R1230" s="45"/>
      <c r="S1230" s="45"/>
      <c r="T1230" s="45"/>
      <c r="U1230" s="11">
        <v>2019</v>
      </c>
      <c r="V1230" s="12">
        <v>5</v>
      </c>
      <c r="W1230" s="12">
        <v>34</v>
      </c>
      <c r="X1230" s="11" t="s">
        <v>8</v>
      </c>
      <c r="Y1230" s="9" t="s">
        <v>760</v>
      </c>
      <c r="Z1230" s="11" t="s">
        <v>9</v>
      </c>
      <c r="AA1230" s="13">
        <v>16091.95</v>
      </c>
      <c r="AB1230" s="13">
        <v>16646.28</v>
      </c>
      <c r="AC1230" s="13">
        <v>1336</v>
      </c>
      <c r="AD1230" s="13">
        <f t="shared" si="57"/>
        <v>34074.229999999996</v>
      </c>
      <c r="AE1230" s="13">
        <f t="shared" si="58"/>
        <v>20180.770000000004</v>
      </c>
      <c r="AF1230" s="14">
        <f t="shared" si="59"/>
        <v>0.37196147820477382</v>
      </c>
    </row>
    <row r="1231" spans="1:32" ht="12.75">
      <c r="A1231" s="41"/>
      <c r="B1231" s="32"/>
      <c r="C1231" s="32" t="s">
        <v>5</v>
      </c>
      <c r="D1231" s="33" t="s">
        <v>6</v>
      </c>
      <c r="E1231" s="126" t="s">
        <v>41</v>
      </c>
      <c r="F1231" s="33"/>
      <c r="G1231" s="33"/>
      <c r="H1231" s="17"/>
      <c r="I1231" s="37"/>
      <c r="J1231" s="89"/>
      <c r="K1231" s="89"/>
      <c r="L1231" s="89"/>
      <c r="M1231" s="119" t="s">
        <v>12544</v>
      </c>
      <c r="N1231" s="103"/>
      <c r="O1231" s="8"/>
      <c r="P1231" s="9"/>
      <c r="Q1231" s="10"/>
      <c r="R1231" s="45"/>
      <c r="S1231" s="123"/>
      <c r="T1231" s="45"/>
      <c r="U1231" s="11"/>
      <c r="V1231" s="12"/>
      <c r="W1231" s="12"/>
      <c r="X1231" s="11"/>
      <c r="Y1231" s="9"/>
      <c r="Z1231" s="11"/>
      <c r="AA1231" s="13"/>
      <c r="AB1231" s="13"/>
      <c r="AC1231" s="13"/>
      <c r="AD1231" s="13"/>
      <c r="AE1231" s="13"/>
      <c r="AF1231" s="14"/>
    </row>
    <row r="1232" spans="1:32" ht="63.75" hidden="1">
      <c r="A1232" s="41" t="s">
        <v>3863</v>
      </c>
      <c r="B1232" s="32"/>
      <c r="C1232" s="32" t="s">
        <v>79</v>
      </c>
      <c r="D1232" s="33" t="s">
        <v>6</v>
      </c>
      <c r="E1232" s="33" t="s">
        <v>41</v>
      </c>
      <c r="F1232" s="33"/>
      <c r="G1232" s="33"/>
      <c r="H1232" s="17" t="s">
        <v>3864</v>
      </c>
      <c r="I1232" s="37" t="s">
        <v>3865</v>
      </c>
      <c r="J1232" s="89"/>
      <c r="K1232" s="89"/>
      <c r="L1232" s="89"/>
      <c r="M1232" s="89"/>
      <c r="N1232" s="17" t="s">
        <v>3866</v>
      </c>
      <c r="O1232" s="8">
        <v>71014.009999999995</v>
      </c>
      <c r="P1232" s="9"/>
      <c r="Q1232" s="10">
        <v>43455</v>
      </c>
      <c r="R1232" s="45"/>
      <c r="S1232" s="45"/>
      <c r="T1232" s="45"/>
      <c r="U1232" s="11">
        <v>2020</v>
      </c>
      <c r="V1232" s="12">
        <v>12</v>
      </c>
      <c r="W1232" s="12">
        <v>6</v>
      </c>
      <c r="X1232" s="11" t="s">
        <v>8</v>
      </c>
      <c r="Y1232" s="42"/>
      <c r="Z1232" s="11" t="s">
        <v>9</v>
      </c>
      <c r="AA1232" s="13">
        <v>183091</v>
      </c>
      <c r="AB1232" s="13">
        <v>30222.7</v>
      </c>
      <c r="AC1232" s="13">
        <v>6111.76</v>
      </c>
      <c r="AD1232" s="13">
        <f t="shared" si="57"/>
        <v>219425.46000000002</v>
      </c>
      <c r="AE1232" s="13">
        <f t="shared" si="58"/>
        <v>-148411.45000000001</v>
      </c>
      <c r="AF1232" s="14">
        <f t="shared" si="59"/>
        <v>-2.0898897273932286</v>
      </c>
    </row>
    <row r="1233" spans="1:32" ht="63.75" hidden="1">
      <c r="A1233" s="50" t="s">
        <v>3863</v>
      </c>
      <c r="B1233" s="52" t="s">
        <v>3867</v>
      </c>
      <c r="C1233" s="32" t="s">
        <v>79</v>
      </c>
      <c r="D1233" s="33" t="s">
        <v>6</v>
      </c>
      <c r="E1233" s="33" t="s">
        <v>41</v>
      </c>
      <c r="F1233" s="33"/>
      <c r="G1233" s="33"/>
      <c r="H1233" s="17" t="s">
        <v>3864</v>
      </c>
      <c r="I1233" s="37" t="s">
        <v>3865</v>
      </c>
      <c r="J1233" s="89"/>
      <c r="K1233" s="89"/>
      <c r="L1233" s="89"/>
      <c r="M1233" s="89"/>
      <c r="N1233" s="17" t="s">
        <v>3866</v>
      </c>
      <c r="O1233" s="8">
        <v>841425.65</v>
      </c>
      <c r="P1233" s="9"/>
      <c r="Q1233" s="10">
        <v>43455</v>
      </c>
      <c r="R1233" s="45"/>
      <c r="S1233" s="45"/>
      <c r="T1233" s="45"/>
      <c r="U1233" s="11">
        <v>2019</v>
      </c>
      <c r="V1233" s="12">
        <v>12</v>
      </c>
      <c r="W1233" s="12">
        <v>6</v>
      </c>
      <c r="X1233" s="11" t="s">
        <v>8</v>
      </c>
      <c r="Y1233" s="9" t="s">
        <v>3868</v>
      </c>
      <c r="Z1233" s="11" t="s">
        <v>9</v>
      </c>
      <c r="AA1233" s="13">
        <v>457153.74</v>
      </c>
      <c r="AB1233" s="13">
        <v>229775.6</v>
      </c>
      <c r="AC1233" s="13">
        <v>54877.51</v>
      </c>
      <c r="AD1233" s="13">
        <f t="shared" si="57"/>
        <v>741806.85</v>
      </c>
      <c r="AE1233" s="13">
        <f t="shared" si="58"/>
        <v>99618.800000000047</v>
      </c>
      <c r="AF1233" s="14">
        <f t="shared" si="59"/>
        <v>0.118392872858107</v>
      </c>
    </row>
    <row r="1234" spans="1:32" ht="25.5" hidden="1">
      <c r="A1234" s="32" t="s">
        <v>3869</v>
      </c>
      <c r="B1234" s="52" t="s">
        <v>3870</v>
      </c>
      <c r="C1234" s="32" t="s">
        <v>79</v>
      </c>
      <c r="D1234" s="33" t="s">
        <v>25</v>
      </c>
      <c r="E1234" s="33" t="s">
        <v>13</v>
      </c>
      <c r="F1234" s="33"/>
      <c r="G1234" s="33"/>
      <c r="H1234" s="17" t="s">
        <v>385</v>
      </c>
      <c r="I1234" s="17" t="s">
        <v>3871</v>
      </c>
      <c r="J1234" s="88"/>
      <c r="K1234" s="88"/>
      <c r="L1234" s="88"/>
      <c r="M1234" s="88"/>
      <c r="N1234" s="17" t="s">
        <v>3750</v>
      </c>
      <c r="O1234" s="13">
        <v>2449.44</v>
      </c>
      <c r="P1234" s="9"/>
      <c r="Q1234" s="10">
        <v>43455</v>
      </c>
      <c r="R1234" s="45"/>
      <c r="S1234" s="45"/>
      <c r="T1234" s="45"/>
      <c r="U1234" s="11">
        <v>2019</v>
      </c>
      <c r="V1234" s="12">
        <v>1</v>
      </c>
      <c r="W1234" s="12">
        <v>69</v>
      </c>
      <c r="X1234" s="11" t="s">
        <v>8</v>
      </c>
      <c r="Y1234" s="9" t="s">
        <v>491</v>
      </c>
      <c r="Z1234" s="11" t="s">
        <v>9</v>
      </c>
      <c r="AA1234" s="13">
        <v>2120</v>
      </c>
      <c r="AB1234" s="13">
        <v>55</v>
      </c>
      <c r="AC1234" s="13">
        <v>281.93</v>
      </c>
      <c r="AD1234" s="13">
        <f t="shared" si="57"/>
        <v>2456.9299999999998</v>
      </c>
      <c r="AE1234" s="13">
        <f t="shared" si="58"/>
        <v>-7.4899999999997817</v>
      </c>
      <c r="AF1234" s="14">
        <f t="shared" si="59"/>
        <v>-3.0578417924096045E-3</v>
      </c>
    </row>
    <row r="1235" spans="1:32" ht="25.5" hidden="1">
      <c r="A1235" s="32" t="s">
        <v>3872</v>
      </c>
      <c r="B1235" s="52" t="s">
        <v>3873</v>
      </c>
      <c r="C1235" s="32" t="s">
        <v>79</v>
      </c>
      <c r="D1235" s="33" t="s">
        <v>12</v>
      </c>
      <c r="E1235" s="33" t="s">
        <v>23</v>
      </c>
      <c r="F1235" s="33"/>
      <c r="G1235" s="33"/>
      <c r="H1235" s="17" t="s">
        <v>405</v>
      </c>
      <c r="I1235" s="37" t="s">
        <v>3874</v>
      </c>
      <c r="J1235" s="89"/>
      <c r="K1235" s="89"/>
      <c r="L1235" s="89"/>
      <c r="M1235" s="89"/>
      <c r="N1235" s="36"/>
      <c r="O1235" s="13">
        <v>21559.8</v>
      </c>
      <c r="P1235" s="9"/>
      <c r="Q1235" s="10">
        <v>43455</v>
      </c>
      <c r="R1235" s="45"/>
      <c r="S1235" s="45"/>
      <c r="T1235" s="45"/>
      <c r="U1235" s="11">
        <v>2019</v>
      </c>
      <c r="V1235" s="12">
        <v>3</v>
      </c>
      <c r="W1235" s="12">
        <v>6</v>
      </c>
      <c r="X1235" s="11" t="s">
        <v>8</v>
      </c>
      <c r="Y1235" s="9" t="s">
        <v>121</v>
      </c>
      <c r="Z1235" s="11" t="s">
        <v>9</v>
      </c>
      <c r="AA1235" s="13">
        <v>4770</v>
      </c>
      <c r="AB1235" s="13">
        <v>9035.66</v>
      </c>
      <c r="AC1235" s="13">
        <v>255</v>
      </c>
      <c r="AD1235" s="13">
        <f t="shared" si="57"/>
        <v>14060.66</v>
      </c>
      <c r="AE1235" s="13">
        <f t="shared" si="58"/>
        <v>7499.1399999999994</v>
      </c>
      <c r="AF1235" s="14">
        <f t="shared" si="59"/>
        <v>0.34782975723336951</v>
      </c>
    </row>
    <row r="1236" spans="1:32" ht="38.25" hidden="1">
      <c r="A1236" s="32" t="s">
        <v>3875</v>
      </c>
      <c r="B1236" s="52" t="s">
        <v>3876</v>
      </c>
      <c r="C1236" s="32" t="s">
        <v>79</v>
      </c>
      <c r="D1236" s="33" t="s">
        <v>14</v>
      </c>
      <c r="E1236" s="33" t="s">
        <v>13</v>
      </c>
      <c r="F1236" s="33"/>
      <c r="G1236" s="33"/>
      <c r="H1236" s="17" t="s">
        <v>3877</v>
      </c>
      <c r="I1236" s="17" t="s">
        <v>3878</v>
      </c>
      <c r="J1236" s="88"/>
      <c r="K1236" s="88"/>
      <c r="L1236" s="88"/>
      <c r="M1236" s="88"/>
      <c r="N1236" s="36"/>
      <c r="O1236" s="13">
        <v>71614.490000000005</v>
      </c>
      <c r="P1236" s="9" t="s">
        <v>3879</v>
      </c>
      <c r="Q1236" s="10">
        <v>43455</v>
      </c>
      <c r="R1236" s="45"/>
      <c r="S1236" s="45"/>
      <c r="T1236" s="45"/>
      <c r="U1236" s="11">
        <v>2019</v>
      </c>
      <c r="V1236" s="12">
        <v>6</v>
      </c>
      <c r="W1236" s="12">
        <v>34</v>
      </c>
      <c r="X1236" s="11" t="s">
        <v>8</v>
      </c>
      <c r="Y1236" s="9" t="s">
        <v>3353</v>
      </c>
      <c r="Z1236" s="11" t="s">
        <v>9</v>
      </c>
      <c r="AA1236" s="13">
        <v>24905</v>
      </c>
      <c r="AB1236" s="13">
        <v>20015.93</v>
      </c>
      <c r="AC1236" s="13">
        <v>6861.36</v>
      </c>
      <c r="AD1236" s="13">
        <f t="shared" si="57"/>
        <v>51782.29</v>
      </c>
      <c r="AE1236" s="13">
        <f t="shared" si="58"/>
        <v>19832.200000000004</v>
      </c>
      <c r="AF1236" s="14">
        <f t="shared" si="59"/>
        <v>0.27692999000621249</v>
      </c>
    </row>
    <row r="1237" spans="1:32" ht="25.5" hidden="1">
      <c r="A1237" s="32" t="s">
        <v>3880</v>
      </c>
      <c r="B1237" s="52" t="s">
        <v>3881</v>
      </c>
      <c r="C1237" s="32" t="s">
        <v>79</v>
      </c>
      <c r="D1237" s="33" t="s">
        <v>14</v>
      </c>
      <c r="E1237" s="33" t="s">
        <v>48</v>
      </c>
      <c r="F1237" s="33"/>
      <c r="G1237" s="33"/>
      <c r="H1237" s="17" t="s">
        <v>1961</v>
      </c>
      <c r="I1237" s="17" t="s">
        <v>3882</v>
      </c>
      <c r="J1237" s="88"/>
      <c r="K1237" s="88"/>
      <c r="L1237" s="88"/>
      <c r="M1237" s="88"/>
      <c r="N1237" s="36"/>
      <c r="O1237" s="13">
        <v>1050</v>
      </c>
      <c r="P1237" s="9"/>
      <c r="Q1237" s="10">
        <v>43455</v>
      </c>
      <c r="R1237" s="45"/>
      <c r="S1237" s="45"/>
      <c r="T1237" s="45"/>
      <c r="U1237" s="11">
        <v>2019</v>
      </c>
      <c r="V1237" s="12">
        <v>1</v>
      </c>
      <c r="W1237" s="12">
        <v>34</v>
      </c>
      <c r="X1237" s="11" t="s">
        <v>8</v>
      </c>
      <c r="Y1237" s="9" t="s">
        <v>94</v>
      </c>
      <c r="Z1237" s="11" t="s">
        <v>9</v>
      </c>
      <c r="AA1237" s="13">
        <v>305</v>
      </c>
      <c r="AB1237" s="13">
        <v>67.25</v>
      </c>
      <c r="AC1237" s="13">
        <v>0</v>
      </c>
      <c r="AD1237" s="13">
        <f t="shared" si="57"/>
        <v>372.25</v>
      </c>
      <c r="AE1237" s="13">
        <f t="shared" si="58"/>
        <v>677.75</v>
      </c>
      <c r="AF1237" s="14">
        <f t="shared" si="59"/>
        <v>0.64547619047619043</v>
      </c>
    </row>
    <row r="1238" spans="1:32" ht="25.5" hidden="1">
      <c r="A1238" s="41" t="s">
        <v>3883</v>
      </c>
      <c r="B1238" s="52" t="s">
        <v>3884</v>
      </c>
      <c r="C1238" s="32" t="s">
        <v>79</v>
      </c>
      <c r="D1238" s="33" t="s">
        <v>10</v>
      </c>
      <c r="E1238" s="33" t="s">
        <v>26</v>
      </c>
      <c r="F1238" s="33"/>
      <c r="G1238" s="33"/>
      <c r="H1238" s="17" t="s">
        <v>3885</v>
      </c>
      <c r="I1238" s="37" t="s">
        <v>3886</v>
      </c>
      <c r="J1238" s="89"/>
      <c r="K1238" s="89"/>
      <c r="L1238" s="89"/>
      <c r="M1238" s="89"/>
      <c r="N1238" s="17" t="s">
        <v>3887</v>
      </c>
      <c r="O1238" s="8">
        <v>48303</v>
      </c>
      <c r="P1238" s="9" t="s">
        <v>3888</v>
      </c>
      <c r="Q1238" s="10">
        <v>43454</v>
      </c>
      <c r="R1238" s="45"/>
      <c r="S1238" s="45"/>
      <c r="T1238" s="45"/>
      <c r="U1238" s="11">
        <v>2020</v>
      </c>
      <c r="V1238" s="12">
        <v>7</v>
      </c>
      <c r="W1238" s="12">
        <v>33</v>
      </c>
      <c r="X1238" s="11" t="s">
        <v>8</v>
      </c>
      <c r="Y1238" s="9" t="s">
        <v>82</v>
      </c>
      <c r="Z1238" s="11" t="s">
        <v>9</v>
      </c>
      <c r="AA1238" s="13">
        <v>7504</v>
      </c>
      <c r="AB1238" s="13">
        <v>20857.25</v>
      </c>
      <c r="AC1238" s="13">
        <v>1407.94</v>
      </c>
      <c r="AD1238" s="13">
        <f t="shared" si="57"/>
        <v>29769.19</v>
      </c>
      <c r="AE1238" s="13">
        <f t="shared" si="58"/>
        <v>18533.810000000001</v>
      </c>
      <c r="AF1238" s="14">
        <f t="shared" si="59"/>
        <v>0.38369894209469396</v>
      </c>
    </row>
    <row r="1239" spans="1:32" ht="25.5" hidden="1">
      <c r="A1239" s="32" t="s">
        <v>3889</v>
      </c>
      <c r="B1239" s="52" t="s">
        <v>3890</v>
      </c>
      <c r="C1239" s="32" t="s">
        <v>79</v>
      </c>
      <c r="D1239" s="33" t="s">
        <v>40</v>
      </c>
      <c r="E1239" s="33" t="s">
        <v>41</v>
      </c>
      <c r="F1239" s="33"/>
      <c r="G1239" s="33"/>
      <c r="H1239" s="17" t="s">
        <v>1765</v>
      </c>
      <c r="I1239" s="37" t="s">
        <v>3891</v>
      </c>
      <c r="J1239" s="89"/>
      <c r="K1239" s="89"/>
      <c r="L1239" s="89"/>
      <c r="M1239" s="89"/>
      <c r="N1239" s="17" t="s">
        <v>3892</v>
      </c>
      <c r="O1239" s="13">
        <v>11500</v>
      </c>
      <c r="P1239" s="9"/>
      <c r="Q1239" s="10">
        <v>43453</v>
      </c>
      <c r="R1239" s="45"/>
      <c r="S1239" s="45"/>
      <c r="T1239" s="45"/>
      <c r="U1239" s="11">
        <v>2019</v>
      </c>
      <c r="V1239" s="12">
        <v>1</v>
      </c>
      <c r="W1239" s="12">
        <v>13</v>
      </c>
      <c r="X1239" s="11" t="s">
        <v>8</v>
      </c>
      <c r="Y1239" s="9" t="s">
        <v>2314</v>
      </c>
      <c r="Z1239" s="11" t="s">
        <v>9</v>
      </c>
      <c r="AA1239" s="13">
        <v>3000</v>
      </c>
      <c r="AB1239" s="13">
        <v>1321.26</v>
      </c>
      <c r="AC1239" s="13">
        <v>0</v>
      </c>
      <c r="AD1239" s="13">
        <f t="shared" si="57"/>
        <v>4321.26</v>
      </c>
      <c r="AE1239" s="13">
        <f t="shared" si="58"/>
        <v>7178.74</v>
      </c>
      <c r="AF1239" s="14">
        <f t="shared" si="59"/>
        <v>0.62423826086956524</v>
      </c>
    </row>
    <row r="1240" spans="1:32" ht="38.25" hidden="1">
      <c r="A1240" s="32" t="s">
        <v>3893</v>
      </c>
      <c r="B1240" s="52" t="s">
        <v>3894</v>
      </c>
      <c r="C1240" s="32" t="s">
        <v>79</v>
      </c>
      <c r="D1240" s="33" t="s">
        <v>25</v>
      </c>
      <c r="E1240" s="33" t="s">
        <v>27</v>
      </c>
      <c r="F1240" s="33"/>
      <c r="G1240" s="33"/>
      <c r="H1240" s="17" t="s">
        <v>3322</v>
      </c>
      <c r="I1240" s="37" t="s">
        <v>3474</v>
      </c>
      <c r="J1240" s="89"/>
      <c r="K1240" s="89"/>
      <c r="L1240" s="89"/>
      <c r="M1240" s="89"/>
      <c r="N1240" s="36"/>
      <c r="O1240" s="8">
        <v>23487</v>
      </c>
      <c r="P1240" s="9"/>
      <c r="Q1240" s="10">
        <v>43453</v>
      </c>
      <c r="R1240" s="45"/>
      <c r="S1240" s="45"/>
      <c r="T1240" s="45"/>
      <c r="U1240" s="11">
        <v>2019</v>
      </c>
      <c r="V1240" s="12">
        <v>8</v>
      </c>
      <c r="W1240" s="12">
        <v>69</v>
      </c>
      <c r="X1240" s="11" t="s">
        <v>8</v>
      </c>
      <c r="Y1240" s="9" t="s">
        <v>182</v>
      </c>
      <c r="Z1240" s="11" t="s">
        <v>9</v>
      </c>
      <c r="AA1240" s="13">
        <v>12500</v>
      </c>
      <c r="AB1240" s="13">
        <v>2799.82</v>
      </c>
      <c r="AC1240" s="13">
        <v>1290</v>
      </c>
      <c r="AD1240" s="13">
        <f t="shared" si="57"/>
        <v>16589.82</v>
      </c>
      <c r="AE1240" s="13">
        <f t="shared" si="58"/>
        <v>6897.18</v>
      </c>
      <c r="AF1240" s="14">
        <f t="shared" si="59"/>
        <v>0.29365947119683228</v>
      </c>
    </row>
    <row r="1241" spans="1:32" ht="38.25" hidden="1">
      <c r="A1241" s="32" t="s">
        <v>3895</v>
      </c>
      <c r="B1241" s="52" t="s">
        <v>3896</v>
      </c>
      <c r="C1241" s="32" t="s">
        <v>79</v>
      </c>
      <c r="D1241" s="33" t="s">
        <v>12</v>
      </c>
      <c r="E1241" s="33" t="s">
        <v>13</v>
      </c>
      <c r="F1241" s="33"/>
      <c r="G1241" s="33"/>
      <c r="H1241" s="17" t="s">
        <v>3897</v>
      </c>
      <c r="I1241" s="17" t="s">
        <v>3898</v>
      </c>
      <c r="J1241" s="88"/>
      <c r="K1241" s="88"/>
      <c r="L1241" s="88"/>
      <c r="M1241" s="88"/>
      <c r="N1241" s="36"/>
      <c r="O1241" s="13">
        <v>38100</v>
      </c>
      <c r="P1241" s="9"/>
      <c r="Q1241" s="10">
        <v>43451</v>
      </c>
      <c r="R1241" s="45"/>
      <c r="S1241" s="45"/>
      <c r="T1241" s="45"/>
      <c r="U1241" s="11">
        <v>2019</v>
      </c>
      <c r="V1241" s="12">
        <v>4</v>
      </c>
      <c r="W1241" s="12" t="s">
        <v>3899</v>
      </c>
      <c r="X1241" s="11" t="s">
        <v>8</v>
      </c>
      <c r="Y1241" s="9" t="s">
        <v>3900</v>
      </c>
      <c r="Z1241" s="11" t="s">
        <v>9</v>
      </c>
      <c r="AA1241" s="13">
        <v>11453.5</v>
      </c>
      <c r="AB1241" s="13">
        <v>8087.63</v>
      </c>
      <c r="AC1241" s="13">
        <v>5062.6899999999996</v>
      </c>
      <c r="AD1241" s="13">
        <f t="shared" si="57"/>
        <v>24603.82</v>
      </c>
      <c r="AE1241" s="13">
        <f t="shared" si="58"/>
        <v>13496.18</v>
      </c>
      <c r="AF1241" s="14">
        <f t="shared" si="59"/>
        <v>0.35423044619422572</v>
      </c>
    </row>
    <row r="1242" spans="1:32" ht="38.25" hidden="1">
      <c r="A1242" s="32" t="s">
        <v>3901</v>
      </c>
      <c r="B1242" s="52" t="s">
        <v>3902</v>
      </c>
      <c r="C1242" s="32" t="s">
        <v>79</v>
      </c>
      <c r="D1242" s="33" t="s">
        <v>30</v>
      </c>
      <c r="E1242" s="33" t="s">
        <v>31</v>
      </c>
      <c r="F1242" s="33"/>
      <c r="G1242" s="33"/>
      <c r="H1242" s="17" t="s">
        <v>3903</v>
      </c>
      <c r="I1242" s="17" t="s">
        <v>3904</v>
      </c>
      <c r="J1242" s="88"/>
      <c r="K1242" s="88"/>
      <c r="L1242" s="88"/>
      <c r="M1242" s="88"/>
      <c r="N1242" s="36"/>
      <c r="O1242" s="13">
        <v>2650</v>
      </c>
      <c r="P1242" s="9"/>
      <c r="Q1242" s="10">
        <v>43447</v>
      </c>
      <c r="R1242" s="45"/>
      <c r="S1242" s="45"/>
      <c r="T1242" s="45"/>
      <c r="U1242" s="11">
        <v>2019</v>
      </c>
      <c r="V1242" s="12">
        <v>2</v>
      </c>
      <c r="W1242" s="12">
        <v>38</v>
      </c>
      <c r="X1242" s="11" t="s">
        <v>8</v>
      </c>
      <c r="Y1242" s="9" t="s">
        <v>94</v>
      </c>
      <c r="Z1242" s="11" t="s">
        <v>9</v>
      </c>
      <c r="AA1242" s="13">
        <v>1210</v>
      </c>
      <c r="AB1242" s="13">
        <v>104.85</v>
      </c>
      <c r="AC1242" s="13">
        <v>0</v>
      </c>
      <c r="AD1242" s="13">
        <f t="shared" si="57"/>
        <v>1314.85</v>
      </c>
      <c r="AE1242" s="13">
        <f t="shared" si="58"/>
        <v>1335.15</v>
      </c>
      <c r="AF1242" s="14">
        <f t="shared" si="59"/>
        <v>0.50383018867924534</v>
      </c>
    </row>
    <row r="1243" spans="1:32" ht="25.5" hidden="1">
      <c r="A1243" s="32" t="s">
        <v>3905</v>
      </c>
      <c r="B1243" s="52" t="s">
        <v>3906</v>
      </c>
      <c r="C1243" s="32" t="s">
        <v>79</v>
      </c>
      <c r="D1243" s="33" t="s">
        <v>14</v>
      </c>
      <c r="E1243" s="33" t="s">
        <v>47</v>
      </c>
      <c r="F1243" s="33"/>
      <c r="G1243" s="33"/>
      <c r="H1243" s="17" t="s">
        <v>3380</v>
      </c>
      <c r="I1243" s="37" t="s">
        <v>389</v>
      </c>
      <c r="J1243" s="89"/>
      <c r="K1243" s="89"/>
      <c r="L1243" s="89"/>
      <c r="M1243" s="89"/>
      <c r="N1243" s="36"/>
      <c r="O1243" s="13">
        <v>2083</v>
      </c>
      <c r="P1243" s="9"/>
      <c r="Q1243" s="10">
        <v>43445</v>
      </c>
      <c r="R1243" s="45"/>
      <c r="S1243" s="45"/>
      <c r="T1243" s="45"/>
      <c r="U1243" s="11">
        <v>2019</v>
      </c>
      <c r="V1243" s="12">
        <v>3</v>
      </c>
      <c r="W1243" s="12">
        <v>34</v>
      </c>
      <c r="X1243" s="11" t="s">
        <v>8</v>
      </c>
      <c r="Y1243" s="9" t="s">
        <v>200</v>
      </c>
      <c r="Z1243" s="11" t="s">
        <v>9</v>
      </c>
      <c r="AA1243" s="13">
        <v>930</v>
      </c>
      <c r="AB1243" s="13">
        <v>226.75</v>
      </c>
      <c r="AC1243" s="13">
        <v>0</v>
      </c>
      <c r="AD1243" s="13">
        <f t="shared" si="57"/>
        <v>1156.75</v>
      </c>
      <c r="AE1243" s="13">
        <f t="shared" si="58"/>
        <v>926.25</v>
      </c>
      <c r="AF1243" s="14">
        <f t="shared" si="59"/>
        <v>0.44467114738358138</v>
      </c>
    </row>
    <row r="1244" spans="1:32" ht="25.5" hidden="1">
      <c r="A1244" s="32" t="s">
        <v>3907</v>
      </c>
      <c r="B1244" s="52" t="s">
        <v>3908</v>
      </c>
      <c r="C1244" s="32" t="s">
        <v>79</v>
      </c>
      <c r="D1244" s="33" t="s">
        <v>14</v>
      </c>
      <c r="E1244" s="33" t="s">
        <v>48</v>
      </c>
      <c r="F1244" s="33"/>
      <c r="G1244" s="33"/>
      <c r="H1244" s="17" t="s">
        <v>3380</v>
      </c>
      <c r="I1244" s="17" t="s">
        <v>389</v>
      </c>
      <c r="J1244" s="88"/>
      <c r="K1244" s="88"/>
      <c r="L1244" s="88"/>
      <c r="M1244" s="88"/>
      <c r="N1244" s="36"/>
      <c r="O1244" s="13">
        <v>2000</v>
      </c>
      <c r="P1244" s="9"/>
      <c r="Q1244" s="10">
        <v>43445</v>
      </c>
      <c r="R1244" s="45"/>
      <c r="S1244" s="45"/>
      <c r="T1244" s="45"/>
      <c r="U1244" s="11">
        <v>2018</v>
      </c>
      <c r="V1244" s="12">
        <v>12</v>
      </c>
      <c r="W1244" s="12">
        <v>34</v>
      </c>
      <c r="X1244" s="11" t="s">
        <v>8</v>
      </c>
      <c r="Y1244" s="9" t="s">
        <v>117</v>
      </c>
      <c r="Z1244" s="11" t="s">
        <v>9</v>
      </c>
      <c r="AA1244" s="13">
        <v>493.75</v>
      </c>
      <c r="AB1244" s="13">
        <v>1300</v>
      </c>
      <c r="AC1244" s="13">
        <v>0</v>
      </c>
      <c r="AD1244" s="13">
        <f t="shared" si="57"/>
        <v>1793.75</v>
      </c>
      <c r="AE1244" s="13">
        <f t="shared" si="58"/>
        <v>206.25</v>
      </c>
      <c r="AF1244" s="14">
        <f t="shared" si="59"/>
        <v>0.10312499999999999</v>
      </c>
    </row>
    <row r="1245" spans="1:32" ht="38.25" hidden="1">
      <c r="A1245" s="32" t="s">
        <v>3909</v>
      </c>
      <c r="B1245" s="52" t="s">
        <v>3910</v>
      </c>
      <c r="C1245" s="32" t="s">
        <v>79</v>
      </c>
      <c r="D1245" s="33" t="s">
        <v>40</v>
      </c>
      <c r="E1245" s="33" t="s">
        <v>41</v>
      </c>
      <c r="F1245" s="33"/>
      <c r="G1245" s="33"/>
      <c r="H1245" s="17" t="s">
        <v>850</v>
      </c>
      <c r="I1245" s="17" t="s">
        <v>3911</v>
      </c>
      <c r="J1245" s="88"/>
      <c r="K1245" s="88"/>
      <c r="L1245" s="88"/>
      <c r="M1245" s="88"/>
      <c r="N1245" s="17" t="s">
        <v>3912</v>
      </c>
      <c r="O1245" s="13">
        <v>15190.05</v>
      </c>
      <c r="P1245" s="9"/>
      <c r="Q1245" s="10">
        <v>43444</v>
      </c>
      <c r="R1245" s="45"/>
      <c r="S1245" s="45"/>
      <c r="T1245" s="45"/>
      <c r="U1245" s="11">
        <v>2018</v>
      </c>
      <c r="V1245" s="12">
        <v>12</v>
      </c>
      <c r="W1245" s="12">
        <v>81</v>
      </c>
      <c r="X1245" s="11" t="s">
        <v>8</v>
      </c>
      <c r="Y1245" s="9" t="s">
        <v>518</v>
      </c>
      <c r="Z1245" s="11" t="s">
        <v>9</v>
      </c>
      <c r="AA1245" s="13">
        <v>1325</v>
      </c>
      <c r="AB1245" s="13">
        <v>2298.5</v>
      </c>
      <c r="AC1245" s="13">
        <v>741.07</v>
      </c>
      <c r="AD1245" s="13">
        <f t="shared" si="57"/>
        <v>4364.57</v>
      </c>
      <c r="AE1245" s="13">
        <f t="shared" si="58"/>
        <v>10825.48</v>
      </c>
      <c r="AF1245" s="14">
        <f t="shared" si="59"/>
        <v>0.71266914855448138</v>
      </c>
    </row>
    <row r="1246" spans="1:32" ht="51" hidden="1">
      <c r="A1246" s="32" t="s">
        <v>3909</v>
      </c>
      <c r="B1246" s="52" t="s">
        <v>3910</v>
      </c>
      <c r="C1246" s="32" t="s">
        <v>79</v>
      </c>
      <c r="D1246" s="33" t="s">
        <v>40</v>
      </c>
      <c r="E1246" s="33" t="s">
        <v>41</v>
      </c>
      <c r="F1246" s="33"/>
      <c r="G1246" s="33"/>
      <c r="H1246" s="17" t="s">
        <v>850</v>
      </c>
      <c r="I1246" s="37" t="s">
        <v>3911</v>
      </c>
      <c r="J1246" s="89"/>
      <c r="K1246" s="89"/>
      <c r="L1246" s="89"/>
      <c r="M1246" s="89"/>
      <c r="N1246" s="17" t="s">
        <v>3912</v>
      </c>
      <c r="O1246" s="13">
        <v>33418.11</v>
      </c>
      <c r="P1246" s="9"/>
      <c r="Q1246" s="10">
        <v>43444</v>
      </c>
      <c r="R1246" s="45"/>
      <c r="S1246" s="45"/>
      <c r="T1246" s="45"/>
      <c r="U1246" s="11">
        <v>2019</v>
      </c>
      <c r="V1246" s="12">
        <v>4</v>
      </c>
      <c r="W1246" s="12">
        <v>81</v>
      </c>
      <c r="X1246" s="11" t="s">
        <v>8</v>
      </c>
      <c r="Y1246" s="9" t="s">
        <v>3356</v>
      </c>
      <c r="Z1246" s="11" t="s">
        <v>9</v>
      </c>
      <c r="AA1246" s="13">
        <v>8040</v>
      </c>
      <c r="AB1246" s="13">
        <v>6417.64</v>
      </c>
      <c r="AC1246" s="13">
        <v>0</v>
      </c>
      <c r="AD1246" s="13">
        <f t="shared" si="57"/>
        <v>14457.64</v>
      </c>
      <c r="AE1246" s="13">
        <f t="shared" si="58"/>
        <v>18960.47</v>
      </c>
      <c r="AF1246" s="14">
        <f t="shared" si="59"/>
        <v>0.56737110506847932</v>
      </c>
    </row>
    <row r="1247" spans="1:32" ht="38.25" hidden="1">
      <c r="A1247" s="50" t="s">
        <v>3913</v>
      </c>
      <c r="B1247" s="52" t="s">
        <v>3914</v>
      </c>
      <c r="C1247" s="32" t="s">
        <v>79</v>
      </c>
      <c r="D1247" s="33" t="s">
        <v>6</v>
      </c>
      <c r="E1247" s="33" t="s">
        <v>41</v>
      </c>
      <c r="F1247" s="33"/>
      <c r="G1247" s="33"/>
      <c r="H1247" s="17" t="s">
        <v>3915</v>
      </c>
      <c r="I1247" s="37" t="s">
        <v>3916</v>
      </c>
      <c r="J1247" s="89"/>
      <c r="K1247" s="89"/>
      <c r="L1247" s="89"/>
      <c r="M1247" s="89"/>
      <c r="N1247" s="17" t="s">
        <v>3917</v>
      </c>
      <c r="O1247" s="8">
        <v>137000.5</v>
      </c>
      <c r="P1247" s="9" t="s">
        <v>3918</v>
      </c>
      <c r="Q1247" s="10">
        <v>43441</v>
      </c>
      <c r="R1247" s="45"/>
      <c r="S1247" s="45"/>
      <c r="T1247" s="45"/>
      <c r="U1247" s="11">
        <v>2019</v>
      </c>
      <c r="V1247" s="12">
        <v>11</v>
      </c>
      <c r="W1247" s="12">
        <v>13</v>
      </c>
      <c r="X1247" s="11" t="s">
        <v>8</v>
      </c>
      <c r="Y1247" s="9" t="s">
        <v>2248</v>
      </c>
      <c r="Z1247" s="11" t="s">
        <v>9</v>
      </c>
      <c r="AA1247" s="13">
        <v>84100.35</v>
      </c>
      <c r="AB1247" s="13">
        <v>35378.65</v>
      </c>
      <c r="AC1247" s="13">
        <v>7331.97</v>
      </c>
      <c r="AD1247" s="13">
        <f t="shared" si="57"/>
        <v>126810.97</v>
      </c>
      <c r="AE1247" s="13">
        <f t="shared" si="58"/>
        <v>10189.529999999999</v>
      </c>
      <c r="AF1247" s="14">
        <f t="shared" si="59"/>
        <v>7.4375859942116984E-2</v>
      </c>
    </row>
    <row r="1248" spans="1:32" ht="63.75" hidden="1">
      <c r="A1248" s="32" t="s">
        <v>3919</v>
      </c>
      <c r="B1248" s="52" t="s">
        <v>3920</v>
      </c>
      <c r="C1248" s="32" t="s">
        <v>79</v>
      </c>
      <c r="D1248" s="33" t="s">
        <v>14</v>
      </c>
      <c r="E1248" s="33" t="s">
        <v>47</v>
      </c>
      <c r="F1248" s="33"/>
      <c r="G1248" s="33"/>
      <c r="H1248" s="17" t="s">
        <v>3921</v>
      </c>
      <c r="I1248" s="37" t="s">
        <v>3922</v>
      </c>
      <c r="J1248" s="89"/>
      <c r="K1248" s="89"/>
      <c r="L1248" s="89"/>
      <c r="M1248" s="89"/>
      <c r="N1248" s="17" t="s">
        <v>3923</v>
      </c>
      <c r="O1248" s="13">
        <v>5020</v>
      </c>
      <c r="P1248" s="9"/>
      <c r="Q1248" s="10">
        <v>43441</v>
      </c>
      <c r="R1248" s="45"/>
      <c r="S1248" s="45"/>
      <c r="T1248" s="45"/>
      <c r="U1248" s="11">
        <v>2019</v>
      </c>
      <c r="V1248" s="12">
        <v>3</v>
      </c>
      <c r="W1248" s="12">
        <v>66</v>
      </c>
      <c r="X1248" s="11" t="s">
        <v>8</v>
      </c>
      <c r="Y1248" s="9" t="s">
        <v>2304</v>
      </c>
      <c r="Z1248" s="11" t="s">
        <v>9</v>
      </c>
      <c r="AA1248" s="13">
        <v>2308</v>
      </c>
      <c r="AB1248" s="13">
        <v>163.19999999999999</v>
      </c>
      <c r="AC1248" s="13">
        <v>0</v>
      </c>
      <c r="AD1248" s="13">
        <f t="shared" si="57"/>
        <v>2471.1999999999998</v>
      </c>
      <c r="AE1248" s="13">
        <f t="shared" si="58"/>
        <v>2548.8000000000002</v>
      </c>
      <c r="AF1248" s="14">
        <f t="shared" si="59"/>
        <v>0.50772908366533864</v>
      </c>
    </row>
    <row r="1249" spans="1:32" ht="25.5" hidden="1">
      <c r="A1249" s="32" t="s">
        <v>3924</v>
      </c>
      <c r="B1249" s="52" t="s">
        <v>3925</v>
      </c>
      <c r="C1249" s="32" t="s">
        <v>79</v>
      </c>
      <c r="D1249" s="33" t="s">
        <v>25</v>
      </c>
      <c r="E1249" s="33" t="s">
        <v>7</v>
      </c>
      <c r="F1249" s="33"/>
      <c r="G1249" s="33"/>
      <c r="H1249" s="17" t="s">
        <v>3926</v>
      </c>
      <c r="I1249" s="37" t="s">
        <v>3927</v>
      </c>
      <c r="J1249" s="89"/>
      <c r="K1249" s="89"/>
      <c r="L1249" s="89"/>
      <c r="M1249" s="89"/>
      <c r="N1249" s="17" t="s">
        <v>3928</v>
      </c>
      <c r="O1249" s="13">
        <v>13841</v>
      </c>
      <c r="P1249" s="9"/>
      <c r="Q1249" s="10">
        <v>43440</v>
      </c>
      <c r="R1249" s="45"/>
      <c r="S1249" s="45"/>
      <c r="T1249" s="45"/>
      <c r="U1249" s="11">
        <v>2019</v>
      </c>
      <c r="V1249" s="12">
        <v>3</v>
      </c>
      <c r="W1249" s="12">
        <v>69</v>
      </c>
      <c r="X1249" s="11" t="s">
        <v>8</v>
      </c>
      <c r="Y1249" s="9" t="s">
        <v>1458</v>
      </c>
      <c r="Z1249" s="11" t="s">
        <v>9</v>
      </c>
      <c r="AA1249" s="13">
        <v>5150</v>
      </c>
      <c r="AB1249" s="13">
        <v>1884.6</v>
      </c>
      <c r="AC1249" s="13">
        <v>0</v>
      </c>
      <c r="AD1249" s="13">
        <f t="shared" si="57"/>
        <v>7034.6</v>
      </c>
      <c r="AE1249" s="13">
        <f t="shared" si="58"/>
        <v>6806.4</v>
      </c>
      <c r="AF1249" s="14">
        <f t="shared" si="59"/>
        <v>0.49175637598439415</v>
      </c>
    </row>
    <row r="1250" spans="1:32" ht="25.5" hidden="1">
      <c r="A1250" s="32" t="s">
        <v>3929</v>
      </c>
      <c r="B1250" s="52" t="s">
        <v>3930</v>
      </c>
      <c r="C1250" s="32" t="s">
        <v>79</v>
      </c>
      <c r="D1250" s="33" t="s">
        <v>12</v>
      </c>
      <c r="E1250" s="33" t="s">
        <v>15</v>
      </c>
      <c r="F1250" s="33"/>
      <c r="G1250" s="33"/>
      <c r="H1250" s="17" t="s">
        <v>3931</v>
      </c>
      <c r="I1250" s="37" t="s">
        <v>3932</v>
      </c>
      <c r="J1250" s="89"/>
      <c r="K1250" s="89"/>
      <c r="L1250" s="89"/>
      <c r="M1250" s="89"/>
      <c r="N1250" s="17" t="s">
        <v>3933</v>
      </c>
      <c r="O1250" s="13">
        <v>4200</v>
      </c>
      <c r="P1250" s="9"/>
      <c r="Q1250" s="10">
        <v>43439</v>
      </c>
      <c r="R1250" s="45"/>
      <c r="S1250" s="45"/>
      <c r="T1250" s="45"/>
      <c r="U1250" s="11">
        <v>2019</v>
      </c>
      <c r="V1250" s="12">
        <v>1</v>
      </c>
      <c r="W1250" s="12">
        <v>13</v>
      </c>
      <c r="X1250" s="11" t="s">
        <v>8</v>
      </c>
      <c r="Y1250" s="42"/>
      <c r="Z1250" s="11" t="s">
        <v>9</v>
      </c>
      <c r="AA1250" s="13">
        <v>0</v>
      </c>
      <c r="AB1250" s="13">
        <v>3036.25</v>
      </c>
      <c r="AC1250" s="13">
        <v>0</v>
      </c>
      <c r="AD1250" s="13">
        <f t="shared" si="57"/>
        <v>3036.25</v>
      </c>
      <c r="AE1250" s="13">
        <f t="shared" si="58"/>
        <v>1163.75</v>
      </c>
      <c r="AF1250" s="14">
        <f t="shared" si="59"/>
        <v>0.27708333333333335</v>
      </c>
    </row>
    <row r="1251" spans="1:32" ht="25.5" hidden="1">
      <c r="A1251" s="32" t="s">
        <v>3934</v>
      </c>
      <c r="B1251" s="52" t="s">
        <v>3935</v>
      </c>
      <c r="C1251" s="32" t="s">
        <v>79</v>
      </c>
      <c r="D1251" s="33" t="s">
        <v>12</v>
      </c>
      <c r="E1251" s="33" t="s">
        <v>160</v>
      </c>
      <c r="F1251" s="33"/>
      <c r="G1251" s="33"/>
      <c r="H1251" s="17" t="s">
        <v>3936</v>
      </c>
      <c r="I1251" s="17" t="s">
        <v>3937</v>
      </c>
      <c r="J1251" s="88"/>
      <c r="K1251" s="88"/>
      <c r="L1251" s="88"/>
      <c r="M1251" s="88"/>
      <c r="N1251" s="36"/>
      <c r="O1251" s="13">
        <v>4000</v>
      </c>
      <c r="P1251" s="9"/>
      <c r="Q1251" s="10">
        <v>43439</v>
      </c>
      <c r="R1251" s="45"/>
      <c r="S1251" s="45"/>
      <c r="T1251" s="45"/>
      <c r="U1251" s="11">
        <v>2019</v>
      </c>
      <c r="V1251" s="12">
        <v>2</v>
      </c>
      <c r="W1251" s="12">
        <v>84</v>
      </c>
      <c r="X1251" s="11" t="s">
        <v>8</v>
      </c>
      <c r="Y1251" s="9" t="s">
        <v>94</v>
      </c>
      <c r="Z1251" s="11" t="s">
        <v>9</v>
      </c>
      <c r="AA1251" s="13">
        <v>1140</v>
      </c>
      <c r="AB1251" s="13">
        <v>2168.5500000000002</v>
      </c>
      <c r="AC1251" s="13">
        <v>0</v>
      </c>
      <c r="AD1251" s="13">
        <f t="shared" si="57"/>
        <v>3308.55</v>
      </c>
      <c r="AE1251" s="13">
        <f t="shared" si="58"/>
        <v>691.44999999999982</v>
      </c>
      <c r="AF1251" s="14">
        <f t="shared" si="59"/>
        <v>0.17286249999999995</v>
      </c>
    </row>
    <row r="1252" spans="1:32" ht="25.5" hidden="1">
      <c r="A1252" s="32" t="s">
        <v>3938</v>
      </c>
      <c r="B1252" s="52" t="s">
        <v>3939</v>
      </c>
      <c r="C1252" s="32" t="s">
        <v>79</v>
      </c>
      <c r="D1252" s="33" t="s">
        <v>40</v>
      </c>
      <c r="E1252" s="33" t="s">
        <v>41</v>
      </c>
      <c r="F1252" s="33"/>
      <c r="G1252" s="33"/>
      <c r="H1252" s="17" t="s">
        <v>3940</v>
      </c>
      <c r="I1252" s="37" t="s">
        <v>3941</v>
      </c>
      <c r="J1252" s="89"/>
      <c r="K1252" s="89"/>
      <c r="L1252" s="89"/>
      <c r="M1252" s="89"/>
      <c r="N1252" s="17" t="s">
        <v>3942</v>
      </c>
      <c r="O1252" s="13">
        <v>13446.3</v>
      </c>
      <c r="P1252" s="9"/>
      <c r="Q1252" s="10">
        <v>43438</v>
      </c>
      <c r="R1252" s="45"/>
      <c r="S1252" s="45"/>
      <c r="T1252" s="45"/>
      <c r="U1252" s="11">
        <v>2019</v>
      </c>
      <c r="V1252" s="12">
        <v>1</v>
      </c>
      <c r="W1252" s="12">
        <v>91</v>
      </c>
      <c r="X1252" s="11" t="s">
        <v>8</v>
      </c>
      <c r="Y1252" s="9" t="s">
        <v>1097</v>
      </c>
      <c r="Z1252" s="11" t="s">
        <v>9</v>
      </c>
      <c r="AA1252" s="13">
        <v>3500</v>
      </c>
      <c r="AB1252" s="13">
        <v>370.8</v>
      </c>
      <c r="AC1252" s="13">
        <v>0</v>
      </c>
      <c r="AD1252" s="13">
        <f t="shared" si="57"/>
        <v>3870.8</v>
      </c>
      <c r="AE1252" s="13">
        <f t="shared" si="58"/>
        <v>9575.5</v>
      </c>
      <c r="AF1252" s="14">
        <f t="shared" si="59"/>
        <v>0.71212898715631812</v>
      </c>
    </row>
    <row r="1253" spans="1:32" ht="38.25" hidden="1">
      <c r="A1253" s="32" t="s">
        <v>3943</v>
      </c>
      <c r="B1253" s="52" t="s">
        <v>3944</v>
      </c>
      <c r="C1253" s="32" t="s">
        <v>79</v>
      </c>
      <c r="D1253" s="33" t="s">
        <v>14</v>
      </c>
      <c r="E1253" s="33" t="s">
        <v>48</v>
      </c>
      <c r="F1253" s="33"/>
      <c r="G1253" s="33"/>
      <c r="H1253" s="17" t="s">
        <v>3945</v>
      </c>
      <c r="I1253" s="17" t="s">
        <v>3946</v>
      </c>
      <c r="J1253" s="88"/>
      <c r="K1253" s="88"/>
      <c r="L1253" s="88"/>
      <c r="M1253" s="88"/>
      <c r="N1253" s="36"/>
      <c r="O1253" s="13">
        <v>18450</v>
      </c>
      <c r="P1253" s="9"/>
      <c r="Q1253" s="10">
        <v>43438</v>
      </c>
      <c r="R1253" s="45"/>
      <c r="S1253" s="45"/>
      <c r="T1253" s="45"/>
      <c r="U1253" s="11">
        <v>2018</v>
      </c>
      <c r="V1253" s="12">
        <v>12</v>
      </c>
      <c r="W1253" s="12">
        <v>34</v>
      </c>
      <c r="X1253" s="11" t="s">
        <v>8</v>
      </c>
      <c r="Y1253" s="9" t="s">
        <v>117</v>
      </c>
      <c r="Z1253" s="11" t="s">
        <v>9</v>
      </c>
      <c r="AA1253" s="13">
        <v>1060</v>
      </c>
      <c r="AB1253" s="13">
        <v>12682.94</v>
      </c>
      <c r="AC1253" s="13">
        <v>114.66</v>
      </c>
      <c r="AD1253" s="13">
        <f t="shared" si="57"/>
        <v>13857.6</v>
      </c>
      <c r="AE1253" s="13">
        <f t="shared" si="58"/>
        <v>4592.3999999999996</v>
      </c>
      <c r="AF1253" s="14">
        <f t="shared" si="59"/>
        <v>0.24891056910569104</v>
      </c>
    </row>
    <row r="1254" spans="1:32" ht="38.25" hidden="1">
      <c r="A1254" s="32" t="s">
        <v>3947</v>
      </c>
      <c r="B1254" s="52" t="s">
        <v>3948</v>
      </c>
      <c r="C1254" s="32" t="s">
        <v>79</v>
      </c>
      <c r="D1254" s="33" t="s">
        <v>30</v>
      </c>
      <c r="E1254" s="33" t="s">
        <v>15</v>
      </c>
      <c r="F1254" s="33"/>
      <c r="G1254" s="33"/>
      <c r="H1254" s="17" t="s">
        <v>3949</v>
      </c>
      <c r="I1254" s="37" t="s">
        <v>3950</v>
      </c>
      <c r="J1254" s="89"/>
      <c r="K1254" s="89"/>
      <c r="L1254" s="89"/>
      <c r="M1254" s="89"/>
      <c r="N1254" s="36"/>
      <c r="O1254" s="13">
        <v>2670</v>
      </c>
      <c r="P1254" s="9"/>
      <c r="Q1254" s="10">
        <v>43438</v>
      </c>
      <c r="R1254" s="45"/>
      <c r="S1254" s="45"/>
      <c r="T1254" s="45"/>
      <c r="U1254" s="11">
        <v>2019</v>
      </c>
      <c r="V1254" s="12">
        <v>1</v>
      </c>
      <c r="W1254" s="12">
        <v>73</v>
      </c>
      <c r="X1254" s="11" t="s">
        <v>8</v>
      </c>
      <c r="Y1254" s="9" t="s">
        <v>82</v>
      </c>
      <c r="Z1254" s="11" t="s">
        <v>9</v>
      </c>
      <c r="AA1254" s="13">
        <v>1060</v>
      </c>
      <c r="AB1254" s="13">
        <v>777.67</v>
      </c>
      <c r="AC1254" s="13">
        <v>341.86</v>
      </c>
      <c r="AD1254" s="13">
        <f t="shared" si="57"/>
        <v>2179.5300000000002</v>
      </c>
      <c r="AE1254" s="13">
        <f t="shared" si="58"/>
        <v>490.4699999999998</v>
      </c>
      <c r="AF1254" s="14">
        <f t="shared" si="59"/>
        <v>0.18369662921348306</v>
      </c>
    </row>
    <row r="1255" spans="1:32" ht="25.5" hidden="1">
      <c r="A1255" s="32" t="s">
        <v>3951</v>
      </c>
      <c r="B1255" s="52" t="s">
        <v>3952</v>
      </c>
      <c r="C1255" s="32" t="s">
        <v>79</v>
      </c>
      <c r="D1255" s="33" t="s">
        <v>10</v>
      </c>
      <c r="E1255" s="33" t="s">
        <v>47</v>
      </c>
      <c r="F1255" s="33"/>
      <c r="G1255" s="33"/>
      <c r="H1255" s="17" t="s">
        <v>3953</v>
      </c>
      <c r="I1255" s="17" t="s">
        <v>3954</v>
      </c>
      <c r="J1255" s="88"/>
      <c r="K1255" s="88"/>
      <c r="L1255" s="88"/>
      <c r="M1255" s="88"/>
      <c r="N1255" s="17" t="s">
        <v>3955</v>
      </c>
      <c r="O1255" s="13">
        <v>1300</v>
      </c>
      <c r="P1255" s="9"/>
      <c r="Q1255" s="10">
        <v>43437</v>
      </c>
      <c r="R1255" s="45"/>
      <c r="S1255" s="45"/>
      <c r="T1255" s="45"/>
      <c r="U1255" s="11">
        <v>2018</v>
      </c>
      <c r="V1255" s="12">
        <v>12</v>
      </c>
      <c r="W1255" s="12">
        <v>33</v>
      </c>
      <c r="X1255" s="11" t="s">
        <v>8</v>
      </c>
      <c r="Y1255" s="9" t="s">
        <v>2304</v>
      </c>
      <c r="Z1255" s="11" t="s">
        <v>9</v>
      </c>
      <c r="AA1255" s="13">
        <v>700</v>
      </c>
      <c r="AB1255" s="13">
        <v>70</v>
      </c>
      <c r="AC1255" s="13">
        <v>190</v>
      </c>
      <c r="AD1255" s="13">
        <f t="shared" si="57"/>
        <v>960</v>
      </c>
      <c r="AE1255" s="13">
        <f t="shared" si="58"/>
        <v>340</v>
      </c>
      <c r="AF1255" s="14">
        <f t="shared" si="59"/>
        <v>0.26153846153846155</v>
      </c>
    </row>
    <row r="1256" spans="1:32" ht="25.5" hidden="1">
      <c r="A1256" s="50" t="s">
        <v>3956</v>
      </c>
      <c r="B1256" s="52" t="s">
        <v>3957</v>
      </c>
      <c r="C1256" s="32" t="s">
        <v>79</v>
      </c>
      <c r="D1256" s="33" t="s">
        <v>10</v>
      </c>
      <c r="E1256" s="33" t="s">
        <v>31</v>
      </c>
      <c r="F1256" s="33"/>
      <c r="G1256" s="33"/>
      <c r="H1256" s="17" t="s">
        <v>3958</v>
      </c>
      <c r="I1256" s="37" t="s">
        <v>3959</v>
      </c>
      <c r="J1256" s="89"/>
      <c r="K1256" s="89"/>
      <c r="L1256" s="89"/>
      <c r="M1256" s="89"/>
      <c r="N1256" s="17" t="s">
        <v>3960</v>
      </c>
      <c r="O1256" s="8">
        <v>45344.2</v>
      </c>
      <c r="P1256" s="9"/>
      <c r="Q1256" s="10">
        <v>43434</v>
      </c>
      <c r="R1256" s="45"/>
      <c r="S1256" s="45"/>
      <c r="T1256" s="45"/>
      <c r="U1256" s="11">
        <v>2019</v>
      </c>
      <c r="V1256" s="12">
        <v>5</v>
      </c>
      <c r="W1256" s="12">
        <v>17</v>
      </c>
      <c r="X1256" s="11" t="s">
        <v>8</v>
      </c>
      <c r="Y1256" s="9" t="s">
        <v>82</v>
      </c>
      <c r="Z1256" s="11" t="s">
        <v>9</v>
      </c>
      <c r="AA1256" s="13">
        <v>8762</v>
      </c>
      <c r="AB1256" s="13">
        <v>23239.15</v>
      </c>
      <c r="AC1256" s="13">
        <v>1753.8</v>
      </c>
      <c r="AD1256" s="13">
        <f t="shared" si="57"/>
        <v>33754.950000000004</v>
      </c>
      <c r="AE1256" s="13">
        <f t="shared" si="58"/>
        <v>11589.249999999993</v>
      </c>
      <c r="AF1256" s="14">
        <f t="shared" si="59"/>
        <v>0.25558395561064023</v>
      </c>
    </row>
    <row r="1257" spans="1:32" ht="25.5" hidden="1">
      <c r="A1257" s="32" t="s">
        <v>3961</v>
      </c>
      <c r="B1257" s="52" t="s">
        <v>3962</v>
      </c>
      <c r="C1257" s="32" t="s">
        <v>79</v>
      </c>
      <c r="D1257" s="33" t="s">
        <v>40</v>
      </c>
      <c r="E1257" s="33" t="s">
        <v>41</v>
      </c>
      <c r="F1257" s="33"/>
      <c r="G1257" s="33"/>
      <c r="H1257" s="17" t="s">
        <v>369</v>
      </c>
      <c r="I1257" s="17" t="s">
        <v>1708</v>
      </c>
      <c r="J1257" s="88"/>
      <c r="K1257" s="88"/>
      <c r="L1257" s="88"/>
      <c r="M1257" s="88"/>
      <c r="N1257" s="17" t="s">
        <v>3963</v>
      </c>
      <c r="O1257" s="13">
        <v>23233</v>
      </c>
      <c r="P1257" s="9"/>
      <c r="Q1257" s="10">
        <v>43434</v>
      </c>
      <c r="R1257" s="45"/>
      <c r="S1257" s="45"/>
      <c r="T1257" s="45"/>
      <c r="U1257" s="11">
        <v>2018</v>
      </c>
      <c r="V1257" s="12">
        <v>12</v>
      </c>
      <c r="W1257" s="12">
        <v>30</v>
      </c>
      <c r="X1257" s="11" t="s">
        <v>8</v>
      </c>
      <c r="Y1257" s="9" t="s">
        <v>518</v>
      </c>
      <c r="Z1257" s="11" t="s">
        <v>9</v>
      </c>
      <c r="AA1257" s="13">
        <v>6800</v>
      </c>
      <c r="AB1257" s="13">
        <v>1578.86</v>
      </c>
      <c r="AC1257" s="13">
        <v>150</v>
      </c>
      <c r="AD1257" s="13">
        <f t="shared" si="57"/>
        <v>8528.86</v>
      </c>
      <c r="AE1257" s="13">
        <f t="shared" si="58"/>
        <v>14704.14</v>
      </c>
      <c r="AF1257" s="14">
        <f t="shared" si="59"/>
        <v>0.63289889381483233</v>
      </c>
    </row>
    <row r="1258" spans="1:32" ht="25.5" hidden="1">
      <c r="A1258" s="32" t="s">
        <v>3964</v>
      </c>
      <c r="B1258" s="52" t="s">
        <v>3965</v>
      </c>
      <c r="C1258" s="32" t="s">
        <v>79</v>
      </c>
      <c r="D1258" s="33" t="s">
        <v>40</v>
      </c>
      <c r="E1258" s="33" t="s">
        <v>41</v>
      </c>
      <c r="F1258" s="33"/>
      <c r="G1258" s="33"/>
      <c r="H1258" s="17" t="s">
        <v>369</v>
      </c>
      <c r="I1258" s="17" t="s">
        <v>1708</v>
      </c>
      <c r="J1258" s="88"/>
      <c r="K1258" s="88"/>
      <c r="L1258" s="88"/>
      <c r="M1258" s="88"/>
      <c r="N1258" s="17" t="s">
        <v>3966</v>
      </c>
      <c r="O1258" s="13">
        <v>41630</v>
      </c>
      <c r="P1258" s="9"/>
      <c r="Q1258" s="10">
        <v>43434</v>
      </c>
      <c r="R1258" s="45"/>
      <c r="S1258" s="45"/>
      <c r="T1258" s="45"/>
      <c r="U1258" s="11">
        <v>2018</v>
      </c>
      <c r="V1258" s="12">
        <v>12</v>
      </c>
      <c r="W1258" s="12">
        <v>30</v>
      </c>
      <c r="X1258" s="11" t="s">
        <v>8</v>
      </c>
      <c r="Y1258" s="9" t="s">
        <v>3868</v>
      </c>
      <c r="Z1258" s="11" t="s">
        <v>9</v>
      </c>
      <c r="AA1258" s="13">
        <v>9000</v>
      </c>
      <c r="AB1258" s="13">
        <v>602.84</v>
      </c>
      <c r="AC1258" s="13">
        <v>260.68</v>
      </c>
      <c r="AD1258" s="13">
        <f t="shared" si="57"/>
        <v>9863.52</v>
      </c>
      <c r="AE1258" s="13">
        <f t="shared" si="58"/>
        <v>31766.48</v>
      </c>
      <c r="AF1258" s="14">
        <f t="shared" si="59"/>
        <v>0.76306701897669948</v>
      </c>
    </row>
    <row r="1259" spans="1:32" ht="25.5" hidden="1">
      <c r="A1259" s="32" t="s">
        <v>3967</v>
      </c>
      <c r="B1259" s="52" t="s">
        <v>3968</v>
      </c>
      <c r="C1259" s="32" t="s">
        <v>79</v>
      </c>
      <c r="D1259" s="33" t="s">
        <v>6</v>
      </c>
      <c r="E1259" s="33" t="s">
        <v>7</v>
      </c>
      <c r="F1259" s="33"/>
      <c r="G1259" s="33"/>
      <c r="H1259" s="17" t="s">
        <v>3969</v>
      </c>
      <c r="I1259" s="17" t="s">
        <v>3970</v>
      </c>
      <c r="J1259" s="88"/>
      <c r="K1259" s="88"/>
      <c r="L1259" s="88"/>
      <c r="M1259" s="88"/>
      <c r="N1259" s="17" t="s">
        <v>3971</v>
      </c>
      <c r="O1259" s="13">
        <v>12832</v>
      </c>
      <c r="P1259" s="9"/>
      <c r="Q1259" s="10">
        <v>43434</v>
      </c>
      <c r="R1259" s="45"/>
      <c r="S1259" s="45"/>
      <c r="T1259" s="45"/>
      <c r="U1259" s="11">
        <v>2018</v>
      </c>
      <c r="V1259" s="12">
        <v>12</v>
      </c>
      <c r="W1259" s="12">
        <v>6</v>
      </c>
      <c r="X1259" s="11" t="s">
        <v>8</v>
      </c>
      <c r="Y1259" s="9" t="s">
        <v>135</v>
      </c>
      <c r="Z1259" s="11" t="s">
        <v>9</v>
      </c>
      <c r="AA1259" s="13">
        <v>8910</v>
      </c>
      <c r="AB1259" s="13">
        <v>2583.38</v>
      </c>
      <c r="AC1259" s="13">
        <v>757.86</v>
      </c>
      <c r="AD1259" s="13">
        <f t="shared" si="57"/>
        <v>12251.240000000002</v>
      </c>
      <c r="AE1259" s="13">
        <f t="shared" si="58"/>
        <v>580.7599999999984</v>
      </c>
      <c r="AF1259" s="14">
        <f t="shared" si="59"/>
        <v>4.5258728179550997E-2</v>
      </c>
    </row>
    <row r="1260" spans="1:32" ht="25.5" hidden="1">
      <c r="A1260" s="32" t="s">
        <v>3972</v>
      </c>
      <c r="B1260" s="52" t="s">
        <v>3973</v>
      </c>
      <c r="C1260" s="32" t="s">
        <v>79</v>
      </c>
      <c r="D1260" s="33" t="s">
        <v>14</v>
      </c>
      <c r="E1260" s="33" t="s">
        <v>47</v>
      </c>
      <c r="F1260" s="33"/>
      <c r="G1260" s="33"/>
      <c r="H1260" s="17" t="s">
        <v>3974</v>
      </c>
      <c r="I1260" s="37" t="s">
        <v>3975</v>
      </c>
      <c r="J1260" s="89"/>
      <c r="K1260" s="89"/>
      <c r="L1260" s="89"/>
      <c r="M1260" s="89"/>
      <c r="N1260" s="36"/>
      <c r="O1260" s="13">
        <v>6040</v>
      </c>
      <c r="P1260" s="9"/>
      <c r="Q1260" s="10">
        <v>43434</v>
      </c>
      <c r="R1260" s="45"/>
      <c r="S1260" s="45"/>
      <c r="T1260" s="45"/>
      <c r="U1260" s="11">
        <v>2019</v>
      </c>
      <c r="V1260" s="12">
        <v>2</v>
      </c>
      <c r="W1260" s="12">
        <v>34</v>
      </c>
      <c r="X1260" s="11" t="s">
        <v>8</v>
      </c>
      <c r="Y1260" s="9" t="s">
        <v>2304</v>
      </c>
      <c r="Z1260" s="11" t="s">
        <v>9</v>
      </c>
      <c r="AA1260" s="13">
        <v>2895</v>
      </c>
      <c r="AB1260" s="13">
        <v>463.2</v>
      </c>
      <c r="AC1260" s="13">
        <v>0</v>
      </c>
      <c r="AD1260" s="13">
        <f t="shared" si="57"/>
        <v>3358.2</v>
      </c>
      <c r="AE1260" s="13">
        <f t="shared" si="58"/>
        <v>2681.8</v>
      </c>
      <c r="AF1260" s="14">
        <f t="shared" si="59"/>
        <v>0.44400662251655632</v>
      </c>
    </row>
    <row r="1261" spans="1:32" ht="25.5" hidden="1">
      <c r="A1261" s="32" t="s">
        <v>3976</v>
      </c>
      <c r="B1261" s="52" t="s">
        <v>3977</v>
      </c>
      <c r="C1261" s="32" t="s">
        <v>79</v>
      </c>
      <c r="D1261" s="33" t="s">
        <v>40</v>
      </c>
      <c r="E1261" s="33" t="s">
        <v>41</v>
      </c>
      <c r="F1261" s="33"/>
      <c r="G1261" s="33"/>
      <c r="H1261" s="17" t="s">
        <v>3978</v>
      </c>
      <c r="I1261" s="17" t="s">
        <v>1708</v>
      </c>
      <c r="J1261" s="88"/>
      <c r="K1261" s="88"/>
      <c r="L1261" s="88"/>
      <c r="M1261" s="88"/>
      <c r="N1261" s="17" t="s">
        <v>3979</v>
      </c>
      <c r="O1261" s="13">
        <v>19355</v>
      </c>
      <c r="P1261" s="9"/>
      <c r="Q1261" s="10">
        <v>43434</v>
      </c>
      <c r="R1261" s="45"/>
      <c r="S1261" s="45"/>
      <c r="T1261" s="45"/>
      <c r="U1261" s="11">
        <v>2018</v>
      </c>
      <c r="V1261" s="12">
        <v>12</v>
      </c>
      <c r="W1261" s="12">
        <v>84</v>
      </c>
      <c r="X1261" s="11" t="s">
        <v>8</v>
      </c>
      <c r="Y1261" s="9" t="s">
        <v>3868</v>
      </c>
      <c r="Z1261" s="11" t="s">
        <v>9</v>
      </c>
      <c r="AA1261" s="13">
        <v>6000</v>
      </c>
      <c r="AB1261" s="13">
        <v>1771.71</v>
      </c>
      <c r="AC1261" s="13">
        <v>0</v>
      </c>
      <c r="AD1261" s="13">
        <f t="shared" si="57"/>
        <v>7771.71</v>
      </c>
      <c r="AE1261" s="13">
        <f t="shared" si="58"/>
        <v>11583.29</v>
      </c>
      <c r="AF1261" s="14">
        <f t="shared" si="59"/>
        <v>0.59846499612503234</v>
      </c>
    </row>
    <row r="1262" spans="1:32" ht="25.5" hidden="1">
      <c r="A1262" s="32" t="s">
        <v>3980</v>
      </c>
      <c r="B1262" s="52" t="s">
        <v>3981</v>
      </c>
      <c r="C1262" s="32" t="s">
        <v>79</v>
      </c>
      <c r="D1262" s="33" t="s">
        <v>10</v>
      </c>
      <c r="E1262" s="33" t="s">
        <v>11</v>
      </c>
      <c r="F1262" s="33"/>
      <c r="G1262" s="33"/>
      <c r="H1262" s="17" t="s">
        <v>3982</v>
      </c>
      <c r="I1262" s="37" t="s">
        <v>3983</v>
      </c>
      <c r="J1262" s="89"/>
      <c r="K1262" s="89"/>
      <c r="L1262" s="89"/>
      <c r="M1262" s="89"/>
      <c r="N1262" s="17" t="s">
        <v>3984</v>
      </c>
      <c r="O1262" s="8">
        <v>2000</v>
      </c>
      <c r="P1262" s="9"/>
      <c r="Q1262" s="10">
        <v>43432</v>
      </c>
      <c r="R1262" s="45"/>
      <c r="S1262" s="45"/>
      <c r="T1262" s="45"/>
      <c r="U1262" s="11">
        <v>2019</v>
      </c>
      <c r="V1262" s="12">
        <v>7</v>
      </c>
      <c r="W1262" s="12">
        <v>33</v>
      </c>
      <c r="X1262" s="11" t="s">
        <v>8</v>
      </c>
      <c r="Y1262" s="9" t="s">
        <v>94</v>
      </c>
      <c r="Z1262" s="11" t="s">
        <v>9</v>
      </c>
      <c r="AA1262" s="13">
        <v>1385</v>
      </c>
      <c r="AB1262" s="13">
        <v>85</v>
      </c>
      <c r="AC1262" s="13">
        <v>0</v>
      </c>
      <c r="AD1262" s="13">
        <f t="shared" si="57"/>
        <v>1470</v>
      </c>
      <c r="AE1262" s="13">
        <f t="shared" si="58"/>
        <v>530</v>
      </c>
      <c r="AF1262" s="14">
        <f t="shared" si="59"/>
        <v>0.26500000000000001</v>
      </c>
    </row>
    <row r="1263" spans="1:32" ht="25.5" hidden="1">
      <c r="A1263" s="32" t="s">
        <v>3985</v>
      </c>
      <c r="B1263" s="52" t="s">
        <v>3986</v>
      </c>
      <c r="C1263" s="32" t="s">
        <v>79</v>
      </c>
      <c r="D1263" s="33" t="s">
        <v>14</v>
      </c>
      <c r="E1263" s="33" t="s">
        <v>23</v>
      </c>
      <c r="F1263" s="33"/>
      <c r="G1263" s="33"/>
      <c r="H1263" s="17" t="s">
        <v>3987</v>
      </c>
      <c r="I1263" s="17" t="s">
        <v>3988</v>
      </c>
      <c r="J1263" s="88"/>
      <c r="K1263" s="88"/>
      <c r="L1263" s="88"/>
      <c r="M1263" s="88"/>
      <c r="N1263" s="36"/>
      <c r="O1263" s="13">
        <v>15598.7</v>
      </c>
      <c r="P1263" s="9"/>
      <c r="Q1263" s="10">
        <v>43432</v>
      </c>
      <c r="R1263" s="45"/>
      <c r="S1263" s="45"/>
      <c r="T1263" s="45"/>
      <c r="U1263" s="11">
        <v>2018</v>
      </c>
      <c r="V1263" s="12">
        <v>12</v>
      </c>
      <c r="W1263" s="12">
        <v>34</v>
      </c>
      <c r="X1263" s="11" t="s">
        <v>8</v>
      </c>
      <c r="Y1263" s="9" t="s">
        <v>94</v>
      </c>
      <c r="Z1263" s="11" t="s">
        <v>9</v>
      </c>
      <c r="AA1263" s="13">
        <v>2260</v>
      </c>
      <c r="AB1263" s="13">
        <v>5947.31</v>
      </c>
      <c r="AC1263" s="13">
        <v>1856.15</v>
      </c>
      <c r="AD1263" s="13">
        <f t="shared" si="57"/>
        <v>10063.460000000001</v>
      </c>
      <c r="AE1263" s="13">
        <f t="shared" si="58"/>
        <v>5535.24</v>
      </c>
      <c r="AF1263" s="14">
        <f t="shared" si="59"/>
        <v>0.354852647977075</v>
      </c>
    </row>
    <row r="1264" spans="1:32" ht="25.5" hidden="1">
      <c r="A1264" s="50" t="s">
        <v>3989</v>
      </c>
      <c r="B1264" s="52" t="s">
        <v>3990</v>
      </c>
      <c r="C1264" s="32" t="s">
        <v>79</v>
      </c>
      <c r="D1264" s="33" t="s">
        <v>54</v>
      </c>
      <c r="E1264" s="33" t="s">
        <v>31</v>
      </c>
      <c r="F1264" s="33"/>
      <c r="G1264" s="33"/>
      <c r="H1264" s="17" t="s">
        <v>3991</v>
      </c>
      <c r="I1264" s="37" t="s">
        <v>3992</v>
      </c>
      <c r="J1264" s="89"/>
      <c r="K1264" s="89"/>
      <c r="L1264" s="89"/>
      <c r="M1264" s="89"/>
      <c r="N1264" s="36"/>
      <c r="O1264" s="8">
        <v>19351.5</v>
      </c>
      <c r="P1264" s="9"/>
      <c r="Q1264" s="10">
        <v>43431</v>
      </c>
      <c r="R1264" s="45"/>
      <c r="S1264" s="45"/>
      <c r="T1264" s="45"/>
      <c r="U1264" s="11">
        <v>2019</v>
      </c>
      <c r="V1264" s="12">
        <v>12</v>
      </c>
      <c r="W1264" s="12">
        <v>63</v>
      </c>
      <c r="X1264" s="11" t="s">
        <v>8</v>
      </c>
      <c r="Y1264" s="9" t="s">
        <v>135</v>
      </c>
      <c r="Z1264" s="11" t="s">
        <v>9</v>
      </c>
      <c r="AA1264" s="13">
        <v>10526</v>
      </c>
      <c r="AB1264" s="13">
        <v>4308.8</v>
      </c>
      <c r="AC1264" s="13">
        <v>944.52</v>
      </c>
      <c r="AD1264" s="13">
        <f t="shared" si="57"/>
        <v>15779.32</v>
      </c>
      <c r="AE1264" s="13">
        <f t="shared" si="58"/>
        <v>3572.1800000000003</v>
      </c>
      <c r="AF1264" s="14">
        <f t="shared" si="59"/>
        <v>0.18459447588042271</v>
      </c>
    </row>
    <row r="1265" spans="1:32" ht="25.5" hidden="1">
      <c r="A1265" s="32" t="s">
        <v>3993</v>
      </c>
      <c r="B1265" s="52" t="s">
        <v>3994</v>
      </c>
      <c r="C1265" s="32" t="s">
        <v>79</v>
      </c>
      <c r="D1265" s="33" t="s">
        <v>25</v>
      </c>
      <c r="E1265" s="33" t="s">
        <v>41</v>
      </c>
      <c r="F1265" s="33"/>
      <c r="G1265" s="33"/>
      <c r="H1265" s="17" t="s">
        <v>3995</v>
      </c>
      <c r="I1265" s="17" t="s">
        <v>3996</v>
      </c>
      <c r="J1265" s="88"/>
      <c r="K1265" s="88"/>
      <c r="L1265" s="88"/>
      <c r="M1265" s="88"/>
      <c r="N1265" s="36"/>
      <c r="O1265" s="13">
        <v>14434</v>
      </c>
      <c r="P1265" s="9"/>
      <c r="Q1265" s="10">
        <v>43431</v>
      </c>
      <c r="R1265" s="45"/>
      <c r="S1265" s="45"/>
      <c r="T1265" s="45"/>
      <c r="U1265" s="11">
        <v>2018</v>
      </c>
      <c r="V1265" s="12">
        <v>12</v>
      </c>
      <c r="W1265" s="12">
        <v>69</v>
      </c>
      <c r="X1265" s="11" t="s">
        <v>8</v>
      </c>
      <c r="Y1265" s="9" t="s">
        <v>3997</v>
      </c>
      <c r="Z1265" s="11" t="s">
        <v>9</v>
      </c>
      <c r="AA1265" s="13">
        <v>3850</v>
      </c>
      <c r="AB1265" s="13">
        <v>2066.5</v>
      </c>
      <c r="AC1265" s="13">
        <v>192.04</v>
      </c>
      <c r="AD1265" s="13">
        <f t="shared" si="57"/>
        <v>6108.54</v>
      </c>
      <c r="AE1265" s="13">
        <f t="shared" si="58"/>
        <v>8325.4599999999991</v>
      </c>
      <c r="AF1265" s="14">
        <f t="shared" si="59"/>
        <v>0.57679506720243867</v>
      </c>
    </row>
    <row r="1266" spans="1:32" ht="38.25" hidden="1">
      <c r="A1266" s="32" t="s">
        <v>3998</v>
      </c>
      <c r="B1266" s="52" t="s">
        <v>3999</v>
      </c>
      <c r="C1266" s="32" t="s">
        <v>79</v>
      </c>
      <c r="D1266" s="33" t="s">
        <v>12</v>
      </c>
      <c r="E1266" s="33" t="s">
        <v>31</v>
      </c>
      <c r="F1266" s="33"/>
      <c r="G1266" s="33"/>
      <c r="H1266" s="17" t="s">
        <v>4000</v>
      </c>
      <c r="I1266" s="17" t="s">
        <v>4001</v>
      </c>
      <c r="J1266" s="88"/>
      <c r="K1266" s="88"/>
      <c r="L1266" s="88"/>
      <c r="M1266" s="88"/>
      <c r="N1266" s="36"/>
      <c r="O1266" s="13">
        <v>510</v>
      </c>
      <c r="P1266" s="9"/>
      <c r="Q1266" s="10">
        <v>43430</v>
      </c>
      <c r="R1266" s="45"/>
      <c r="S1266" s="45"/>
      <c r="T1266" s="45"/>
      <c r="U1266" s="11">
        <v>2019</v>
      </c>
      <c r="V1266" s="12">
        <v>1</v>
      </c>
      <c r="W1266" s="12">
        <v>13</v>
      </c>
      <c r="X1266" s="11" t="s">
        <v>8</v>
      </c>
      <c r="Y1266" s="42"/>
      <c r="Z1266" s="11" t="s">
        <v>9</v>
      </c>
      <c r="AA1266" s="13">
        <v>0</v>
      </c>
      <c r="AB1266" s="13">
        <v>358.75</v>
      </c>
      <c r="AC1266" s="13">
        <v>0</v>
      </c>
      <c r="AD1266" s="13">
        <f t="shared" si="57"/>
        <v>358.75</v>
      </c>
      <c r="AE1266" s="13">
        <f t="shared" si="58"/>
        <v>151.25</v>
      </c>
      <c r="AF1266" s="14">
        <f t="shared" si="59"/>
        <v>0.29656862745098039</v>
      </c>
    </row>
    <row r="1267" spans="1:32" ht="38.25" hidden="1">
      <c r="A1267" s="32" t="s">
        <v>4002</v>
      </c>
      <c r="B1267" s="52" t="s">
        <v>4003</v>
      </c>
      <c r="C1267" s="32" t="s">
        <v>79</v>
      </c>
      <c r="D1267" s="33" t="s">
        <v>14</v>
      </c>
      <c r="E1267" s="33" t="s">
        <v>13</v>
      </c>
      <c r="F1267" s="33"/>
      <c r="G1267" s="33"/>
      <c r="H1267" s="17" t="s">
        <v>44</v>
      </c>
      <c r="I1267" s="17" t="s">
        <v>4004</v>
      </c>
      <c r="J1267" s="88"/>
      <c r="K1267" s="88"/>
      <c r="L1267" s="88"/>
      <c r="M1267" s="88"/>
      <c r="N1267" s="17" t="s">
        <v>4005</v>
      </c>
      <c r="O1267" s="13">
        <v>2645.46</v>
      </c>
      <c r="P1267" s="9"/>
      <c r="Q1267" s="10">
        <v>43430</v>
      </c>
      <c r="R1267" s="45"/>
      <c r="S1267" s="45"/>
      <c r="T1267" s="45"/>
      <c r="U1267" s="11">
        <v>2018</v>
      </c>
      <c r="V1267" s="12">
        <v>12</v>
      </c>
      <c r="W1267" s="12">
        <v>30</v>
      </c>
      <c r="X1267" s="11" t="s">
        <v>8</v>
      </c>
      <c r="Y1267" s="9" t="s">
        <v>4006</v>
      </c>
      <c r="Z1267" s="11" t="s">
        <v>9</v>
      </c>
      <c r="AA1267" s="13">
        <v>2385</v>
      </c>
      <c r="AB1267" s="13">
        <v>52</v>
      </c>
      <c r="AC1267" s="13">
        <v>0</v>
      </c>
      <c r="AD1267" s="13">
        <f t="shared" si="57"/>
        <v>2437</v>
      </c>
      <c r="AE1267" s="13">
        <f t="shared" si="58"/>
        <v>208.46000000000004</v>
      </c>
      <c r="AF1267" s="14">
        <f t="shared" si="59"/>
        <v>7.8799150242301913E-2</v>
      </c>
    </row>
    <row r="1268" spans="1:32" ht="25.5" hidden="1">
      <c r="A1268" s="32" t="s">
        <v>4007</v>
      </c>
      <c r="B1268" s="52" t="s">
        <v>4008</v>
      </c>
      <c r="C1268" s="32" t="s">
        <v>79</v>
      </c>
      <c r="D1268" s="33" t="s">
        <v>40</v>
      </c>
      <c r="E1268" s="33" t="s">
        <v>41</v>
      </c>
      <c r="F1268" s="33"/>
      <c r="G1268" s="33"/>
      <c r="H1268" s="17" t="s">
        <v>4009</v>
      </c>
      <c r="I1268" s="17" t="s">
        <v>1708</v>
      </c>
      <c r="J1268" s="88"/>
      <c r="K1268" s="88"/>
      <c r="L1268" s="88"/>
      <c r="M1268" s="88"/>
      <c r="N1268" s="17" t="s">
        <v>4010</v>
      </c>
      <c r="O1268" s="13">
        <v>4870</v>
      </c>
      <c r="P1268" s="9"/>
      <c r="Q1268" s="10">
        <v>43427</v>
      </c>
      <c r="R1268" s="45"/>
      <c r="S1268" s="45"/>
      <c r="T1268" s="45"/>
      <c r="U1268" s="11">
        <v>2018</v>
      </c>
      <c r="V1268" s="12">
        <v>12</v>
      </c>
      <c r="W1268" s="12">
        <v>6</v>
      </c>
      <c r="X1268" s="11" t="s">
        <v>8</v>
      </c>
      <c r="Y1268" s="9" t="s">
        <v>4011</v>
      </c>
      <c r="Z1268" s="11" t="s">
        <v>9</v>
      </c>
      <c r="AA1268" s="13">
        <v>1800</v>
      </c>
      <c r="AB1268" s="13">
        <v>0</v>
      </c>
      <c r="AC1268" s="13">
        <v>0</v>
      </c>
      <c r="AD1268" s="13">
        <f t="shared" si="57"/>
        <v>1800</v>
      </c>
      <c r="AE1268" s="13">
        <f t="shared" si="58"/>
        <v>3070</v>
      </c>
      <c r="AF1268" s="14">
        <f t="shared" si="59"/>
        <v>0.63039014373716629</v>
      </c>
    </row>
    <row r="1269" spans="1:32" ht="38.25" hidden="1">
      <c r="A1269" s="50" t="s">
        <v>4012</v>
      </c>
      <c r="B1269" s="52" t="s">
        <v>4013</v>
      </c>
      <c r="C1269" s="32" t="s">
        <v>79</v>
      </c>
      <c r="D1269" s="33" t="s">
        <v>14</v>
      </c>
      <c r="E1269" s="33" t="s">
        <v>31</v>
      </c>
      <c r="F1269" s="33"/>
      <c r="G1269" s="33"/>
      <c r="H1269" s="17" t="s">
        <v>4014</v>
      </c>
      <c r="I1269" s="37" t="s">
        <v>4015</v>
      </c>
      <c r="J1269" s="89"/>
      <c r="K1269" s="89"/>
      <c r="L1269" s="89"/>
      <c r="M1269" s="89"/>
      <c r="N1269" s="17" t="s">
        <v>4016</v>
      </c>
      <c r="O1269" s="8">
        <v>104904.25</v>
      </c>
      <c r="P1269" s="9"/>
      <c r="Q1269" s="10">
        <v>43426</v>
      </c>
      <c r="R1269" s="45"/>
      <c r="S1269" s="45"/>
      <c r="T1269" s="45"/>
      <c r="U1269" s="11">
        <v>2019</v>
      </c>
      <c r="V1269" s="12">
        <v>11</v>
      </c>
      <c r="W1269" s="12">
        <v>34</v>
      </c>
      <c r="X1269" s="11" t="s">
        <v>8</v>
      </c>
      <c r="Y1269" s="9" t="s">
        <v>94</v>
      </c>
      <c r="Z1269" s="11" t="s">
        <v>9</v>
      </c>
      <c r="AA1269" s="13">
        <v>15746.37</v>
      </c>
      <c r="AB1269" s="13">
        <v>47059.08</v>
      </c>
      <c r="AC1269" s="13">
        <v>8591.6299999999992</v>
      </c>
      <c r="AD1269" s="13">
        <f t="shared" si="57"/>
        <v>71397.08</v>
      </c>
      <c r="AE1269" s="13">
        <f t="shared" si="58"/>
        <v>33507.17</v>
      </c>
      <c r="AF1269" s="14">
        <f t="shared" si="59"/>
        <v>0.31940717368457427</v>
      </c>
    </row>
    <row r="1270" spans="1:32" ht="38.25" hidden="1">
      <c r="A1270" s="32" t="s">
        <v>4017</v>
      </c>
      <c r="B1270" s="52" t="s">
        <v>4018</v>
      </c>
      <c r="C1270" s="32" t="s">
        <v>79</v>
      </c>
      <c r="D1270" s="33" t="s">
        <v>12</v>
      </c>
      <c r="E1270" s="33" t="s">
        <v>15</v>
      </c>
      <c r="F1270" s="33"/>
      <c r="G1270" s="33"/>
      <c r="H1270" s="17" t="s">
        <v>4019</v>
      </c>
      <c r="I1270" s="17" t="s">
        <v>4020</v>
      </c>
      <c r="J1270" s="88"/>
      <c r="K1270" s="88"/>
      <c r="L1270" s="88"/>
      <c r="M1270" s="88"/>
      <c r="N1270" s="17" t="s">
        <v>4021</v>
      </c>
      <c r="O1270" s="13">
        <v>78379.13</v>
      </c>
      <c r="P1270" s="9"/>
      <c r="Q1270" s="10">
        <v>43426</v>
      </c>
      <c r="R1270" s="45"/>
      <c r="S1270" s="45"/>
      <c r="T1270" s="45"/>
      <c r="U1270" s="11">
        <v>2018</v>
      </c>
      <c r="V1270" s="12">
        <v>12</v>
      </c>
      <c r="W1270" s="12">
        <v>13</v>
      </c>
      <c r="X1270" s="11" t="s">
        <v>8</v>
      </c>
      <c r="Y1270" s="9" t="s">
        <v>4022</v>
      </c>
      <c r="Z1270" s="11" t="s">
        <v>9</v>
      </c>
      <c r="AA1270" s="13">
        <v>15480</v>
      </c>
      <c r="AB1270" s="13">
        <v>41625.15</v>
      </c>
      <c r="AC1270" s="13">
        <v>2154.88</v>
      </c>
      <c r="AD1270" s="13">
        <f t="shared" si="57"/>
        <v>59260.03</v>
      </c>
      <c r="AE1270" s="13">
        <f t="shared" si="58"/>
        <v>19119.100000000006</v>
      </c>
      <c r="AF1270" s="14">
        <f t="shared" si="59"/>
        <v>0.24393100561335657</v>
      </c>
    </row>
    <row r="1271" spans="1:32" ht="38.25" hidden="1">
      <c r="A1271" s="32" t="s">
        <v>4017</v>
      </c>
      <c r="B1271" s="52" t="s">
        <v>4018</v>
      </c>
      <c r="C1271" s="32" t="s">
        <v>79</v>
      </c>
      <c r="D1271" s="33" t="s">
        <v>12</v>
      </c>
      <c r="E1271" s="33" t="s">
        <v>15</v>
      </c>
      <c r="F1271" s="33"/>
      <c r="G1271" s="33"/>
      <c r="H1271" s="17" t="s">
        <v>4019</v>
      </c>
      <c r="I1271" s="17" t="s">
        <v>4020</v>
      </c>
      <c r="J1271" s="88"/>
      <c r="K1271" s="88"/>
      <c r="L1271" s="88"/>
      <c r="M1271" s="88"/>
      <c r="N1271" s="17" t="s">
        <v>4021</v>
      </c>
      <c r="O1271" s="13">
        <v>7620.87</v>
      </c>
      <c r="P1271" s="9"/>
      <c r="Q1271" s="10">
        <v>43426</v>
      </c>
      <c r="R1271" s="45"/>
      <c r="S1271" s="45"/>
      <c r="T1271" s="45"/>
      <c r="U1271" s="11">
        <v>2019</v>
      </c>
      <c r="V1271" s="12">
        <v>1</v>
      </c>
      <c r="W1271" s="12">
        <v>13</v>
      </c>
      <c r="X1271" s="11" t="s">
        <v>8</v>
      </c>
      <c r="Y1271" s="9" t="s">
        <v>4022</v>
      </c>
      <c r="Z1271" s="11" t="s">
        <v>9</v>
      </c>
      <c r="AA1271" s="13">
        <v>12030</v>
      </c>
      <c r="AB1271" s="13">
        <v>-6182</v>
      </c>
      <c r="AC1271" s="13">
        <v>0</v>
      </c>
      <c r="AD1271" s="13">
        <f t="shared" ref="AD1271:AD1334" si="60">AA1271+AB1271+AC1271</f>
        <v>5848</v>
      </c>
      <c r="AE1271" s="13">
        <f t="shared" si="58"/>
        <v>1772.87</v>
      </c>
      <c r="AF1271" s="14">
        <f t="shared" si="59"/>
        <v>0.23263354446408349</v>
      </c>
    </row>
    <row r="1272" spans="1:32" ht="25.5" hidden="1">
      <c r="A1272" s="32" t="s">
        <v>4023</v>
      </c>
      <c r="B1272" s="52" t="s">
        <v>4024</v>
      </c>
      <c r="C1272" s="32" t="s">
        <v>79</v>
      </c>
      <c r="D1272" s="33" t="s">
        <v>30</v>
      </c>
      <c r="E1272" s="33" t="s">
        <v>31</v>
      </c>
      <c r="F1272" s="33"/>
      <c r="G1272" s="33"/>
      <c r="H1272" s="17" t="s">
        <v>4025</v>
      </c>
      <c r="I1272" s="37" t="s">
        <v>4026</v>
      </c>
      <c r="J1272" s="89"/>
      <c r="K1272" s="89"/>
      <c r="L1272" s="89"/>
      <c r="M1272" s="89"/>
      <c r="N1272" s="17" t="s">
        <v>4027</v>
      </c>
      <c r="O1272" s="8">
        <v>76353.5</v>
      </c>
      <c r="P1272" s="9"/>
      <c r="Q1272" s="10">
        <v>43425</v>
      </c>
      <c r="R1272" s="45"/>
      <c r="S1272" s="45"/>
      <c r="T1272" s="45"/>
      <c r="U1272" s="11">
        <v>2019</v>
      </c>
      <c r="V1272" s="12">
        <v>8</v>
      </c>
      <c r="W1272" s="12">
        <v>38</v>
      </c>
      <c r="X1272" s="11" t="s">
        <v>8</v>
      </c>
      <c r="Y1272" s="9" t="s">
        <v>176</v>
      </c>
      <c r="Z1272" s="11" t="s">
        <v>9</v>
      </c>
      <c r="AA1272" s="13">
        <v>16887.82</v>
      </c>
      <c r="AB1272" s="13">
        <v>32751.49</v>
      </c>
      <c r="AC1272" s="13">
        <v>0</v>
      </c>
      <c r="AD1272" s="13">
        <f t="shared" si="60"/>
        <v>49639.31</v>
      </c>
      <c r="AE1272" s="13">
        <f t="shared" si="58"/>
        <v>26714.190000000002</v>
      </c>
      <c r="AF1272" s="14">
        <f t="shared" si="59"/>
        <v>0.34987512032847218</v>
      </c>
    </row>
    <row r="1273" spans="1:32" ht="38.25" hidden="1">
      <c r="A1273" s="32" t="s">
        <v>4028</v>
      </c>
      <c r="B1273" s="52" t="s">
        <v>4029</v>
      </c>
      <c r="C1273" s="32" t="s">
        <v>79</v>
      </c>
      <c r="D1273" s="33" t="s">
        <v>12</v>
      </c>
      <c r="E1273" s="33" t="s">
        <v>26</v>
      </c>
      <c r="F1273" s="33"/>
      <c r="G1273" s="33"/>
      <c r="H1273" s="17" t="s">
        <v>4030</v>
      </c>
      <c r="I1273" s="37" t="s">
        <v>4031</v>
      </c>
      <c r="J1273" s="89"/>
      <c r="K1273" s="89"/>
      <c r="L1273" s="89"/>
      <c r="M1273" s="89"/>
      <c r="N1273" s="36"/>
      <c r="O1273" s="13">
        <v>7400</v>
      </c>
      <c r="P1273" s="9"/>
      <c r="Q1273" s="10">
        <v>43423</v>
      </c>
      <c r="R1273" s="45"/>
      <c r="S1273" s="45"/>
      <c r="T1273" s="45"/>
      <c r="U1273" s="11">
        <v>2019</v>
      </c>
      <c r="V1273" s="12">
        <v>4</v>
      </c>
      <c r="W1273" s="12">
        <v>83</v>
      </c>
      <c r="X1273" s="11" t="s">
        <v>8</v>
      </c>
      <c r="Y1273" s="9" t="s">
        <v>668</v>
      </c>
      <c r="Z1273" s="11" t="s">
        <v>9</v>
      </c>
      <c r="AA1273" s="13">
        <v>3525</v>
      </c>
      <c r="AB1273" s="13">
        <v>100</v>
      </c>
      <c r="AC1273" s="13">
        <v>0</v>
      </c>
      <c r="AD1273" s="13">
        <f t="shared" si="60"/>
        <v>3625</v>
      </c>
      <c r="AE1273" s="13">
        <f t="shared" si="58"/>
        <v>3775</v>
      </c>
      <c r="AF1273" s="14">
        <f t="shared" si="59"/>
        <v>0.51013513513513509</v>
      </c>
    </row>
    <row r="1274" spans="1:32" ht="25.5" hidden="1">
      <c r="A1274" s="32" t="s">
        <v>4032</v>
      </c>
      <c r="B1274" s="52" t="s">
        <v>4033</v>
      </c>
      <c r="C1274" s="32" t="s">
        <v>79</v>
      </c>
      <c r="D1274" s="33" t="s">
        <v>10</v>
      </c>
      <c r="E1274" s="33" t="s">
        <v>23</v>
      </c>
      <c r="F1274" s="33"/>
      <c r="G1274" s="33"/>
      <c r="H1274" s="17" t="s">
        <v>4034</v>
      </c>
      <c r="I1274" s="37" t="s">
        <v>4035</v>
      </c>
      <c r="J1274" s="89"/>
      <c r="K1274" s="89"/>
      <c r="L1274" s="89"/>
      <c r="M1274" s="89"/>
      <c r="N1274" s="36"/>
      <c r="O1274" s="13">
        <v>2450</v>
      </c>
      <c r="P1274" s="9"/>
      <c r="Q1274" s="10">
        <v>43423</v>
      </c>
      <c r="R1274" s="45"/>
      <c r="S1274" s="45"/>
      <c r="T1274" s="45"/>
      <c r="U1274" s="11">
        <v>2019</v>
      </c>
      <c r="V1274" s="12">
        <v>4</v>
      </c>
      <c r="W1274" s="12">
        <v>33</v>
      </c>
      <c r="X1274" s="11" t="s">
        <v>8</v>
      </c>
      <c r="Y1274" s="9" t="s">
        <v>121</v>
      </c>
      <c r="Z1274" s="11" t="s">
        <v>9</v>
      </c>
      <c r="AA1274" s="13">
        <v>1590</v>
      </c>
      <c r="AB1274" s="13">
        <v>0</v>
      </c>
      <c r="AC1274" s="13">
        <v>0</v>
      </c>
      <c r="AD1274" s="13">
        <f t="shared" si="60"/>
        <v>1590</v>
      </c>
      <c r="AE1274" s="13">
        <f t="shared" si="58"/>
        <v>860</v>
      </c>
      <c r="AF1274" s="14">
        <f t="shared" si="59"/>
        <v>0.3510204081632653</v>
      </c>
    </row>
    <row r="1275" spans="1:32" ht="38.25" hidden="1">
      <c r="A1275" s="32" t="s">
        <v>4036</v>
      </c>
      <c r="B1275" s="52" t="s">
        <v>4037</v>
      </c>
      <c r="C1275" s="32" t="s">
        <v>79</v>
      </c>
      <c r="D1275" s="33" t="s">
        <v>40</v>
      </c>
      <c r="E1275" s="33" t="s">
        <v>41</v>
      </c>
      <c r="F1275" s="33"/>
      <c r="G1275" s="33"/>
      <c r="H1275" s="17" t="s">
        <v>4038</v>
      </c>
      <c r="I1275" s="37" t="s">
        <v>4039</v>
      </c>
      <c r="J1275" s="89"/>
      <c r="K1275" s="89"/>
      <c r="L1275" s="89"/>
      <c r="M1275" s="89"/>
      <c r="N1275" s="17" t="s">
        <v>4040</v>
      </c>
      <c r="O1275" s="13">
        <v>145390</v>
      </c>
      <c r="P1275" s="9"/>
      <c r="Q1275" s="10">
        <v>43419</v>
      </c>
      <c r="R1275" s="45"/>
      <c r="S1275" s="45"/>
      <c r="T1275" s="45"/>
      <c r="U1275" s="11">
        <v>2019</v>
      </c>
      <c r="V1275" s="12">
        <v>4</v>
      </c>
      <c r="W1275" s="12">
        <v>81</v>
      </c>
      <c r="X1275" s="11" t="s">
        <v>8</v>
      </c>
      <c r="Y1275" s="9" t="s">
        <v>518</v>
      </c>
      <c r="Z1275" s="11" t="s">
        <v>9</v>
      </c>
      <c r="AA1275" s="13">
        <v>59145</v>
      </c>
      <c r="AB1275" s="13">
        <v>15836.01</v>
      </c>
      <c r="AC1275" s="13">
        <v>8111.14</v>
      </c>
      <c r="AD1275" s="13">
        <f t="shared" si="60"/>
        <v>83092.149999999994</v>
      </c>
      <c r="AE1275" s="13">
        <f t="shared" si="58"/>
        <v>62297.850000000006</v>
      </c>
      <c r="AF1275" s="14">
        <f t="shared" si="59"/>
        <v>0.42848786023798063</v>
      </c>
    </row>
    <row r="1276" spans="1:32" ht="25.5" hidden="1">
      <c r="A1276" s="32" t="s">
        <v>4041</v>
      </c>
      <c r="B1276" s="52" t="s">
        <v>4042</v>
      </c>
      <c r="C1276" s="32" t="s">
        <v>79</v>
      </c>
      <c r="D1276" s="33" t="s">
        <v>10</v>
      </c>
      <c r="E1276" s="33" t="s">
        <v>13</v>
      </c>
      <c r="F1276" s="33"/>
      <c r="G1276" s="33"/>
      <c r="H1276" s="17" t="s">
        <v>4043</v>
      </c>
      <c r="I1276" s="17" t="s">
        <v>4044</v>
      </c>
      <c r="J1276" s="88"/>
      <c r="K1276" s="88"/>
      <c r="L1276" s="88"/>
      <c r="M1276" s="88"/>
      <c r="N1276" s="36"/>
      <c r="O1276" s="13">
        <v>27907.5</v>
      </c>
      <c r="P1276" s="9"/>
      <c r="Q1276" s="10">
        <v>43419</v>
      </c>
      <c r="R1276" s="45"/>
      <c r="S1276" s="45"/>
      <c r="T1276" s="45"/>
      <c r="U1276" s="11">
        <v>2019</v>
      </c>
      <c r="V1276" s="12">
        <v>4</v>
      </c>
      <c r="W1276" s="12">
        <v>32</v>
      </c>
      <c r="X1276" s="11" t="s">
        <v>8</v>
      </c>
      <c r="Y1276" s="9" t="s">
        <v>2897</v>
      </c>
      <c r="Z1276" s="11" t="s">
        <v>9</v>
      </c>
      <c r="AA1276" s="13">
        <v>10419.450000000001</v>
      </c>
      <c r="AB1276" s="13">
        <v>10607.94</v>
      </c>
      <c r="AC1276" s="13">
        <v>896.77</v>
      </c>
      <c r="AD1276" s="13">
        <f t="shared" si="60"/>
        <v>21924.16</v>
      </c>
      <c r="AE1276" s="13">
        <f t="shared" si="58"/>
        <v>5983.34</v>
      </c>
      <c r="AF1276" s="14">
        <f t="shared" si="59"/>
        <v>0.21439899668547882</v>
      </c>
    </row>
    <row r="1277" spans="1:32" ht="25.5" hidden="1">
      <c r="A1277" s="32" t="s">
        <v>4045</v>
      </c>
      <c r="B1277" s="52" t="s">
        <v>4046</v>
      </c>
      <c r="C1277" s="32" t="s">
        <v>79</v>
      </c>
      <c r="D1277" s="33" t="s">
        <v>25</v>
      </c>
      <c r="E1277" s="33" t="s">
        <v>20</v>
      </c>
      <c r="F1277" s="33"/>
      <c r="G1277" s="33"/>
      <c r="H1277" s="17" t="s">
        <v>4047</v>
      </c>
      <c r="I1277" s="17" t="s">
        <v>4048</v>
      </c>
      <c r="J1277" s="88"/>
      <c r="K1277" s="88"/>
      <c r="L1277" s="88"/>
      <c r="M1277" s="88"/>
      <c r="N1277" s="36"/>
      <c r="O1277" s="13">
        <v>980</v>
      </c>
      <c r="P1277" s="9"/>
      <c r="Q1277" s="10">
        <v>43419</v>
      </c>
      <c r="R1277" s="45"/>
      <c r="S1277" s="45"/>
      <c r="T1277" s="45"/>
      <c r="U1277" s="11">
        <v>2018</v>
      </c>
      <c r="V1277" s="12">
        <v>12</v>
      </c>
      <c r="W1277" s="12">
        <v>69</v>
      </c>
      <c r="X1277" s="11" t="s">
        <v>8</v>
      </c>
      <c r="Y1277" s="9" t="s">
        <v>121</v>
      </c>
      <c r="Z1277" s="11" t="s">
        <v>9</v>
      </c>
      <c r="AA1277" s="13">
        <v>530</v>
      </c>
      <c r="AB1277" s="13">
        <v>405.88</v>
      </c>
      <c r="AC1277" s="13">
        <v>0</v>
      </c>
      <c r="AD1277" s="13">
        <f t="shared" si="60"/>
        <v>935.88</v>
      </c>
      <c r="AE1277" s="13">
        <f t="shared" si="58"/>
        <v>44.120000000000005</v>
      </c>
      <c r="AF1277" s="14">
        <f t="shared" si="59"/>
        <v>4.5020408163265309E-2</v>
      </c>
    </row>
    <row r="1278" spans="1:32" ht="25.5" hidden="1">
      <c r="A1278" s="32" t="s">
        <v>4049</v>
      </c>
      <c r="B1278" s="52" t="s">
        <v>4050</v>
      </c>
      <c r="C1278" s="32" t="s">
        <v>79</v>
      </c>
      <c r="D1278" s="33" t="s">
        <v>10</v>
      </c>
      <c r="E1278" s="33" t="s">
        <v>17</v>
      </c>
      <c r="F1278" s="33"/>
      <c r="G1278" s="33"/>
      <c r="H1278" s="17" t="s">
        <v>1931</v>
      </c>
      <c r="I1278" s="37" t="s">
        <v>4051</v>
      </c>
      <c r="J1278" s="89"/>
      <c r="K1278" s="89"/>
      <c r="L1278" s="89"/>
      <c r="M1278" s="89"/>
      <c r="N1278" s="36"/>
      <c r="O1278" s="13">
        <v>12627</v>
      </c>
      <c r="P1278" s="9"/>
      <c r="Q1278" s="10">
        <v>43418</v>
      </c>
      <c r="R1278" s="45"/>
      <c r="S1278" s="45"/>
      <c r="T1278" s="45"/>
      <c r="U1278" s="11">
        <v>2019</v>
      </c>
      <c r="V1278" s="12">
        <v>3</v>
      </c>
      <c r="W1278" s="12">
        <v>47</v>
      </c>
      <c r="X1278" s="11" t="s">
        <v>8</v>
      </c>
      <c r="Y1278" s="9" t="s">
        <v>1489</v>
      </c>
      <c r="Z1278" s="11" t="s">
        <v>9</v>
      </c>
      <c r="AA1278" s="13">
        <v>5180</v>
      </c>
      <c r="AB1278" s="13">
        <v>3834.15</v>
      </c>
      <c r="AC1278" s="13">
        <v>1053.5</v>
      </c>
      <c r="AD1278" s="13">
        <f t="shared" si="60"/>
        <v>10067.65</v>
      </c>
      <c r="AE1278" s="13">
        <f t="shared" si="58"/>
        <v>2559.3500000000004</v>
      </c>
      <c r="AF1278" s="14">
        <f t="shared" si="59"/>
        <v>0.20268868298091394</v>
      </c>
    </row>
    <row r="1279" spans="1:32" ht="25.5" hidden="1">
      <c r="A1279" s="32" t="s">
        <v>4052</v>
      </c>
      <c r="B1279" s="52" t="s">
        <v>4053</v>
      </c>
      <c r="C1279" s="32" t="s">
        <v>79</v>
      </c>
      <c r="D1279" s="33" t="s">
        <v>14</v>
      </c>
      <c r="E1279" s="33" t="s">
        <v>13</v>
      </c>
      <c r="F1279" s="33"/>
      <c r="G1279" s="33"/>
      <c r="H1279" s="17" t="s">
        <v>4054</v>
      </c>
      <c r="I1279" s="17" t="s">
        <v>4055</v>
      </c>
      <c r="J1279" s="88"/>
      <c r="K1279" s="88"/>
      <c r="L1279" s="88"/>
      <c r="M1279" s="88"/>
      <c r="N1279" s="36"/>
      <c r="O1279" s="13">
        <v>1630</v>
      </c>
      <c r="P1279" s="9"/>
      <c r="Q1279" s="10">
        <v>43418</v>
      </c>
      <c r="R1279" s="45"/>
      <c r="S1279" s="45"/>
      <c r="T1279" s="45"/>
      <c r="U1279" s="11">
        <v>2018</v>
      </c>
      <c r="V1279" s="12">
        <v>11</v>
      </c>
      <c r="W1279" s="12">
        <v>34</v>
      </c>
      <c r="X1279" s="11" t="s">
        <v>8</v>
      </c>
      <c r="Y1279" s="9" t="s">
        <v>4006</v>
      </c>
      <c r="Z1279" s="11" t="s">
        <v>9</v>
      </c>
      <c r="AA1279" s="13">
        <v>1060</v>
      </c>
      <c r="AB1279" s="13">
        <v>52</v>
      </c>
      <c r="AC1279" s="13">
        <v>0</v>
      </c>
      <c r="AD1279" s="13">
        <f t="shared" si="60"/>
        <v>1112</v>
      </c>
      <c r="AE1279" s="13">
        <f t="shared" si="58"/>
        <v>518</v>
      </c>
      <c r="AF1279" s="14">
        <f t="shared" si="59"/>
        <v>0.31779141104294478</v>
      </c>
    </row>
    <row r="1280" spans="1:32" ht="38.25" hidden="1">
      <c r="A1280" s="32" t="s">
        <v>4056</v>
      </c>
      <c r="B1280" s="52" t="s">
        <v>4057</v>
      </c>
      <c r="C1280" s="32" t="s">
        <v>79</v>
      </c>
      <c r="D1280" s="33" t="s">
        <v>6</v>
      </c>
      <c r="E1280" s="33" t="s">
        <v>7</v>
      </c>
      <c r="F1280" s="33"/>
      <c r="G1280" s="33"/>
      <c r="H1280" s="17" t="s">
        <v>4058</v>
      </c>
      <c r="I1280" s="17" t="s">
        <v>4059</v>
      </c>
      <c r="J1280" s="88"/>
      <c r="K1280" s="88"/>
      <c r="L1280" s="88"/>
      <c r="M1280" s="88"/>
      <c r="N1280" s="17" t="s">
        <v>4060</v>
      </c>
      <c r="O1280" s="13">
        <v>3250</v>
      </c>
      <c r="P1280" s="9"/>
      <c r="Q1280" s="10">
        <v>43413</v>
      </c>
      <c r="R1280" s="45"/>
      <c r="S1280" s="45"/>
      <c r="T1280" s="45"/>
      <c r="U1280" s="11">
        <v>2018</v>
      </c>
      <c r="V1280" s="12">
        <v>11</v>
      </c>
      <c r="W1280" s="12">
        <v>6</v>
      </c>
      <c r="X1280" s="11" t="s">
        <v>8</v>
      </c>
      <c r="Y1280" s="9" t="s">
        <v>4061</v>
      </c>
      <c r="Z1280" s="11" t="s">
        <v>9</v>
      </c>
      <c r="AA1280" s="13">
        <v>0</v>
      </c>
      <c r="AB1280" s="13">
        <v>0</v>
      </c>
      <c r="AC1280" s="13">
        <v>0</v>
      </c>
      <c r="AD1280" s="13">
        <f t="shared" si="60"/>
        <v>0</v>
      </c>
      <c r="AE1280" s="13">
        <f t="shared" si="58"/>
        <v>3250</v>
      </c>
      <c r="AF1280" s="14">
        <f t="shared" si="59"/>
        <v>1</v>
      </c>
    </row>
    <row r="1281" spans="1:32" ht="38.25" hidden="1">
      <c r="A1281" s="32" t="s">
        <v>4062</v>
      </c>
      <c r="B1281" s="52" t="s">
        <v>4063</v>
      </c>
      <c r="C1281" s="32" t="s">
        <v>79</v>
      </c>
      <c r="D1281" s="33" t="s">
        <v>14</v>
      </c>
      <c r="E1281" s="33" t="s">
        <v>27</v>
      </c>
      <c r="F1281" s="33"/>
      <c r="G1281" s="33"/>
      <c r="H1281" s="17" t="s">
        <v>44</v>
      </c>
      <c r="I1281" s="17" t="s">
        <v>4004</v>
      </c>
      <c r="J1281" s="88"/>
      <c r="K1281" s="88"/>
      <c r="L1281" s="88"/>
      <c r="M1281" s="88"/>
      <c r="N1281" s="36"/>
      <c r="O1281" s="13">
        <v>600</v>
      </c>
      <c r="P1281" s="9"/>
      <c r="Q1281" s="10">
        <v>43412</v>
      </c>
      <c r="R1281" s="45"/>
      <c r="S1281" s="45"/>
      <c r="T1281" s="45"/>
      <c r="U1281" s="11">
        <v>2018</v>
      </c>
      <c r="V1281" s="12">
        <v>11</v>
      </c>
      <c r="W1281" s="12">
        <v>30</v>
      </c>
      <c r="X1281" s="11" t="s">
        <v>8</v>
      </c>
      <c r="Y1281" s="42"/>
      <c r="Z1281" s="11" t="s">
        <v>9</v>
      </c>
      <c r="AA1281" s="13">
        <v>0</v>
      </c>
      <c r="AB1281" s="13">
        <v>260</v>
      </c>
      <c r="AC1281" s="13">
        <v>0</v>
      </c>
      <c r="AD1281" s="13">
        <f t="shared" si="60"/>
        <v>260</v>
      </c>
      <c r="AE1281" s="13">
        <f t="shared" si="58"/>
        <v>340</v>
      </c>
      <c r="AF1281" s="14">
        <f t="shared" si="59"/>
        <v>0.56666666666666665</v>
      </c>
    </row>
    <row r="1282" spans="1:32" ht="25.5" hidden="1">
      <c r="A1282" s="32" t="s">
        <v>4064</v>
      </c>
      <c r="B1282" s="52" t="s">
        <v>4065</v>
      </c>
      <c r="C1282" s="32" t="s">
        <v>79</v>
      </c>
      <c r="D1282" s="33" t="s">
        <v>54</v>
      </c>
      <c r="E1282" s="33" t="s">
        <v>48</v>
      </c>
      <c r="F1282" s="33"/>
      <c r="G1282" s="33"/>
      <c r="H1282" s="17" t="s">
        <v>4066</v>
      </c>
      <c r="I1282" s="17" t="s">
        <v>4067</v>
      </c>
      <c r="J1282" s="88"/>
      <c r="K1282" s="88"/>
      <c r="L1282" s="88"/>
      <c r="M1282" s="88"/>
      <c r="N1282" s="36"/>
      <c r="O1282" s="13">
        <v>850</v>
      </c>
      <c r="P1282" s="9"/>
      <c r="Q1282" s="10">
        <v>43412</v>
      </c>
      <c r="R1282" s="45"/>
      <c r="S1282" s="45"/>
      <c r="T1282" s="45"/>
      <c r="U1282" s="11">
        <v>2018</v>
      </c>
      <c r="V1282" s="12">
        <v>11</v>
      </c>
      <c r="W1282" s="12">
        <v>15</v>
      </c>
      <c r="X1282" s="11" t="s">
        <v>8</v>
      </c>
      <c r="Y1282" s="9" t="s">
        <v>117</v>
      </c>
      <c r="Z1282" s="11" t="s">
        <v>9</v>
      </c>
      <c r="AA1282" s="13">
        <v>265</v>
      </c>
      <c r="AB1282" s="13">
        <v>0</v>
      </c>
      <c r="AC1282" s="13">
        <v>0</v>
      </c>
      <c r="AD1282" s="13">
        <f t="shared" si="60"/>
        <v>265</v>
      </c>
      <c r="AE1282" s="13">
        <f t="shared" si="58"/>
        <v>585</v>
      </c>
      <c r="AF1282" s="14">
        <f t="shared" si="59"/>
        <v>0.68823529411764706</v>
      </c>
    </row>
    <row r="1283" spans="1:32" ht="25.5" hidden="1">
      <c r="A1283" s="32" t="s">
        <v>4068</v>
      </c>
      <c r="B1283" s="52" t="s">
        <v>4069</v>
      </c>
      <c r="C1283" s="32" t="s">
        <v>79</v>
      </c>
      <c r="D1283" s="33" t="s">
        <v>12</v>
      </c>
      <c r="E1283" s="33" t="s">
        <v>20</v>
      </c>
      <c r="F1283" s="33"/>
      <c r="G1283" s="33"/>
      <c r="H1283" s="17" t="s">
        <v>4070</v>
      </c>
      <c r="I1283" s="37" t="s">
        <v>4071</v>
      </c>
      <c r="J1283" s="89"/>
      <c r="K1283" s="89"/>
      <c r="L1283" s="89"/>
      <c r="M1283" s="89"/>
      <c r="N1283" s="36"/>
      <c r="O1283" s="13">
        <v>150</v>
      </c>
      <c r="P1283" s="9"/>
      <c r="Q1283" s="10">
        <v>43411</v>
      </c>
      <c r="R1283" s="45"/>
      <c r="S1283" s="45"/>
      <c r="T1283" s="45"/>
      <c r="U1283" s="11">
        <v>2019</v>
      </c>
      <c r="V1283" s="12">
        <v>1</v>
      </c>
      <c r="W1283" s="12">
        <v>13</v>
      </c>
      <c r="X1283" s="11" t="s">
        <v>8</v>
      </c>
      <c r="Y1283" s="42"/>
      <c r="Z1283" s="11" t="s">
        <v>9</v>
      </c>
      <c r="AA1283" s="13">
        <v>0</v>
      </c>
      <c r="AB1283" s="13">
        <v>50</v>
      </c>
      <c r="AC1283" s="13">
        <v>0</v>
      </c>
      <c r="AD1283" s="13">
        <f t="shared" si="60"/>
        <v>50</v>
      </c>
      <c r="AE1283" s="13">
        <f t="shared" ref="AE1283:AE1346" si="61">O1283-AD1283</f>
        <v>100</v>
      </c>
      <c r="AF1283" s="14">
        <f t="shared" ref="AF1283:AF1346" si="62">AE1283/O1283</f>
        <v>0.66666666666666663</v>
      </c>
    </row>
    <row r="1284" spans="1:32" ht="25.5" hidden="1">
      <c r="A1284" s="32" t="s">
        <v>4072</v>
      </c>
      <c r="B1284" s="52" t="s">
        <v>4073</v>
      </c>
      <c r="C1284" s="32" t="s">
        <v>79</v>
      </c>
      <c r="D1284" s="33" t="s">
        <v>14</v>
      </c>
      <c r="E1284" s="33" t="s">
        <v>48</v>
      </c>
      <c r="F1284" s="33"/>
      <c r="G1284" s="33"/>
      <c r="H1284" s="17" t="s">
        <v>4074</v>
      </c>
      <c r="I1284" s="17" t="s">
        <v>4075</v>
      </c>
      <c r="J1284" s="88"/>
      <c r="K1284" s="88"/>
      <c r="L1284" s="88"/>
      <c r="M1284" s="88"/>
      <c r="N1284" s="17" t="s">
        <v>4076</v>
      </c>
      <c r="O1284" s="13">
        <v>46000</v>
      </c>
      <c r="P1284" s="9"/>
      <c r="Q1284" s="10">
        <v>43411</v>
      </c>
      <c r="R1284" s="45"/>
      <c r="S1284" s="45"/>
      <c r="T1284" s="45"/>
      <c r="U1284" s="11">
        <v>2018</v>
      </c>
      <c r="V1284" s="55"/>
      <c r="W1284" s="12">
        <v>34</v>
      </c>
      <c r="X1284" s="11" t="s">
        <v>8</v>
      </c>
      <c r="Y1284" s="42"/>
      <c r="Z1284" s="11" t="s">
        <v>9</v>
      </c>
      <c r="AA1284" s="13">
        <v>1590</v>
      </c>
      <c r="AB1284" s="13">
        <v>33766.480000000003</v>
      </c>
      <c r="AC1284" s="13">
        <v>302.32</v>
      </c>
      <c r="AD1284" s="13">
        <f t="shared" si="60"/>
        <v>35658.800000000003</v>
      </c>
      <c r="AE1284" s="13">
        <f t="shared" si="61"/>
        <v>10341.199999999997</v>
      </c>
      <c r="AF1284" s="14">
        <f t="shared" si="62"/>
        <v>0.22480869565217385</v>
      </c>
    </row>
    <row r="1285" spans="1:32" ht="25.5" hidden="1">
      <c r="A1285" s="32" t="s">
        <v>4072</v>
      </c>
      <c r="B1285" s="52" t="s">
        <v>4073</v>
      </c>
      <c r="C1285" s="32" t="s">
        <v>79</v>
      </c>
      <c r="D1285" s="33" t="s">
        <v>14</v>
      </c>
      <c r="E1285" s="33" t="s">
        <v>48</v>
      </c>
      <c r="F1285" s="33"/>
      <c r="G1285" s="33"/>
      <c r="H1285" s="17" t="s">
        <v>4074</v>
      </c>
      <c r="I1285" s="37" t="s">
        <v>4075</v>
      </c>
      <c r="J1285" s="89"/>
      <c r="K1285" s="89"/>
      <c r="L1285" s="89"/>
      <c r="M1285" s="89"/>
      <c r="N1285" s="17" t="s">
        <v>4076</v>
      </c>
      <c r="O1285" s="13">
        <v>2000</v>
      </c>
      <c r="P1285" s="9"/>
      <c r="Q1285" s="10">
        <v>43411</v>
      </c>
      <c r="R1285" s="45"/>
      <c r="S1285" s="45"/>
      <c r="T1285" s="45"/>
      <c r="U1285" s="11">
        <v>2019</v>
      </c>
      <c r="V1285" s="12">
        <v>6</v>
      </c>
      <c r="W1285" s="12">
        <v>34</v>
      </c>
      <c r="X1285" s="11" t="s">
        <v>8</v>
      </c>
      <c r="Y1285" s="9" t="s">
        <v>98</v>
      </c>
      <c r="Z1285" s="11" t="s">
        <v>9</v>
      </c>
      <c r="AA1285" s="13">
        <v>795</v>
      </c>
      <c r="AB1285" s="13">
        <v>0</v>
      </c>
      <c r="AC1285" s="13">
        <v>0</v>
      </c>
      <c r="AD1285" s="13">
        <f t="shared" si="60"/>
        <v>795</v>
      </c>
      <c r="AE1285" s="13">
        <f t="shared" si="61"/>
        <v>1205</v>
      </c>
      <c r="AF1285" s="14">
        <f t="shared" si="62"/>
        <v>0.60250000000000004</v>
      </c>
    </row>
    <row r="1286" spans="1:32" ht="25.5" hidden="1">
      <c r="A1286" s="32" t="s">
        <v>4077</v>
      </c>
      <c r="B1286" s="52" t="s">
        <v>4078</v>
      </c>
      <c r="C1286" s="32" t="s">
        <v>79</v>
      </c>
      <c r="D1286" s="33" t="s">
        <v>6</v>
      </c>
      <c r="E1286" s="33" t="s">
        <v>41</v>
      </c>
      <c r="F1286" s="33"/>
      <c r="G1286" s="33"/>
      <c r="H1286" s="17" t="s">
        <v>435</v>
      </c>
      <c r="I1286" s="37" t="s">
        <v>4079</v>
      </c>
      <c r="J1286" s="89"/>
      <c r="K1286" s="89"/>
      <c r="L1286" s="89"/>
      <c r="M1286" s="89"/>
      <c r="N1286" s="17" t="s">
        <v>4080</v>
      </c>
      <c r="O1286" s="13">
        <v>206239.5</v>
      </c>
      <c r="P1286" s="9"/>
      <c r="Q1286" s="10">
        <v>43406</v>
      </c>
      <c r="R1286" s="45"/>
      <c r="S1286" s="45"/>
      <c r="T1286" s="45"/>
      <c r="U1286" s="11">
        <v>2019</v>
      </c>
      <c r="V1286" s="12">
        <v>6</v>
      </c>
      <c r="W1286" s="12">
        <v>13</v>
      </c>
      <c r="X1286" s="11" t="s">
        <v>8</v>
      </c>
      <c r="Y1286" s="9" t="s">
        <v>135</v>
      </c>
      <c r="Z1286" s="11" t="s">
        <v>9</v>
      </c>
      <c r="AA1286" s="13">
        <v>94036.28</v>
      </c>
      <c r="AB1286" s="13">
        <v>40438.07</v>
      </c>
      <c r="AC1286" s="13">
        <v>5457.82</v>
      </c>
      <c r="AD1286" s="13">
        <f t="shared" si="60"/>
        <v>139932.17000000001</v>
      </c>
      <c r="AE1286" s="13">
        <f t="shared" si="61"/>
        <v>66307.329999999987</v>
      </c>
      <c r="AF1286" s="14">
        <f t="shared" si="62"/>
        <v>0.32150645244970039</v>
      </c>
    </row>
    <row r="1287" spans="1:32" ht="38.25" hidden="1">
      <c r="A1287" s="32" t="s">
        <v>4081</v>
      </c>
      <c r="B1287" s="52" t="s">
        <v>4082</v>
      </c>
      <c r="C1287" s="32" t="s">
        <v>79</v>
      </c>
      <c r="D1287" s="33" t="s">
        <v>10</v>
      </c>
      <c r="E1287" s="33" t="s">
        <v>17</v>
      </c>
      <c r="F1287" s="33"/>
      <c r="G1287" s="33"/>
      <c r="H1287" s="17" t="s">
        <v>4083</v>
      </c>
      <c r="I1287" s="37" t="s">
        <v>4084</v>
      </c>
      <c r="J1287" s="89"/>
      <c r="K1287" s="89"/>
      <c r="L1287" s="89"/>
      <c r="M1287" s="89"/>
      <c r="N1287" s="36"/>
      <c r="O1287" s="13">
        <v>3932.5</v>
      </c>
      <c r="P1287" s="9"/>
      <c r="Q1287" s="10">
        <v>43406</v>
      </c>
      <c r="R1287" s="45"/>
      <c r="S1287" s="45"/>
      <c r="T1287" s="45"/>
      <c r="U1287" s="11">
        <v>2019</v>
      </c>
      <c r="V1287" s="12">
        <v>1</v>
      </c>
      <c r="W1287" s="12">
        <v>40</v>
      </c>
      <c r="X1287" s="11" t="s">
        <v>8</v>
      </c>
      <c r="Y1287" s="9" t="s">
        <v>1489</v>
      </c>
      <c r="Z1287" s="11" t="s">
        <v>9</v>
      </c>
      <c r="AA1287" s="13">
        <v>1590</v>
      </c>
      <c r="AB1287" s="13">
        <v>351</v>
      </c>
      <c r="AC1287" s="13">
        <v>0</v>
      </c>
      <c r="AD1287" s="13">
        <f t="shared" si="60"/>
        <v>1941</v>
      </c>
      <c r="AE1287" s="13">
        <f t="shared" si="61"/>
        <v>1991.5</v>
      </c>
      <c r="AF1287" s="14">
        <f t="shared" si="62"/>
        <v>0.50642085187539732</v>
      </c>
    </row>
    <row r="1288" spans="1:32" ht="25.5" hidden="1">
      <c r="A1288" s="32" t="s">
        <v>4085</v>
      </c>
      <c r="B1288" s="52" t="s">
        <v>4086</v>
      </c>
      <c r="C1288" s="32" t="s">
        <v>79</v>
      </c>
      <c r="D1288" s="33" t="s">
        <v>30</v>
      </c>
      <c r="E1288" s="33" t="s">
        <v>47</v>
      </c>
      <c r="F1288" s="33"/>
      <c r="G1288" s="33"/>
      <c r="H1288" s="17" t="s">
        <v>4087</v>
      </c>
      <c r="I1288" s="17" t="s">
        <v>4088</v>
      </c>
      <c r="J1288" s="88"/>
      <c r="K1288" s="88"/>
      <c r="L1288" s="88"/>
      <c r="M1288" s="88"/>
      <c r="N1288" s="36"/>
      <c r="O1288" s="13">
        <v>700</v>
      </c>
      <c r="P1288" s="9"/>
      <c r="Q1288" s="10">
        <v>43404</v>
      </c>
      <c r="R1288" s="45"/>
      <c r="S1288" s="45"/>
      <c r="T1288" s="45"/>
      <c r="U1288" s="11">
        <v>2018</v>
      </c>
      <c r="V1288" s="12">
        <v>12</v>
      </c>
      <c r="W1288" s="12">
        <v>26</v>
      </c>
      <c r="X1288" s="11" t="s">
        <v>8</v>
      </c>
      <c r="Y1288" s="9" t="s">
        <v>994</v>
      </c>
      <c r="Z1288" s="11" t="s">
        <v>9</v>
      </c>
      <c r="AA1288" s="13">
        <v>616</v>
      </c>
      <c r="AB1288" s="13">
        <v>56.6</v>
      </c>
      <c r="AC1288" s="13">
        <v>0</v>
      </c>
      <c r="AD1288" s="13">
        <f t="shared" si="60"/>
        <v>672.6</v>
      </c>
      <c r="AE1288" s="13">
        <f t="shared" si="61"/>
        <v>27.399999999999977</v>
      </c>
      <c r="AF1288" s="14">
        <f t="shared" si="62"/>
        <v>3.9142857142857111E-2</v>
      </c>
    </row>
    <row r="1289" spans="1:32" ht="38.25" hidden="1">
      <c r="A1289" s="32" t="s">
        <v>4089</v>
      </c>
      <c r="B1289" s="52" t="s">
        <v>4090</v>
      </c>
      <c r="C1289" s="32" t="s">
        <v>79</v>
      </c>
      <c r="D1289" s="33" t="s">
        <v>12</v>
      </c>
      <c r="E1289" s="33" t="s">
        <v>7</v>
      </c>
      <c r="F1289" s="33"/>
      <c r="G1289" s="33"/>
      <c r="H1289" s="17" t="s">
        <v>4091</v>
      </c>
      <c r="I1289" s="37" t="s">
        <v>4092</v>
      </c>
      <c r="J1289" s="89"/>
      <c r="K1289" s="89"/>
      <c r="L1289" s="89"/>
      <c r="M1289" s="89"/>
      <c r="N1289" s="17" t="s">
        <v>4093</v>
      </c>
      <c r="O1289" s="13">
        <v>12200</v>
      </c>
      <c r="P1289" s="9"/>
      <c r="Q1289" s="10">
        <v>43404</v>
      </c>
      <c r="R1289" s="45"/>
      <c r="S1289" s="45"/>
      <c r="T1289" s="45"/>
      <c r="U1289" s="11">
        <v>2018</v>
      </c>
      <c r="V1289" s="12">
        <v>12</v>
      </c>
      <c r="W1289" s="12">
        <v>13</v>
      </c>
      <c r="X1289" s="11" t="s">
        <v>8</v>
      </c>
      <c r="Y1289" s="9" t="s">
        <v>3356</v>
      </c>
      <c r="Z1289" s="11" t="s">
        <v>9</v>
      </c>
      <c r="AA1289" s="13">
        <v>3420</v>
      </c>
      <c r="AB1289" s="13">
        <v>2689.48</v>
      </c>
      <c r="AC1289" s="13">
        <v>0</v>
      </c>
      <c r="AD1289" s="13">
        <f t="shared" si="60"/>
        <v>6109.48</v>
      </c>
      <c r="AE1289" s="13">
        <f t="shared" si="61"/>
        <v>6090.52</v>
      </c>
      <c r="AF1289" s="14">
        <f t="shared" si="62"/>
        <v>0.49922295081967216</v>
      </c>
    </row>
    <row r="1290" spans="1:32" ht="25.5" hidden="1">
      <c r="A1290" s="32" t="s">
        <v>4094</v>
      </c>
      <c r="B1290" s="87"/>
      <c r="C1290" s="32" t="s">
        <v>79</v>
      </c>
      <c r="D1290" s="33" t="s">
        <v>14</v>
      </c>
      <c r="E1290" s="33" t="s">
        <v>31</v>
      </c>
      <c r="F1290" s="33"/>
      <c r="G1290" s="33"/>
      <c r="H1290" s="17" t="s">
        <v>24</v>
      </c>
      <c r="I1290" s="17" t="s">
        <v>4095</v>
      </c>
      <c r="J1290" s="88"/>
      <c r="K1290" s="88"/>
      <c r="L1290" s="88"/>
      <c r="M1290" s="88"/>
      <c r="N1290" s="17" t="s">
        <v>4096</v>
      </c>
      <c r="O1290" s="13">
        <v>562.5</v>
      </c>
      <c r="P1290" s="9"/>
      <c r="Q1290" s="10">
        <v>43402</v>
      </c>
      <c r="R1290" s="45"/>
      <c r="S1290" s="45"/>
      <c r="T1290" s="45"/>
      <c r="U1290" s="11">
        <v>2018</v>
      </c>
      <c r="V1290" s="12">
        <v>11</v>
      </c>
      <c r="W1290" s="12">
        <v>30</v>
      </c>
      <c r="X1290" s="11" t="s">
        <v>8</v>
      </c>
      <c r="Y1290" s="9" t="s">
        <v>491</v>
      </c>
      <c r="Z1290" s="11" t="s">
        <v>9</v>
      </c>
      <c r="AA1290" s="13">
        <v>0</v>
      </c>
      <c r="AB1290" s="13">
        <v>25</v>
      </c>
      <c r="AC1290" s="13">
        <v>0</v>
      </c>
      <c r="AD1290" s="13">
        <f t="shared" si="60"/>
        <v>25</v>
      </c>
      <c r="AE1290" s="13">
        <f t="shared" si="61"/>
        <v>537.5</v>
      </c>
      <c r="AF1290" s="14">
        <f t="shared" si="62"/>
        <v>0.9555555555555556</v>
      </c>
    </row>
    <row r="1291" spans="1:32" ht="25.5" hidden="1">
      <c r="A1291" s="32" t="s">
        <v>4097</v>
      </c>
      <c r="B1291" s="52" t="s">
        <v>4098</v>
      </c>
      <c r="C1291" s="32" t="s">
        <v>79</v>
      </c>
      <c r="D1291" s="33" t="s">
        <v>36</v>
      </c>
      <c r="E1291" s="33" t="s">
        <v>11</v>
      </c>
      <c r="F1291" s="33"/>
      <c r="G1291" s="33"/>
      <c r="H1291" s="17" t="s">
        <v>4099</v>
      </c>
      <c r="I1291" s="37" t="s">
        <v>4100</v>
      </c>
      <c r="J1291" s="89"/>
      <c r="K1291" s="89"/>
      <c r="L1291" s="89"/>
      <c r="M1291" s="89"/>
      <c r="N1291" s="17" t="s">
        <v>4101</v>
      </c>
      <c r="O1291" s="8">
        <v>16090</v>
      </c>
      <c r="P1291" s="9"/>
      <c r="Q1291" s="10">
        <v>43402</v>
      </c>
      <c r="R1291" s="45"/>
      <c r="S1291" s="45"/>
      <c r="T1291" s="45"/>
      <c r="U1291" s="11">
        <v>2019</v>
      </c>
      <c r="V1291" s="12">
        <v>7</v>
      </c>
      <c r="W1291" s="12">
        <v>81</v>
      </c>
      <c r="X1291" s="11" t="s">
        <v>8</v>
      </c>
      <c r="Y1291" s="9" t="s">
        <v>894</v>
      </c>
      <c r="Z1291" s="11" t="s">
        <v>9</v>
      </c>
      <c r="AA1291" s="13">
        <v>6161</v>
      </c>
      <c r="AB1291" s="13">
        <v>5624.9</v>
      </c>
      <c r="AC1291" s="13">
        <v>653.4</v>
      </c>
      <c r="AD1291" s="13">
        <f t="shared" si="60"/>
        <v>12439.3</v>
      </c>
      <c r="AE1291" s="13">
        <f t="shared" si="61"/>
        <v>3650.7000000000007</v>
      </c>
      <c r="AF1291" s="14">
        <f t="shared" si="62"/>
        <v>0.22689247980111876</v>
      </c>
    </row>
    <row r="1292" spans="1:32" ht="25.5" hidden="1">
      <c r="A1292" s="32" t="s">
        <v>4102</v>
      </c>
      <c r="B1292" s="52" t="s">
        <v>4103</v>
      </c>
      <c r="C1292" s="32" t="s">
        <v>79</v>
      </c>
      <c r="D1292" s="33" t="s">
        <v>14</v>
      </c>
      <c r="E1292" s="33" t="s">
        <v>23</v>
      </c>
      <c r="F1292" s="33"/>
      <c r="G1292" s="33"/>
      <c r="H1292" s="17" t="s">
        <v>4104</v>
      </c>
      <c r="I1292" s="17" t="s">
        <v>4105</v>
      </c>
      <c r="J1292" s="88"/>
      <c r="K1292" s="88"/>
      <c r="L1292" s="88"/>
      <c r="M1292" s="88"/>
      <c r="N1292" s="17" t="s">
        <v>4106</v>
      </c>
      <c r="O1292" s="13">
        <v>25989.15</v>
      </c>
      <c r="P1292" s="9"/>
      <c r="Q1292" s="10">
        <v>43399</v>
      </c>
      <c r="R1292" s="45"/>
      <c r="S1292" s="45"/>
      <c r="T1292" s="45"/>
      <c r="U1292" s="11">
        <v>2018</v>
      </c>
      <c r="V1292" s="12">
        <v>12</v>
      </c>
      <c r="W1292" s="12">
        <v>30</v>
      </c>
      <c r="X1292" s="11" t="s">
        <v>8</v>
      </c>
      <c r="Y1292" s="9" t="s">
        <v>121</v>
      </c>
      <c r="Z1292" s="11" t="s">
        <v>9</v>
      </c>
      <c r="AA1292" s="13">
        <v>3180</v>
      </c>
      <c r="AB1292" s="13">
        <v>10529.11</v>
      </c>
      <c r="AC1292" s="13">
        <v>897.53</v>
      </c>
      <c r="AD1292" s="13">
        <f t="shared" si="60"/>
        <v>14606.640000000001</v>
      </c>
      <c r="AE1292" s="13">
        <f t="shared" si="61"/>
        <v>11382.51</v>
      </c>
      <c r="AF1292" s="14">
        <f t="shared" si="62"/>
        <v>0.43797161507783056</v>
      </c>
    </row>
    <row r="1293" spans="1:32" ht="25.5" hidden="1">
      <c r="A1293" s="32" t="s">
        <v>4102</v>
      </c>
      <c r="B1293" s="52" t="s">
        <v>4103</v>
      </c>
      <c r="C1293" s="32" t="s">
        <v>79</v>
      </c>
      <c r="D1293" s="33" t="s">
        <v>14</v>
      </c>
      <c r="E1293" s="33" t="s">
        <v>23</v>
      </c>
      <c r="F1293" s="33"/>
      <c r="G1293" s="33"/>
      <c r="H1293" s="17" t="s">
        <v>4104</v>
      </c>
      <c r="I1293" s="37" t="s">
        <v>4105</v>
      </c>
      <c r="J1293" s="89"/>
      <c r="K1293" s="89"/>
      <c r="L1293" s="89"/>
      <c r="M1293" s="89"/>
      <c r="N1293" s="17" t="s">
        <v>4106</v>
      </c>
      <c r="O1293" s="13">
        <v>3101.85</v>
      </c>
      <c r="P1293" s="9"/>
      <c r="Q1293" s="10">
        <v>43399</v>
      </c>
      <c r="R1293" s="45"/>
      <c r="S1293" s="45"/>
      <c r="T1293" s="45"/>
      <c r="U1293" s="11">
        <v>2019</v>
      </c>
      <c r="V1293" s="12">
        <v>2</v>
      </c>
      <c r="W1293" s="12">
        <v>30</v>
      </c>
      <c r="X1293" s="11" t="s">
        <v>8</v>
      </c>
      <c r="Y1293" s="9" t="s">
        <v>1489</v>
      </c>
      <c r="Z1293" s="11" t="s">
        <v>9</v>
      </c>
      <c r="AA1293" s="13">
        <v>1060</v>
      </c>
      <c r="AB1293" s="13">
        <v>340</v>
      </c>
      <c r="AC1293" s="13">
        <v>1175.17</v>
      </c>
      <c r="AD1293" s="13">
        <f t="shared" si="60"/>
        <v>2575.17</v>
      </c>
      <c r="AE1293" s="13">
        <f t="shared" si="61"/>
        <v>526.67999999999984</v>
      </c>
      <c r="AF1293" s="14">
        <f t="shared" si="62"/>
        <v>0.16979544465399676</v>
      </c>
    </row>
    <row r="1294" spans="1:32" ht="38.25" hidden="1">
      <c r="A1294" s="32" t="s">
        <v>4107</v>
      </c>
      <c r="B1294" s="52" t="s">
        <v>4108</v>
      </c>
      <c r="C1294" s="32" t="s">
        <v>79</v>
      </c>
      <c r="D1294" s="33" t="s">
        <v>14</v>
      </c>
      <c r="E1294" s="33" t="s">
        <v>15</v>
      </c>
      <c r="F1294" s="33"/>
      <c r="G1294" s="33"/>
      <c r="H1294" s="17" t="s">
        <v>4109</v>
      </c>
      <c r="I1294" s="17" t="s">
        <v>4110</v>
      </c>
      <c r="J1294" s="88"/>
      <c r="K1294" s="88"/>
      <c r="L1294" s="88"/>
      <c r="M1294" s="88"/>
      <c r="N1294" s="17" t="s">
        <v>4111</v>
      </c>
      <c r="O1294" s="13">
        <v>1170</v>
      </c>
      <c r="P1294" s="9"/>
      <c r="Q1294" s="10">
        <v>43399</v>
      </c>
      <c r="R1294" s="45"/>
      <c r="S1294" s="45"/>
      <c r="T1294" s="45"/>
      <c r="U1294" s="11">
        <v>2018</v>
      </c>
      <c r="V1294" s="12">
        <v>11</v>
      </c>
      <c r="W1294" s="12">
        <v>30</v>
      </c>
      <c r="X1294" s="11" t="s">
        <v>8</v>
      </c>
      <c r="Y1294" s="42"/>
      <c r="Z1294" s="11" t="s">
        <v>9</v>
      </c>
      <c r="AA1294" s="13">
        <v>0</v>
      </c>
      <c r="AB1294" s="13">
        <v>743.02</v>
      </c>
      <c r="AC1294" s="13">
        <v>0</v>
      </c>
      <c r="AD1294" s="13">
        <f t="shared" si="60"/>
        <v>743.02</v>
      </c>
      <c r="AE1294" s="13">
        <f t="shared" si="61"/>
        <v>426.98</v>
      </c>
      <c r="AF1294" s="14">
        <f t="shared" si="62"/>
        <v>0.36494017094017095</v>
      </c>
    </row>
    <row r="1295" spans="1:32" ht="38.25" hidden="1">
      <c r="A1295" s="50" t="s">
        <v>4112</v>
      </c>
      <c r="B1295" s="52" t="s">
        <v>4113</v>
      </c>
      <c r="C1295" s="32" t="s">
        <v>79</v>
      </c>
      <c r="D1295" s="33" t="s">
        <v>6</v>
      </c>
      <c r="E1295" s="33" t="s">
        <v>99</v>
      </c>
      <c r="F1295" s="33"/>
      <c r="G1295" s="33"/>
      <c r="H1295" s="17" t="s">
        <v>4114</v>
      </c>
      <c r="I1295" s="37" t="s">
        <v>4115</v>
      </c>
      <c r="J1295" s="89"/>
      <c r="K1295" s="89"/>
      <c r="L1295" s="89"/>
      <c r="M1295" s="89"/>
      <c r="N1295" s="36"/>
      <c r="O1295" s="8">
        <v>75380.800000000003</v>
      </c>
      <c r="P1295" s="9"/>
      <c r="Q1295" s="10">
        <v>43764</v>
      </c>
      <c r="R1295" s="45"/>
      <c r="S1295" s="45"/>
      <c r="T1295" s="45"/>
      <c r="U1295" s="11">
        <v>2019</v>
      </c>
      <c r="V1295" s="12">
        <v>12</v>
      </c>
      <c r="W1295" s="12">
        <v>83</v>
      </c>
      <c r="X1295" s="11" t="s">
        <v>8</v>
      </c>
      <c r="Y1295" s="9" t="s">
        <v>73</v>
      </c>
      <c r="Z1295" s="11" t="s">
        <v>9</v>
      </c>
      <c r="AA1295" s="13">
        <v>7502</v>
      </c>
      <c r="AB1295" s="13">
        <v>44275.88</v>
      </c>
      <c r="AC1295" s="13">
        <v>2215.7600000000002</v>
      </c>
      <c r="AD1295" s="13">
        <f t="shared" si="60"/>
        <v>53993.64</v>
      </c>
      <c r="AE1295" s="13">
        <f t="shared" si="61"/>
        <v>21387.160000000003</v>
      </c>
      <c r="AF1295" s="14">
        <f t="shared" si="62"/>
        <v>0.28372158427610217</v>
      </c>
    </row>
    <row r="1296" spans="1:32" ht="38.25" hidden="1">
      <c r="A1296" s="50" t="s">
        <v>4112</v>
      </c>
      <c r="B1296" s="52" t="s">
        <v>4113</v>
      </c>
      <c r="C1296" s="32" t="s">
        <v>79</v>
      </c>
      <c r="D1296" s="33" t="s">
        <v>6</v>
      </c>
      <c r="E1296" s="33" t="s">
        <v>99</v>
      </c>
      <c r="F1296" s="33"/>
      <c r="G1296" s="33"/>
      <c r="H1296" s="17" t="s">
        <v>4114</v>
      </c>
      <c r="I1296" s="37" t="s">
        <v>4115</v>
      </c>
      <c r="J1296" s="89"/>
      <c r="K1296" s="89"/>
      <c r="L1296" s="89"/>
      <c r="M1296" s="89"/>
      <c r="N1296" s="36"/>
      <c r="O1296" s="8">
        <v>18072</v>
      </c>
      <c r="P1296" s="9"/>
      <c r="Q1296" s="10">
        <v>43399</v>
      </c>
      <c r="R1296" s="45"/>
      <c r="S1296" s="45"/>
      <c r="T1296" s="45"/>
      <c r="U1296" s="11">
        <v>2020</v>
      </c>
      <c r="V1296" s="12">
        <v>1</v>
      </c>
      <c r="W1296" s="12">
        <v>83</v>
      </c>
      <c r="X1296" s="11" t="s">
        <v>8</v>
      </c>
      <c r="Y1296" s="9" t="s">
        <v>73</v>
      </c>
      <c r="Z1296" s="11" t="s">
        <v>9</v>
      </c>
      <c r="AA1296" s="13">
        <v>12560</v>
      </c>
      <c r="AB1296" s="13">
        <v>0</v>
      </c>
      <c r="AC1296" s="13">
        <v>1113.8399999999999</v>
      </c>
      <c r="AD1296" s="13">
        <f t="shared" si="60"/>
        <v>13673.84</v>
      </c>
      <c r="AE1296" s="13">
        <f t="shared" si="61"/>
        <v>4398.16</v>
      </c>
      <c r="AF1296" s="14">
        <f t="shared" si="62"/>
        <v>0.24336874723328905</v>
      </c>
    </row>
    <row r="1297" spans="1:32" ht="25.5" hidden="1">
      <c r="A1297" s="32" t="s">
        <v>4116</v>
      </c>
      <c r="B1297" s="52" t="s">
        <v>4117</v>
      </c>
      <c r="C1297" s="32" t="s">
        <v>79</v>
      </c>
      <c r="D1297" s="33" t="s">
        <v>14</v>
      </c>
      <c r="E1297" s="33" t="s">
        <v>48</v>
      </c>
      <c r="F1297" s="33"/>
      <c r="G1297" s="33"/>
      <c r="H1297" s="17" t="s">
        <v>4118</v>
      </c>
      <c r="I1297" s="17" t="s">
        <v>4119</v>
      </c>
      <c r="J1297" s="88"/>
      <c r="K1297" s="88"/>
      <c r="L1297" s="88"/>
      <c r="M1297" s="88"/>
      <c r="N1297" s="36"/>
      <c r="O1297" s="13">
        <v>12000</v>
      </c>
      <c r="P1297" s="9"/>
      <c r="Q1297" s="10">
        <v>43398</v>
      </c>
      <c r="R1297" s="45"/>
      <c r="S1297" s="45"/>
      <c r="T1297" s="45"/>
      <c r="U1297" s="11">
        <v>2018</v>
      </c>
      <c r="V1297" s="12">
        <v>12</v>
      </c>
      <c r="W1297" s="12">
        <v>34</v>
      </c>
      <c r="X1297" s="11" t="s">
        <v>8</v>
      </c>
      <c r="Y1297" s="9" t="s">
        <v>117</v>
      </c>
      <c r="Z1297" s="11" t="s">
        <v>9</v>
      </c>
      <c r="AA1297" s="13">
        <v>795</v>
      </c>
      <c r="AB1297" s="13">
        <v>7001.5</v>
      </c>
      <c r="AC1297" s="13">
        <v>0</v>
      </c>
      <c r="AD1297" s="13">
        <f t="shared" si="60"/>
        <v>7796.5</v>
      </c>
      <c r="AE1297" s="13">
        <f t="shared" si="61"/>
        <v>4203.5</v>
      </c>
      <c r="AF1297" s="14">
        <f t="shared" si="62"/>
        <v>0.35029166666666667</v>
      </c>
    </row>
    <row r="1298" spans="1:32" ht="25.5" hidden="1">
      <c r="A1298" s="32" t="s">
        <v>4120</v>
      </c>
      <c r="B1298" s="52" t="s">
        <v>4121</v>
      </c>
      <c r="C1298" s="32" t="s">
        <v>79</v>
      </c>
      <c r="D1298" s="33" t="s">
        <v>30</v>
      </c>
      <c r="E1298" s="33" t="s">
        <v>15</v>
      </c>
      <c r="F1298" s="33"/>
      <c r="G1298" s="33"/>
      <c r="H1298" s="17" t="s">
        <v>4122</v>
      </c>
      <c r="I1298" s="17" t="s">
        <v>4123</v>
      </c>
      <c r="J1298" s="88"/>
      <c r="K1298" s="88"/>
      <c r="L1298" s="88"/>
      <c r="M1298" s="88"/>
      <c r="N1298" s="36"/>
      <c r="O1298" s="13">
        <v>667.5</v>
      </c>
      <c r="P1298" s="9"/>
      <c r="Q1298" s="10">
        <v>43395</v>
      </c>
      <c r="R1298" s="45"/>
      <c r="S1298" s="45"/>
      <c r="T1298" s="45"/>
      <c r="U1298" s="11">
        <v>2018</v>
      </c>
      <c r="V1298" s="12">
        <v>11</v>
      </c>
      <c r="W1298" s="12">
        <v>38</v>
      </c>
      <c r="X1298" s="11" t="s">
        <v>8</v>
      </c>
      <c r="Y1298" s="42"/>
      <c r="Z1298" s="11" t="s">
        <v>9</v>
      </c>
      <c r="AA1298" s="13">
        <v>0</v>
      </c>
      <c r="AB1298" s="13">
        <v>309.05</v>
      </c>
      <c r="AC1298" s="13">
        <v>0</v>
      </c>
      <c r="AD1298" s="13">
        <f t="shared" si="60"/>
        <v>309.05</v>
      </c>
      <c r="AE1298" s="13">
        <f t="shared" si="61"/>
        <v>358.45</v>
      </c>
      <c r="AF1298" s="14">
        <f t="shared" si="62"/>
        <v>0.53700374531835204</v>
      </c>
    </row>
    <row r="1299" spans="1:32" ht="25.5" hidden="1">
      <c r="A1299" s="32" t="s">
        <v>4124</v>
      </c>
      <c r="B1299" s="52" t="s">
        <v>4125</v>
      </c>
      <c r="C1299" s="32" t="s">
        <v>79</v>
      </c>
      <c r="D1299" s="33" t="s">
        <v>6</v>
      </c>
      <c r="E1299" s="33" t="s">
        <v>99</v>
      </c>
      <c r="F1299" s="33"/>
      <c r="G1299" s="33"/>
      <c r="H1299" s="17" t="s">
        <v>4126</v>
      </c>
      <c r="I1299" s="17" t="s">
        <v>4127</v>
      </c>
      <c r="J1299" s="88"/>
      <c r="K1299" s="88"/>
      <c r="L1299" s="88"/>
      <c r="M1299" s="88"/>
      <c r="N1299" s="36"/>
      <c r="O1299" s="13">
        <v>21126</v>
      </c>
      <c r="P1299" s="9"/>
      <c r="Q1299" s="10">
        <v>43395</v>
      </c>
      <c r="R1299" s="45"/>
      <c r="S1299" s="45"/>
      <c r="T1299" s="45"/>
      <c r="U1299" s="11">
        <v>2018</v>
      </c>
      <c r="V1299" s="12">
        <v>12</v>
      </c>
      <c r="W1299" s="12">
        <v>69</v>
      </c>
      <c r="X1299" s="11" t="s">
        <v>8</v>
      </c>
      <c r="Y1299" s="9" t="s">
        <v>73</v>
      </c>
      <c r="Z1299" s="11" t="s">
        <v>9</v>
      </c>
      <c r="AA1299" s="13">
        <v>6500</v>
      </c>
      <c r="AB1299" s="13">
        <v>7964.12</v>
      </c>
      <c r="AC1299" s="13">
        <v>0</v>
      </c>
      <c r="AD1299" s="13">
        <f t="shared" si="60"/>
        <v>14464.119999999999</v>
      </c>
      <c r="AE1299" s="13">
        <f t="shared" si="61"/>
        <v>6661.880000000001</v>
      </c>
      <c r="AF1299" s="14">
        <f t="shared" si="62"/>
        <v>0.31534033891886781</v>
      </c>
    </row>
    <row r="1300" spans="1:32" ht="25.5" hidden="1">
      <c r="A1300" s="32" t="s">
        <v>4124</v>
      </c>
      <c r="B1300" s="52" t="s">
        <v>4125</v>
      </c>
      <c r="C1300" s="32" t="s">
        <v>79</v>
      </c>
      <c r="D1300" s="33" t="s">
        <v>6</v>
      </c>
      <c r="E1300" s="33" t="s">
        <v>99</v>
      </c>
      <c r="F1300" s="33"/>
      <c r="G1300" s="33"/>
      <c r="H1300" s="17" t="s">
        <v>4126</v>
      </c>
      <c r="I1300" s="37" t="s">
        <v>4127</v>
      </c>
      <c r="J1300" s="89"/>
      <c r="K1300" s="89"/>
      <c r="L1300" s="89"/>
      <c r="M1300" s="89"/>
      <c r="N1300" s="36"/>
      <c r="O1300" s="8">
        <v>3042</v>
      </c>
      <c r="P1300" s="9"/>
      <c r="Q1300" s="10">
        <v>43395</v>
      </c>
      <c r="R1300" s="45"/>
      <c r="S1300" s="45"/>
      <c r="T1300" s="45"/>
      <c r="U1300" s="11">
        <v>2019</v>
      </c>
      <c r="V1300" s="12">
        <v>8</v>
      </c>
      <c r="W1300" s="12">
        <v>69</v>
      </c>
      <c r="X1300" s="11" t="s">
        <v>8</v>
      </c>
      <c r="Y1300" s="9" t="s">
        <v>135</v>
      </c>
      <c r="Z1300" s="11" t="s">
        <v>9</v>
      </c>
      <c r="AA1300" s="13">
        <v>2100</v>
      </c>
      <c r="AB1300" s="13">
        <v>849.16</v>
      </c>
      <c r="AC1300" s="13">
        <v>0</v>
      </c>
      <c r="AD1300" s="13">
        <f t="shared" si="60"/>
        <v>2949.16</v>
      </c>
      <c r="AE1300" s="13">
        <f t="shared" si="61"/>
        <v>92.840000000000146</v>
      </c>
      <c r="AF1300" s="14">
        <f t="shared" si="62"/>
        <v>3.05193951347798E-2</v>
      </c>
    </row>
    <row r="1301" spans="1:32" ht="38.25" hidden="1">
      <c r="A1301" s="32" t="s">
        <v>4128</v>
      </c>
      <c r="B1301" s="52" t="s">
        <v>4129</v>
      </c>
      <c r="C1301" s="32" t="s">
        <v>79</v>
      </c>
      <c r="D1301" s="33" t="s">
        <v>12</v>
      </c>
      <c r="E1301" s="33" t="s">
        <v>31</v>
      </c>
      <c r="F1301" s="33"/>
      <c r="G1301" s="33"/>
      <c r="H1301" s="17" t="s">
        <v>4130</v>
      </c>
      <c r="I1301" s="17" t="s">
        <v>4131</v>
      </c>
      <c r="J1301" s="88"/>
      <c r="K1301" s="88"/>
      <c r="L1301" s="88"/>
      <c r="M1301" s="88"/>
      <c r="N1301" s="36"/>
      <c r="O1301" s="13">
        <v>6827.75</v>
      </c>
      <c r="P1301" s="9"/>
      <c r="Q1301" s="10">
        <v>43395</v>
      </c>
      <c r="R1301" s="45"/>
      <c r="S1301" s="45"/>
      <c r="T1301" s="45"/>
      <c r="U1301" s="11">
        <v>2018</v>
      </c>
      <c r="V1301" s="12">
        <v>12</v>
      </c>
      <c r="W1301" s="12">
        <v>13</v>
      </c>
      <c r="X1301" s="11" t="s">
        <v>8</v>
      </c>
      <c r="Y1301" s="9" t="s">
        <v>176</v>
      </c>
      <c r="Z1301" s="11" t="s">
        <v>9</v>
      </c>
      <c r="AA1301" s="13">
        <v>1585</v>
      </c>
      <c r="AB1301" s="13">
        <v>552</v>
      </c>
      <c r="AC1301" s="13">
        <v>0</v>
      </c>
      <c r="AD1301" s="13">
        <f t="shared" si="60"/>
        <v>2137</v>
      </c>
      <c r="AE1301" s="13">
        <f t="shared" si="61"/>
        <v>4690.75</v>
      </c>
      <c r="AF1301" s="14">
        <f t="shared" si="62"/>
        <v>0.6870125590421442</v>
      </c>
    </row>
    <row r="1302" spans="1:32" ht="25.5" hidden="1">
      <c r="A1302" s="32" t="s">
        <v>4132</v>
      </c>
      <c r="B1302" s="52" t="s">
        <v>4133</v>
      </c>
      <c r="C1302" s="32" t="s">
        <v>79</v>
      </c>
      <c r="D1302" s="33" t="s">
        <v>10</v>
      </c>
      <c r="E1302" s="33" t="s">
        <v>31</v>
      </c>
      <c r="F1302" s="33"/>
      <c r="G1302" s="33"/>
      <c r="H1302" s="17" t="s">
        <v>3769</v>
      </c>
      <c r="I1302" s="17" t="s">
        <v>3770</v>
      </c>
      <c r="J1302" s="88"/>
      <c r="K1302" s="88"/>
      <c r="L1302" s="88"/>
      <c r="M1302" s="88"/>
      <c r="N1302" s="36"/>
      <c r="O1302" s="13">
        <v>785</v>
      </c>
      <c r="P1302" s="9"/>
      <c r="Q1302" s="10">
        <v>43371</v>
      </c>
      <c r="R1302" s="45"/>
      <c r="S1302" s="45"/>
      <c r="T1302" s="45"/>
      <c r="U1302" s="11">
        <v>2018</v>
      </c>
      <c r="V1302" s="12">
        <v>43405</v>
      </c>
      <c r="W1302" s="12">
        <v>33</v>
      </c>
      <c r="X1302" s="11" t="s">
        <v>8</v>
      </c>
      <c r="Y1302" s="42"/>
      <c r="Z1302" s="11" t="s">
        <v>9</v>
      </c>
      <c r="AA1302" s="13">
        <v>0</v>
      </c>
      <c r="AB1302" s="13">
        <v>808.17</v>
      </c>
      <c r="AC1302" s="13">
        <v>0</v>
      </c>
      <c r="AD1302" s="13">
        <f t="shared" si="60"/>
        <v>808.17</v>
      </c>
      <c r="AE1302" s="13">
        <f t="shared" si="61"/>
        <v>-23.169999999999959</v>
      </c>
      <c r="AF1302" s="14">
        <f t="shared" si="62"/>
        <v>-2.9515923566878929E-2</v>
      </c>
    </row>
    <row r="1303" spans="1:32" ht="25.5" hidden="1">
      <c r="A1303" s="32" t="s">
        <v>4134</v>
      </c>
      <c r="B1303" s="52" t="s">
        <v>4135</v>
      </c>
      <c r="C1303" s="32" t="s">
        <v>79</v>
      </c>
      <c r="D1303" s="33" t="s">
        <v>14</v>
      </c>
      <c r="E1303" s="33" t="s">
        <v>20</v>
      </c>
      <c r="F1303" s="33"/>
      <c r="G1303" s="33"/>
      <c r="H1303" s="17" t="s">
        <v>1228</v>
      </c>
      <c r="I1303" s="17" t="s">
        <v>3565</v>
      </c>
      <c r="J1303" s="88"/>
      <c r="K1303" s="88"/>
      <c r="L1303" s="88"/>
      <c r="M1303" s="88"/>
      <c r="N1303" s="36"/>
      <c r="O1303" s="13">
        <v>568.95000000000005</v>
      </c>
      <c r="P1303" s="9"/>
      <c r="Q1303" s="10">
        <v>43390</v>
      </c>
      <c r="R1303" s="45"/>
      <c r="S1303" s="45"/>
      <c r="T1303" s="45"/>
      <c r="U1303" s="11">
        <v>2018</v>
      </c>
      <c r="V1303" s="12">
        <v>10</v>
      </c>
      <c r="W1303" s="12">
        <v>34</v>
      </c>
      <c r="X1303" s="11" t="s">
        <v>8</v>
      </c>
      <c r="Y1303" s="42"/>
      <c r="Z1303" s="11" t="s">
        <v>9</v>
      </c>
      <c r="AA1303" s="13">
        <v>0</v>
      </c>
      <c r="AB1303" s="13">
        <v>393.68</v>
      </c>
      <c r="AC1303" s="13">
        <v>0</v>
      </c>
      <c r="AD1303" s="13">
        <f t="shared" si="60"/>
        <v>393.68</v>
      </c>
      <c r="AE1303" s="13">
        <f t="shared" si="61"/>
        <v>175.27000000000004</v>
      </c>
      <c r="AF1303" s="14">
        <f t="shared" si="62"/>
        <v>0.3080587046313385</v>
      </c>
    </row>
    <row r="1304" spans="1:32" ht="25.5" hidden="1">
      <c r="A1304" s="32" t="s">
        <v>4136</v>
      </c>
      <c r="B1304" s="52" t="s">
        <v>4137</v>
      </c>
      <c r="C1304" s="32" t="s">
        <v>79</v>
      </c>
      <c r="D1304" s="33" t="s">
        <v>14</v>
      </c>
      <c r="E1304" s="33" t="s">
        <v>20</v>
      </c>
      <c r="F1304" s="33"/>
      <c r="G1304" s="33"/>
      <c r="H1304" s="17" t="s">
        <v>4118</v>
      </c>
      <c r="I1304" s="17" t="s">
        <v>4119</v>
      </c>
      <c r="J1304" s="88"/>
      <c r="K1304" s="88"/>
      <c r="L1304" s="88"/>
      <c r="M1304" s="88"/>
      <c r="N1304" s="36"/>
      <c r="O1304" s="13">
        <v>2150</v>
      </c>
      <c r="P1304" s="9"/>
      <c r="Q1304" s="10">
        <v>43390</v>
      </c>
      <c r="R1304" s="45"/>
      <c r="S1304" s="45"/>
      <c r="T1304" s="45"/>
      <c r="U1304" s="11">
        <v>2018</v>
      </c>
      <c r="V1304" s="12">
        <v>11</v>
      </c>
      <c r="W1304" s="12">
        <v>34</v>
      </c>
      <c r="X1304" s="11" t="s">
        <v>8</v>
      </c>
      <c r="Y1304" s="9" t="s">
        <v>117</v>
      </c>
      <c r="Z1304" s="11" t="s">
        <v>9</v>
      </c>
      <c r="AA1304" s="13">
        <v>0</v>
      </c>
      <c r="AB1304" s="13">
        <v>1100</v>
      </c>
      <c r="AC1304" s="13">
        <v>0</v>
      </c>
      <c r="AD1304" s="13">
        <f t="shared" si="60"/>
        <v>1100</v>
      </c>
      <c r="AE1304" s="13">
        <f t="shared" si="61"/>
        <v>1050</v>
      </c>
      <c r="AF1304" s="14">
        <f t="shared" si="62"/>
        <v>0.48837209302325579</v>
      </c>
    </row>
    <row r="1305" spans="1:32" ht="25.5" hidden="1">
      <c r="A1305" s="32" t="s">
        <v>4138</v>
      </c>
      <c r="B1305" s="52" t="s">
        <v>4139</v>
      </c>
      <c r="C1305" s="32" t="s">
        <v>79</v>
      </c>
      <c r="D1305" s="33" t="s">
        <v>14</v>
      </c>
      <c r="E1305" s="33" t="s">
        <v>27</v>
      </c>
      <c r="F1305" s="33"/>
      <c r="G1305" s="33"/>
      <c r="H1305" s="17" t="s">
        <v>4140</v>
      </c>
      <c r="I1305" s="17" t="s">
        <v>4141</v>
      </c>
      <c r="J1305" s="88"/>
      <c r="K1305" s="88"/>
      <c r="L1305" s="88"/>
      <c r="M1305" s="88"/>
      <c r="N1305" s="36"/>
      <c r="O1305" s="13">
        <v>3600</v>
      </c>
      <c r="P1305" s="9"/>
      <c r="Q1305" s="10">
        <v>43390</v>
      </c>
      <c r="R1305" s="45"/>
      <c r="S1305" s="45"/>
      <c r="T1305" s="45"/>
      <c r="U1305" s="11">
        <v>2018</v>
      </c>
      <c r="V1305" s="12">
        <v>10</v>
      </c>
      <c r="W1305" s="12">
        <v>34</v>
      </c>
      <c r="X1305" s="11" t="s">
        <v>8</v>
      </c>
      <c r="Y1305" s="9" t="s">
        <v>117</v>
      </c>
      <c r="Z1305" s="11" t="s">
        <v>9</v>
      </c>
      <c r="AA1305" s="13">
        <v>530</v>
      </c>
      <c r="AB1305" s="13">
        <v>229.6</v>
      </c>
      <c r="AC1305" s="13">
        <v>0</v>
      </c>
      <c r="AD1305" s="13">
        <f t="shared" si="60"/>
        <v>759.6</v>
      </c>
      <c r="AE1305" s="13">
        <f t="shared" si="61"/>
        <v>2840.4</v>
      </c>
      <c r="AF1305" s="14">
        <f t="shared" si="62"/>
        <v>0.78900000000000003</v>
      </c>
    </row>
    <row r="1306" spans="1:32" ht="38.25" hidden="1">
      <c r="A1306" s="32" t="s">
        <v>4142</v>
      </c>
      <c r="B1306" s="52" t="s">
        <v>4143</v>
      </c>
      <c r="C1306" s="32" t="s">
        <v>79</v>
      </c>
      <c r="D1306" s="33" t="s">
        <v>12</v>
      </c>
      <c r="E1306" s="33" t="s">
        <v>7</v>
      </c>
      <c r="F1306" s="33"/>
      <c r="G1306" s="33"/>
      <c r="H1306" s="17" t="s">
        <v>4144</v>
      </c>
      <c r="I1306" s="17" t="s">
        <v>4145</v>
      </c>
      <c r="J1306" s="88"/>
      <c r="K1306" s="88"/>
      <c r="L1306" s="88"/>
      <c r="M1306" s="88"/>
      <c r="N1306" s="17" t="s">
        <v>4146</v>
      </c>
      <c r="O1306" s="13">
        <v>12700</v>
      </c>
      <c r="P1306" s="9"/>
      <c r="Q1306" s="10">
        <v>43389</v>
      </c>
      <c r="R1306" s="45"/>
      <c r="S1306" s="45"/>
      <c r="T1306" s="45"/>
      <c r="U1306" s="11">
        <v>2018</v>
      </c>
      <c r="V1306" s="12">
        <v>11</v>
      </c>
      <c r="W1306" s="12">
        <v>13</v>
      </c>
      <c r="X1306" s="11" t="s">
        <v>8</v>
      </c>
      <c r="Y1306" s="9" t="s">
        <v>4147</v>
      </c>
      <c r="Z1306" s="11" t="s">
        <v>9</v>
      </c>
      <c r="AA1306" s="13">
        <v>3620</v>
      </c>
      <c r="AB1306" s="13">
        <v>4364.05</v>
      </c>
      <c r="AC1306" s="13">
        <v>0</v>
      </c>
      <c r="AD1306" s="13">
        <f t="shared" si="60"/>
        <v>7984.05</v>
      </c>
      <c r="AE1306" s="13">
        <f t="shared" si="61"/>
        <v>4715.95</v>
      </c>
      <c r="AF1306" s="14">
        <f t="shared" si="62"/>
        <v>0.37133464566929131</v>
      </c>
    </row>
    <row r="1307" spans="1:32" ht="25.5" hidden="1">
      <c r="A1307" s="32" t="s">
        <v>4148</v>
      </c>
      <c r="B1307" s="52" t="s">
        <v>4149</v>
      </c>
      <c r="C1307" s="32" t="s">
        <v>79</v>
      </c>
      <c r="D1307" s="33" t="s">
        <v>54</v>
      </c>
      <c r="E1307" s="33" t="s">
        <v>17</v>
      </c>
      <c r="F1307" s="33"/>
      <c r="G1307" s="33"/>
      <c r="H1307" s="17" t="s">
        <v>4150</v>
      </c>
      <c r="I1307" s="37" t="s">
        <v>4151</v>
      </c>
      <c r="J1307" s="89"/>
      <c r="K1307" s="89"/>
      <c r="L1307" s="89"/>
      <c r="M1307" s="89"/>
      <c r="N1307" s="17" t="s">
        <v>4152</v>
      </c>
      <c r="O1307" s="13">
        <v>22975.25</v>
      </c>
      <c r="P1307" s="9"/>
      <c r="Q1307" s="10">
        <v>43389</v>
      </c>
      <c r="R1307" s="45"/>
      <c r="S1307" s="45"/>
      <c r="T1307" s="45"/>
      <c r="U1307" s="11">
        <v>2019</v>
      </c>
      <c r="V1307" s="12">
        <v>6</v>
      </c>
      <c r="W1307" s="12">
        <v>63</v>
      </c>
      <c r="X1307" s="11" t="s">
        <v>8</v>
      </c>
      <c r="Y1307" s="9" t="s">
        <v>135</v>
      </c>
      <c r="Z1307" s="11" t="s">
        <v>9</v>
      </c>
      <c r="AA1307" s="13">
        <v>12811</v>
      </c>
      <c r="AB1307" s="13">
        <v>8967.7999999999993</v>
      </c>
      <c r="AC1307" s="13">
        <v>153.80000000000001</v>
      </c>
      <c r="AD1307" s="13">
        <f t="shared" si="60"/>
        <v>21932.6</v>
      </c>
      <c r="AE1307" s="13">
        <f t="shared" si="61"/>
        <v>1042.6500000000015</v>
      </c>
      <c r="AF1307" s="14">
        <f t="shared" si="62"/>
        <v>4.5381443074612962E-2</v>
      </c>
    </row>
    <row r="1308" spans="1:32" ht="38.25" hidden="1">
      <c r="A1308" s="32" t="s">
        <v>4153</v>
      </c>
      <c r="B1308" s="52" t="s">
        <v>4154</v>
      </c>
      <c r="C1308" s="32" t="s">
        <v>79</v>
      </c>
      <c r="D1308" s="33" t="s">
        <v>54</v>
      </c>
      <c r="E1308" s="33" t="s">
        <v>15</v>
      </c>
      <c r="F1308" s="33"/>
      <c r="G1308" s="33"/>
      <c r="H1308" s="17" t="s">
        <v>1827</v>
      </c>
      <c r="I1308" s="17" t="s">
        <v>1828</v>
      </c>
      <c r="J1308" s="88"/>
      <c r="K1308" s="88"/>
      <c r="L1308" s="88"/>
      <c r="M1308" s="88"/>
      <c r="N1308" s="17" t="s">
        <v>1829</v>
      </c>
      <c r="O1308" s="13">
        <v>5215.5</v>
      </c>
      <c r="P1308" s="9"/>
      <c r="Q1308" s="10">
        <v>43388</v>
      </c>
      <c r="R1308" s="45"/>
      <c r="S1308" s="45"/>
      <c r="T1308" s="45"/>
      <c r="U1308" s="11">
        <v>2018</v>
      </c>
      <c r="V1308" s="12">
        <v>12</v>
      </c>
      <c r="W1308" s="12">
        <v>42</v>
      </c>
      <c r="X1308" s="11" t="s">
        <v>8</v>
      </c>
      <c r="Y1308" s="9" t="s">
        <v>4155</v>
      </c>
      <c r="Z1308" s="11" t="s">
        <v>9</v>
      </c>
      <c r="AA1308" s="13">
        <v>1590</v>
      </c>
      <c r="AB1308" s="13">
        <v>0</v>
      </c>
      <c r="AC1308" s="13">
        <v>579.20000000000005</v>
      </c>
      <c r="AD1308" s="13">
        <f t="shared" si="60"/>
        <v>2169.1999999999998</v>
      </c>
      <c r="AE1308" s="13">
        <f t="shared" si="61"/>
        <v>3046.3</v>
      </c>
      <c r="AF1308" s="14">
        <f t="shared" si="62"/>
        <v>0.58408589780462083</v>
      </c>
    </row>
    <row r="1309" spans="1:32" ht="51" hidden="1">
      <c r="A1309" s="32" t="s">
        <v>4153</v>
      </c>
      <c r="B1309" s="52" t="s">
        <v>4154</v>
      </c>
      <c r="C1309" s="32" t="s">
        <v>79</v>
      </c>
      <c r="D1309" s="33" t="s">
        <v>54</v>
      </c>
      <c r="E1309" s="33" t="s">
        <v>15</v>
      </c>
      <c r="F1309" s="33"/>
      <c r="G1309" s="33"/>
      <c r="H1309" s="17" t="s">
        <v>1827</v>
      </c>
      <c r="I1309" s="37" t="s">
        <v>1828</v>
      </c>
      <c r="J1309" s="89"/>
      <c r="K1309" s="89"/>
      <c r="L1309" s="89"/>
      <c r="M1309" s="89"/>
      <c r="N1309" s="17" t="s">
        <v>1829</v>
      </c>
      <c r="O1309" s="8">
        <v>58394.55</v>
      </c>
      <c r="P1309" s="42"/>
      <c r="Q1309" s="10">
        <v>43388</v>
      </c>
      <c r="R1309" s="45"/>
      <c r="S1309" s="45"/>
      <c r="T1309" s="45"/>
      <c r="U1309" s="11">
        <v>2019</v>
      </c>
      <c r="V1309" s="12">
        <v>7</v>
      </c>
      <c r="W1309" s="12">
        <v>42</v>
      </c>
      <c r="X1309" s="11" t="s">
        <v>8</v>
      </c>
      <c r="Y1309" s="9" t="s">
        <v>82</v>
      </c>
      <c r="Z1309" s="11" t="s">
        <v>9</v>
      </c>
      <c r="AA1309" s="13">
        <v>22377.85</v>
      </c>
      <c r="AB1309" s="13">
        <v>22283.48</v>
      </c>
      <c r="AC1309" s="13">
        <v>1346.35</v>
      </c>
      <c r="AD1309" s="13">
        <f t="shared" si="60"/>
        <v>46007.68</v>
      </c>
      <c r="AE1309" s="13">
        <f t="shared" si="61"/>
        <v>12386.870000000003</v>
      </c>
      <c r="AF1309" s="14">
        <f t="shared" si="62"/>
        <v>0.21212373414984792</v>
      </c>
    </row>
    <row r="1310" spans="1:32" ht="51" hidden="1">
      <c r="A1310" s="32" t="s">
        <v>4156</v>
      </c>
      <c r="B1310" s="52" t="s">
        <v>4157</v>
      </c>
      <c r="C1310" s="32" t="s">
        <v>79</v>
      </c>
      <c r="D1310" s="33" t="s">
        <v>40</v>
      </c>
      <c r="E1310" s="33" t="s">
        <v>41</v>
      </c>
      <c r="F1310" s="33"/>
      <c r="G1310" s="33"/>
      <c r="H1310" s="17" t="s">
        <v>1728</v>
      </c>
      <c r="I1310" s="17" t="s">
        <v>3741</v>
      </c>
      <c r="J1310" s="88"/>
      <c r="K1310" s="88"/>
      <c r="L1310" s="88"/>
      <c r="M1310" s="88"/>
      <c r="N1310" s="17" t="s">
        <v>4158</v>
      </c>
      <c r="O1310" s="13">
        <v>7500</v>
      </c>
      <c r="P1310" s="9"/>
      <c r="Q1310" s="10">
        <v>43388</v>
      </c>
      <c r="R1310" s="45"/>
      <c r="S1310" s="45"/>
      <c r="T1310" s="45"/>
      <c r="U1310" s="11">
        <v>2018</v>
      </c>
      <c r="V1310" s="12">
        <v>10</v>
      </c>
      <c r="W1310" s="12">
        <v>13</v>
      </c>
      <c r="X1310" s="11" t="s">
        <v>8</v>
      </c>
      <c r="Y1310" s="9" t="s">
        <v>167</v>
      </c>
      <c r="Z1310" s="11" t="s">
        <v>9</v>
      </c>
      <c r="AA1310" s="13">
        <v>2790</v>
      </c>
      <c r="AB1310" s="13">
        <v>2243.1999999999998</v>
      </c>
      <c r="AC1310" s="13">
        <v>417.43</v>
      </c>
      <c r="AD1310" s="13">
        <f t="shared" si="60"/>
        <v>5450.63</v>
      </c>
      <c r="AE1310" s="13">
        <f t="shared" si="61"/>
        <v>2049.37</v>
      </c>
      <c r="AF1310" s="14">
        <f t="shared" si="62"/>
        <v>0.27324933333333334</v>
      </c>
    </row>
    <row r="1311" spans="1:32" ht="38.25" hidden="1">
      <c r="A1311" s="32" t="s">
        <v>4159</v>
      </c>
      <c r="B1311" s="52" t="s">
        <v>4160</v>
      </c>
      <c r="C1311" s="32" t="s">
        <v>79</v>
      </c>
      <c r="D1311" s="33" t="s">
        <v>6</v>
      </c>
      <c r="E1311" s="33" t="s">
        <v>99</v>
      </c>
      <c r="F1311" s="33"/>
      <c r="G1311" s="33"/>
      <c r="H1311" s="17" t="s">
        <v>4161</v>
      </c>
      <c r="I1311" s="17" t="s">
        <v>4162</v>
      </c>
      <c r="J1311" s="88"/>
      <c r="K1311" s="88"/>
      <c r="L1311" s="88"/>
      <c r="M1311" s="88"/>
      <c r="N1311" s="17" t="s">
        <v>4163</v>
      </c>
      <c r="O1311" s="13">
        <v>24290</v>
      </c>
      <c r="P1311" s="9"/>
      <c r="Q1311" s="10">
        <v>43385</v>
      </c>
      <c r="R1311" s="45"/>
      <c r="S1311" s="45"/>
      <c r="T1311" s="45"/>
      <c r="U1311" s="11">
        <v>2018</v>
      </c>
      <c r="V1311" s="12">
        <v>11</v>
      </c>
      <c r="W1311" s="12">
        <v>66</v>
      </c>
      <c r="X1311" s="11" t="s">
        <v>8</v>
      </c>
      <c r="Y1311" s="9" t="s">
        <v>73</v>
      </c>
      <c r="Z1311" s="11" t="s">
        <v>9</v>
      </c>
      <c r="AA1311" s="13">
        <v>10035</v>
      </c>
      <c r="AB1311" s="13">
        <v>7282.7</v>
      </c>
      <c r="AC1311" s="13">
        <v>765.58</v>
      </c>
      <c r="AD1311" s="13">
        <f t="shared" si="60"/>
        <v>18083.280000000002</v>
      </c>
      <c r="AE1311" s="13">
        <f t="shared" si="61"/>
        <v>6206.7199999999975</v>
      </c>
      <c r="AF1311" s="14">
        <f t="shared" si="62"/>
        <v>0.25552573075339635</v>
      </c>
    </row>
    <row r="1312" spans="1:32" ht="25.5" hidden="1">
      <c r="A1312" s="32" t="s">
        <v>4164</v>
      </c>
      <c r="B1312" s="52" t="s">
        <v>4165</v>
      </c>
      <c r="C1312" s="32" t="s">
        <v>79</v>
      </c>
      <c r="D1312" s="33" t="s">
        <v>40</v>
      </c>
      <c r="E1312" s="33" t="s">
        <v>7</v>
      </c>
      <c r="F1312" s="33"/>
      <c r="G1312" s="33"/>
      <c r="H1312" s="17" t="s">
        <v>4166</v>
      </c>
      <c r="I1312" s="17" t="s">
        <v>4167</v>
      </c>
      <c r="J1312" s="88"/>
      <c r="K1312" s="88"/>
      <c r="L1312" s="88"/>
      <c r="M1312" s="88"/>
      <c r="N1312" s="36"/>
      <c r="O1312" s="13">
        <v>30450</v>
      </c>
      <c r="P1312" s="9"/>
      <c r="Q1312" s="10">
        <v>43385</v>
      </c>
      <c r="R1312" s="45"/>
      <c r="S1312" s="45"/>
      <c r="T1312" s="45"/>
      <c r="U1312" s="11">
        <v>2018</v>
      </c>
      <c r="V1312" s="12">
        <v>11</v>
      </c>
      <c r="W1312" s="12">
        <v>74</v>
      </c>
      <c r="X1312" s="11" t="s">
        <v>8</v>
      </c>
      <c r="Y1312" s="9" t="s">
        <v>135</v>
      </c>
      <c r="Z1312" s="11" t="s">
        <v>9</v>
      </c>
      <c r="AA1312" s="13">
        <v>7450</v>
      </c>
      <c r="AB1312" s="13">
        <v>10569.25</v>
      </c>
      <c r="AC1312" s="13">
        <v>1519.42</v>
      </c>
      <c r="AD1312" s="13">
        <f t="shared" si="60"/>
        <v>19538.669999999998</v>
      </c>
      <c r="AE1312" s="13">
        <f t="shared" si="61"/>
        <v>10911.330000000002</v>
      </c>
      <c r="AF1312" s="14">
        <f t="shared" si="62"/>
        <v>0.35833596059113304</v>
      </c>
    </row>
    <row r="1313" spans="1:32" ht="51" hidden="1">
      <c r="A1313" s="32" t="s">
        <v>4168</v>
      </c>
      <c r="B1313" s="52" t="s">
        <v>4169</v>
      </c>
      <c r="C1313" s="32" t="s">
        <v>79</v>
      </c>
      <c r="D1313" s="33" t="s">
        <v>14</v>
      </c>
      <c r="E1313" s="33" t="s">
        <v>15</v>
      </c>
      <c r="F1313" s="33"/>
      <c r="G1313" s="33"/>
      <c r="H1313" s="17" t="s">
        <v>4170</v>
      </c>
      <c r="I1313" s="17" t="s">
        <v>4171</v>
      </c>
      <c r="J1313" s="88"/>
      <c r="K1313" s="88"/>
      <c r="L1313" s="88"/>
      <c r="M1313" s="88"/>
      <c r="N1313" s="17" t="s">
        <v>4172</v>
      </c>
      <c r="O1313" s="13">
        <v>3855</v>
      </c>
      <c r="P1313" s="9"/>
      <c r="Q1313" s="10">
        <v>43384</v>
      </c>
      <c r="R1313" s="45"/>
      <c r="S1313" s="45"/>
      <c r="T1313" s="45"/>
      <c r="U1313" s="11">
        <v>2018</v>
      </c>
      <c r="V1313" s="12">
        <v>11</v>
      </c>
      <c r="W1313" s="12">
        <v>34</v>
      </c>
      <c r="X1313" s="11" t="s">
        <v>8</v>
      </c>
      <c r="Y1313" s="9" t="s">
        <v>94</v>
      </c>
      <c r="Z1313" s="11" t="s">
        <v>9</v>
      </c>
      <c r="AA1313" s="13">
        <v>715</v>
      </c>
      <c r="AB1313" s="13">
        <v>0</v>
      </c>
      <c r="AC1313" s="13">
        <v>0</v>
      </c>
      <c r="AD1313" s="13">
        <f t="shared" si="60"/>
        <v>715</v>
      </c>
      <c r="AE1313" s="13">
        <f t="shared" si="61"/>
        <v>3140</v>
      </c>
      <c r="AF1313" s="14">
        <f t="shared" si="62"/>
        <v>0.81452658884565499</v>
      </c>
    </row>
    <row r="1314" spans="1:32" ht="25.5" hidden="1">
      <c r="A1314" s="32" t="s">
        <v>4173</v>
      </c>
      <c r="B1314" s="52" t="s">
        <v>4174</v>
      </c>
      <c r="C1314" s="32" t="s">
        <v>79</v>
      </c>
      <c r="D1314" s="33" t="s">
        <v>30</v>
      </c>
      <c r="E1314" s="33" t="s">
        <v>15</v>
      </c>
      <c r="F1314" s="33"/>
      <c r="G1314" s="33"/>
      <c r="H1314" s="17" t="s">
        <v>4175</v>
      </c>
      <c r="I1314" s="17" t="s">
        <v>4176</v>
      </c>
      <c r="J1314" s="88"/>
      <c r="K1314" s="88"/>
      <c r="L1314" s="88"/>
      <c r="M1314" s="88"/>
      <c r="N1314" s="36"/>
      <c r="O1314" s="13">
        <v>1731.63</v>
      </c>
      <c r="P1314" s="9"/>
      <c r="Q1314" s="10">
        <v>43382</v>
      </c>
      <c r="R1314" s="45"/>
      <c r="S1314" s="45"/>
      <c r="T1314" s="45"/>
      <c r="U1314" s="11">
        <v>2018</v>
      </c>
      <c r="V1314" s="12">
        <v>10</v>
      </c>
      <c r="W1314" s="12">
        <v>7</v>
      </c>
      <c r="X1314" s="11" t="s">
        <v>8</v>
      </c>
      <c r="Y1314" s="9" t="s">
        <v>82</v>
      </c>
      <c r="Z1314" s="11" t="s">
        <v>9</v>
      </c>
      <c r="AA1314" s="13">
        <v>530</v>
      </c>
      <c r="AB1314" s="13">
        <v>157.5</v>
      </c>
      <c r="AC1314" s="13">
        <v>0</v>
      </c>
      <c r="AD1314" s="13">
        <f t="shared" si="60"/>
        <v>687.5</v>
      </c>
      <c r="AE1314" s="13">
        <f t="shared" si="61"/>
        <v>1044.1300000000001</v>
      </c>
      <c r="AF1314" s="14">
        <f t="shared" si="62"/>
        <v>0.60297523142934695</v>
      </c>
    </row>
    <row r="1315" spans="1:32" ht="38.25" hidden="1">
      <c r="A1315" s="32" t="s">
        <v>4177</v>
      </c>
      <c r="B1315" s="52" t="s">
        <v>4178</v>
      </c>
      <c r="C1315" s="32" t="s">
        <v>79</v>
      </c>
      <c r="D1315" s="33" t="s">
        <v>10</v>
      </c>
      <c r="E1315" s="33" t="s">
        <v>47</v>
      </c>
      <c r="F1315" s="33"/>
      <c r="G1315" s="33"/>
      <c r="H1315" s="17" t="s">
        <v>4179</v>
      </c>
      <c r="I1315" s="17" t="s">
        <v>4180</v>
      </c>
      <c r="J1315" s="88"/>
      <c r="K1315" s="88"/>
      <c r="L1315" s="88"/>
      <c r="M1315" s="88"/>
      <c r="N1315" s="36"/>
      <c r="O1315" s="13">
        <v>2950</v>
      </c>
      <c r="P1315" s="9"/>
      <c r="Q1315" s="10">
        <v>43382</v>
      </c>
      <c r="R1315" s="45"/>
      <c r="S1315" s="45"/>
      <c r="T1315" s="45"/>
      <c r="U1315" s="11">
        <v>2018</v>
      </c>
      <c r="V1315" s="12">
        <v>10</v>
      </c>
      <c r="W1315" s="12">
        <v>17</v>
      </c>
      <c r="X1315" s="11" t="s">
        <v>8</v>
      </c>
      <c r="Y1315" s="9" t="s">
        <v>2304</v>
      </c>
      <c r="Z1315" s="11" t="s">
        <v>9</v>
      </c>
      <c r="AA1315" s="13">
        <v>1718</v>
      </c>
      <c r="AB1315" s="13">
        <v>192.5</v>
      </c>
      <c r="AC1315" s="13">
        <v>0</v>
      </c>
      <c r="AD1315" s="13">
        <f t="shared" si="60"/>
        <v>1910.5</v>
      </c>
      <c r="AE1315" s="13">
        <f t="shared" si="61"/>
        <v>1039.5</v>
      </c>
      <c r="AF1315" s="14">
        <f t="shared" si="62"/>
        <v>0.3523728813559322</v>
      </c>
    </row>
    <row r="1316" spans="1:32" ht="25.5" hidden="1">
      <c r="A1316" s="50" t="s">
        <v>4181</v>
      </c>
      <c r="B1316" s="52" t="s">
        <v>4182</v>
      </c>
      <c r="C1316" s="32" t="s">
        <v>19</v>
      </c>
      <c r="D1316" s="33" t="s">
        <v>12</v>
      </c>
      <c r="E1316" s="33" t="s">
        <v>26</v>
      </c>
      <c r="F1316" s="33"/>
      <c r="G1316" s="33"/>
      <c r="H1316" s="17" t="s">
        <v>4183</v>
      </c>
      <c r="I1316" s="37" t="s">
        <v>4184</v>
      </c>
      <c r="J1316" s="89"/>
      <c r="K1316" s="89"/>
      <c r="L1316" s="89"/>
      <c r="M1316" s="89"/>
      <c r="N1316" s="17" t="s">
        <v>4185</v>
      </c>
      <c r="O1316" s="8">
        <v>11471.5</v>
      </c>
      <c r="P1316" s="9" t="s">
        <v>4186</v>
      </c>
      <c r="Q1316" s="10">
        <v>43381</v>
      </c>
      <c r="R1316" s="45"/>
      <c r="S1316" s="45"/>
      <c r="T1316" s="45"/>
      <c r="U1316" s="11">
        <v>2021</v>
      </c>
      <c r="V1316" s="12">
        <v>1</v>
      </c>
      <c r="W1316" s="12">
        <v>13</v>
      </c>
      <c r="X1316" s="11" t="s">
        <v>8</v>
      </c>
      <c r="Y1316" s="42"/>
      <c r="Z1316" s="11" t="s">
        <v>9</v>
      </c>
      <c r="AA1316" s="13"/>
      <c r="AB1316" s="13"/>
      <c r="AC1316" s="13"/>
      <c r="AD1316" s="13">
        <f t="shared" si="60"/>
        <v>0</v>
      </c>
      <c r="AE1316" s="13">
        <f t="shared" si="61"/>
        <v>11471.5</v>
      </c>
      <c r="AF1316" s="14">
        <f t="shared" si="62"/>
        <v>1</v>
      </c>
    </row>
    <row r="1317" spans="1:32" ht="12.75" hidden="1">
      <c r="A1317" s="50" t="s">
        <v>4181</v>
      </c>
      <c r="B1317" s="52" t="s">
        <v>4182</v>
      </c>
      <c r="C1317" s="32" t="s">
        <v>79</v>
      </c>
      <c r="D1317" s="33" t="s">
        <v>12</v>
      </c>
      <c r="E1317" s="33" t="s">
        <v>26</v>
      </c>
      <c r="F1317" s="33"/>
      <c r="G1317" s="33"/>
      <c r="H1317" s="17" t="s">
        <v>4183</v>
      </c>
      <c r="I1317" s="17" t="s">
        <v>4183</v>
      </c>
      <c r="J1317" s="88"/>
      <c r="K1317" s="88"/>
      <c r="L1317" s="88"/>
      <c r="M1317" s="88"/>
      <c r="N1317" s="17" t="s">
        <v>4185</v>
      </c>
      <c r="O1317" s="8">
        <v>106036.4</v>
      </c>
      <c r="P1317" s="9"/>
      <c r="Q1317" s="10">
        <v>43381</v>
      </c>
      <c r="R1317" s="45"/>
      <c r="S1317" s="45"/>
      <c r="T1317" s="45"/>
      <c r="U1317" s="11">
        <v>2020</v>
      </c>
      <c r="V1317" s="12">
        <v>12</v>
      </c>
      <c r="W1317" s="12">
        <v>13</v>
      </c>
      <c r="X1317" s="11" t="s">
        <v>8</v>
      </c>
      <c r="Y1317" s="9" t="s">
        <v>668</v>
      </c>
      <c r="Z1317" s="11" t="s">
        <v>9</v>
      </c>
      <c r="AA1317" s="13">
        <v>20341.52</v>
      </c>
      <c r="AB1317" s="13">
        <v>57747.55</v>
      </c>
      <c r="AC1317" s="13">
        <v>1287.32</v>
      </c>
      <c r="AD1317" s="13">
        <f t="shared" si="60"/>
        <v>79376.390000000014</v>
      </c>
      <c r="AE1317" s="13">
        <f t="shared" si="61"/>
        <v>26660.00999999998</v>
      </c>
      <c r="AF1317" s="14">
        <f t="shared" si="62"/>
        <v>0.25142319052702639</v>
      </c>
    </row>
    <row r="1318" spans="1:32" ht="25.5" hidden="1">
      <c r="A1318" s="32" t="s">
        <v>4187</v>
      </c>
      <c r="B1318" s="52" t="s">
        <v>4188</v>
      </c>
      <c r="C1318" s="32" t="s">
        <v>79</v>
      </c>
      <c r="D1318" s="33" t="s">
        <v>25</v>
      </c>
      <c r="E1318" s="33" t="s">
        <v>160</v>
      </c>
      <c r="F1318" s="33"/>
      <c r="G1318" s="33"/>
      <c r="H1318" s="17" t="s">
        <v>4189</v>
      </c>
      <c r="I1318" s="17" t="s">
        <v>4190</v>
      </c>
      <c r="J1318" s="88"/>
      <c r="K1318" s="88"/>
      <c r="L1318" s="88"/>
      <c r="M1318" s="88"/>
      <c r="N1318" s="36"/>
      <c r="O1318" s="13">
        <v>500</v>
      </c>
      <c r="P1318" s="9"/>
      <c r="Q1318" s="10">
        <v>43374</v>
      </c>
      <c r="R1318" s="45"/>
      <c r="S1318" s="45"/>
      <c r="T1318" s="45"/>
      <c r="U1318" s="11">
        <v>2018</v>
      </c>
      <c r="V1318" s="12">
        <v>10</v>
      </c>
      <c r="W1318" s="12">
        <v>69</v>
      </c>
      <c r="X1318" s="11" t="s">
        <v>8</v>
      </c>
      <c r="Y1318" s="9" t="s">
        <v>4191</v>
      </c>
      <c r="Z1318" s="11" t="s">
        <v>9</v>
      </c>
      <c r="AA1318" s="13">
        <v>0</v>
      </c>
      <c r="AB1318" s="13">
        <v>0</v>
      </c>
      <c r="AC1318" s="13">
        <v>0</v>
      </c>
      <c r="AD1318" s="13">
        <f t="shared" si="60"/>
        <v>0</v>
      </c>
      <c r="AE1318" s="13">
        <f t="shared" si="61"/>
        <v>500</v>
      </c>
      <c r="AF1318" s="14">
        <f t="shared" si="62"/>
        <v>1</v>
      </c>
    </row>
    <row r="1319" spans="1:32" ht="25.5" hidden="1">
      <c r="A1319" s="32" t="s">
        <v>4192</v>
      </c>
      <c r="B1319" s="52" t="s">
        <v>4193</v>
      </c>
      <c r="C1319" s="32" t="s">
        <v>79</v>
      </c>
      <c r="D1319" s="33" t="s">
        <v>14</v>
      </c>
      <c r="E1319" s="33" t="s">
        <v>27</v>
      </c>
      <c r="F1319" s="33"/>
      <c r="G1319" s="33"/>
      <c r="H1319" s="17" t="s">
        <v>4194</v>
      </c>
      <c r="I1319" s="37" t="s">
        <v>4195</v>
      </c>
      <c r="J1319" s="89"/>
      <c r="K1319" s="89"/>
      <c r="L1319" s="89"/>
      <c r="M1319" s="89"/>
      <c r="N1319" s="36"/>
      <c r="O1319" s="13">
        <v>2330</v>
      </c>
      <c r="P1319" s="9"/>
      <c r="Q1319" s="10">
        <v>43381</v>
      </c>
      <c r="R1319" s="45"/>
      <c r="S1319" s="45"/>
      <c r="T1319" s="45"/>
      <c r="U1319" s="11">
        <v>2018</v>
      </c>
      <c r="V1319" s="12">
        <v>11</v>
      </c>
      <c r="W1319" s="12">
        <v>34</v>
      </c>
      <c r="X1319" s="11" t="s">
        <v>8</v>
      </c>
      <c r="Y1319" s="9" t="s">
        <v>4196</v>
      </c>
      <c r="Z1319" s="11" t="s">
        <v>9</v>
      </c>
      <c r="AA1319" s="13">
        <v>0</v>
      </c>
      <c r="AB1319" s="13">
        <v>1300</v>
      </c>
      <c r="AC1319" s="13">
        <v>160</v>
      </c>
      <c r="AD1319" s="13">
        <f t="shared" si="60"/>
        <v>1460</v>
      </c>
      <c r="AE1319" s="13">
        <f t="shared" si="61"/>
        <v>870</v>
      </c>
      <c r="AF1319" s="14">
        <f t="shared" si="62"/>
        <v>0.37339055793991416</v>
      </c>
    </row>
    <row r="1320" spans="1:32" ht="25.5" hidden="1">
      <c r="A1320" s="32" t="s">
        <v>4197</v>
      </c>
      <c r="B1320" s="52" t="s">
        <v>4198</v>
      </c>
      <c r="C1320" s="32" t="s">
        <v>79</v>
      </c>
      <c r="D1320" s="33" t="s">
        <v>6</v>
      </c>
      <c r="E1320" s="33" t="s">
        <v>31</v>
      </c>
      <c r="F1320" s="33"/>
      <c r="G1320" s="33"/>
      <c r="H1320" s="17" t="s">
        <v>3969</v>
      </c>
      <c r="I1320" s="17" t="s">
        <v>3970</v>
      </c>
      <c r="J1320" s="88"/>
      <c r="K1320" s="88"/>
      <c r="L1320" s="88"/>
      <c r="M1320" s="88"/>
      <c r="N1320" s="17" t="s">
        <v>4199</v>
      </c>
      <c r="O1320" s="13">
        <v>8859</v>
      </c>
      <c r="P1320" s="9"/>
      <c r="Q1320" s="10">
        <v>43381</v>
      </c>
      <c r="R1320" s="45"/>
      <c r="S1320" s="45"/>
      <c r="T1320" s="45"/>
      <c r="U1320" s="11">
        <v>2018</v>
      </c>
      <c r="V1320" s="12">
        <v>12</v>
      </c>
      <c r="W1320" s="12">
        <v>6</v>
      </c>
      <c r="X1320" s="11" t="s">
        <v>8</v>
      </c>
      <c r="Y1320" s="9" t="s">
        <v>135</v>
      </c>
      <c r="Z1320" s="11" t="s">
        <v>9</v>
      </c>
      <c r="AA1320" s="13">
        <v>3000</v>
      </c>
      <c r="AB1320" s="13">
        <v>2721.78</v>
      </c>
      <c r="AC1320" s="13">
        <v>73.599999999999994</v>
      </c>
      <c r="AD1320" s="13">
        <f t="shared" si="60"/>
        <v>5795.380000000001</v>
      </c>
      <c r="AE1320" s="13">
        <f t="shared" si="61"/>
        <v>3063.619999999999</v>
      </c>
      <c r="AF1320" s="14">
        <f t="shared" si="62"/>
        <v>0.34582006998532555</v>
      </c>
    </row>
    <row r="1321" spans="1:32" ht="25.5" hidden="1">
      <c r="A1321" s="32" t="s">
        <v>4200</v>
      </c>
      <c r="B1321" s="52" t="s">
        <v>4201</v>
      </c>
      <c r="C1321" s="32" t="s">
        <v>79</v>
      </c>
      <c r="D1321" s="33" t="s">
        <v>14</v>
      </c>
      <c r="E1321" s="33" t="s">
        <v>15</v>
      </c>
      <c r="F1321" s="33"/>
      <c r="G1321" s="33"/>
      <c r="H1321" s="17" t="s">
        <v>4202</v>
      </c>
      <c r="I1321" s="17" t="s">
        <v>4203</v>
      </c>
      <c r="J1321" s="88"/>
      <c r="K1321" s="88"/>
      <c r="L1321" s="88"/>
      <c r="M1321" s="88"/>
      <c r="N1321" s="36"/>
      <c r="O1321" s="13">
        <v>1295</v>
      </c>
      <c r="P1321" s="9"/>
      <c r="Q1321" s="10">
        <v>43377</v>
      </c>
      <c r="R1321" s="45"/>
      <c r="S1321" s="45"/>
      <c r="T1321" s="45"/>
      <c r="U1321" s="11">
        <v>2018</v>
      </c>
      <c r="V1321" s="12">
        <v>11</v>
      </c>
      <c r="W1321" s="12">
        <v>30</v>
      </c>
      <c r="X1321" s="11" t="s">
        <v>8</v>
      </c>
      <c r="Y1321" s="9" t="s">
        <v>1762</v>
      </c>
      <c r="Z1321" s="11" t="s">
        <v>9</v>
      </c>
      <c r="AA1321" s="13">
        <v>1060</v>
      </c>
      <c r="AB1321" s="13">
        <v>0</v>
      </c>
      <c r="AC1321" s="13">
        <v>0</v>
      </c>
      <c r="AD1321" s="13">
        <f t="shared" si="60"/>
        <v>1060</v>
      </c>
      <c r="AE1321" s="13">
        <f t="shared" si="61"/>
        <v>235</v>
      </c>
      <c r="AF1321" s="14">
        <f t="shared" si="62"/>
        <v>0.18146718146718147</v>
      </c>
    </row>
    <row r="1322" spans="1:32" ht="38.25" hidden="1">
      <c r="A1322" s="32" t="s">
        <v>4204</v>
      </c>
      <c r="B1322" s="52" t="s">
        <v>4205</v>
      </c>
      <c r="C1322" s="32" t="s">
        <v>79</v>
      </c>
      <c r="D1322" s="33" t="s">
        <v>12</v>
      </c>
      <c r="E1322" s="33" t="s">
        <v>17</v>
      </c>
      <c r="F1322" s="33"/>
      <c r="G1322" s="33"/>
      <c r="H1322" s="17" t="s">
        <v>4206</v>
      </c>
      <c r="I1322" s="17" t="s">
        <v>4207</v>
      </c>
      <c r="J1322" s="88"/>
      <c r="K1322" s="88"/>
      <c r="L1322" s="88"/>
      <c r="M1322" s="88"/>
      <c r="N1322" s="17" t="s">
        <v>4208</v>
      </c>
      <c r="O1322" s="13">
        <v>2600</v>
      </c>
      <c r="P1322" s="9"/>
      <c r="Q1322" s="10">
        <v>43377</v>
      </c>
      <c r="R1322" s="45"/>
      <c r="S1322" s="45"/>
      <c r="T1322" s="45"/>
      <c r="U1322" s="11">
        <v>2018</v>
      </c>
      <c r="V1322" s="12">
        <v>11</v>
      </c>
      <c r="W1322" s="12">
        <v>83</v>
      </c>
      <c r="X1322" s="11" t="s">
        <v>8</v>
      </c>
      <c r="Y1322" s="9" t="s">
        <v>135</v>
      </c>
      <c r="Z1322" s="11" t="s">
        <v>9</v>
      </c>
      <c r="AA1322" s="13">
        <v>600</v>
      </c>
      <c r="AB1322" s="13">
        <v>130.69999999999999</v>
      </c>
      <c r="AC1322" s="13">
        <v>710</v>
      </c>
      <c r="AD1322" s="13">
        <f t="shared" si="60"/>
        <v>1440.7</v>
      </c>
      <c r="AE1322" s="13">
        <f t="shared" si="61"/>
        <v>1159.3</v>
      </c>
      <c r="AF1322" s="14">
        <f t="shared" si="62"/>
        <v>0.44588461538461538</v>
      </c>
    </row>
    <row r="1323" spans="1:32" ht="38.25" hidden="1">
      <c r="A1323" s="32" t="s">
        <v>4209</v>
      </c>
      <c r="B1323" s="52" t="s">
        <v>4210</v>
      </c>
      <c r="C1323" s="32" t="s">
        <v>79</v>
      </c>
      <c r="D1323" s="33" t="s">
        <v>10</v>
      </c>
      <c r="E1323" s="33" t="s">
        <v>13</v>
      </c>
      <c r="F1323" s="33"/>
      <c r="G1323" s="33"/>
      <c r="H1323" s="17" t="s">
        <v>4211</v>
      </c>
      <c r="I1323" s="17" t="s">
        <v>4212</v>
      </c>
      <c r="J1323" s="88"/>
      <c r="K1323" s="88"/>
      <c r="L1323" s="88"/>
      <c r="M1323" s="88"/>
      <c r="N1323" s="36"/>
      <c r="O1323" s="13">
        <v>27019.599999999999</v>
      </c>
      <c r="P1323" s="9"/>
      <c r="Q1323" s="10">
        <v>43377</v>
      </c>
      <c r="R1323" s="45"/>
      <c r="S1323" s="45"/>
      <c r="T1323" s="45"/>
      <c r="U1323" s="11">
        <v>2018</v>
      </c>
      <c r="V1323" s="12">
        <v>10</v>
      </c>
      <c r="W1323" s="12">
        <v>33</v>
      </c>
      <c r="X1323" s="11" t="s">
        <v>8</v>
      </c>
      <c r="Y1323" s="9" t="s">
        <v>4213</v>
      </c>
      <c r="Z1323" s="11" t="s">
        <v>9</v>
      </c>
      <c r="AA1323" s="13">
        <v>9087.61</v>
      </c>
      <c r="AB1323" s="13">
        <v>7512.65</v>
      </c>
      <c r="AC1323" s="13">
        <v>353.25</v>
      </c>
      <c r="AD1323" s="13">
        <f t="shared" si="60"/>
        <v>16953.510000000002</v>
      </c>
      <c r="AE1323" s="13">
        <f t="shared" si="61"/>
        <v>10066.089999999997</v>
      </c>
      <c r="AF1323" s="14">
        <f t="shared" si="62"/>
        <v>0.37254770610963883</v>
      </c>
    </row>
    <row r="1324" spans="1:32" ht="38.25" hidden="1">
      <c r="A1324" s="32" t="s">
        <v>4214</v>
      </c>
      <c r="B1324" s="52" t="s">
        <v>4215</v>
      </c>
      <c r="C1324" s="32" t="s">
        <v>79</v>
      </c>
      <c r="D1324" s="33" t="s">
        <v>36</v>
      </c>
      <c r="E1324" s="33" t="s">
        <v>11</v>
      </c>
      <c r="F1324" s="33"/>
      <c r="G1324" s="33"/>
      <c r="H1324" s="17" t="s">
        <v>4216</v>
      </c>
      <c r="I1324" s="37" t="s">
        <v>4217</v>
      </c>
      <c r="J1324" s="89"/>
      <c r="K1324" s="89"/>
      <c r="L1324" s="89"/>
      <c r="M1324" s="89"/>
      <c r="N1324" s="36"/>
      <c r="O1324" s="13">
        <v>54362</v>
      </c>
      <c r="P1324" s="9"/>
      <c r="Q1324" s="10">
        <v>43376</v>
      </c>
      <c r="R1324" s="45"/>
      <c r="S1324" s="45"/>
      <c r="T1324" s="45"/>
      <c r="U1324" s="11">
        <v>2019</v>
      </c>
      <c r="V1324" s="12">
        <v>5</v>
      </c>
      <c r="W1324" s="12">
        <v>31</v>
      </c>
      <c r="X1324" s="11" t="s">
        <v>8</v>
      </c>
      <c r="Y1324" s="9" t="s">
        <v>4213</v>
      </c>
      <c r="Z1324" s="11" t="s">
        <v>9</v>
      </c>
      <c r="AA1324" s="13">
        <v>13734</v>
      </c>
      <c r="AB1324" s="13">
        <v>22328.63</v>
      </c>
      <c r="AC1324" s="13">
        <v>680</v>
      </c>
      <c r="AD1324" s="13">
        <f t="shared" si="60"/>
        <v>36742.630000000005</v>
      </c>
      <c r="AE1324" s="13">
        <f t="shared" si="61"/>
        <v>17619.369999999995</v>
      </c>
      <c r="AF1324" s="14">
        <f t="shared" si="62"/>
        <v>0.32411187962179455</v>
      </c>
    </row>
    <row r="1325" spans="1:32" ht="25.5" hidden="1">
      <c r="A1325" s="50" t="s">
        <v>4218</v>
      </c>
      <c r="B1325" s="52" t="s">
        <v>4219</v>
      </c>
      <c r="C1325" s="32" t="s">
        <v>79</v>
      </c>
      <c r="D1325" s="33" t="s">
        <v>36</v>
      </c>
      <c r="E1325" s="33" t="s">
        <v>57</v>
      </c>
      <c r="F1325" s="33"/>
      <c r="G1325" s="33"/>
      <c r="H1325" s="17" t="s">
        <v>54</v>
      </c>
      <c r="I1325" s="37" t="s">
        <v>4220</v>
      </c>
      <c r="J1325" s="89"/>
      <c r="K1325" s="89"/>
      <c r="L1325" s="89"/>
      <c r="M1325" s="89"/>
      <c r="N1325" s="17" t="s">
        <v>4221</v>
      </c>
      <c r="O1325" s="8">
        <v>88350</v>
      </c>
      <c r="P1325" s="9"/>
      <c r="Q1325" s="10">
        <v>43376</v>
      </c>
      <c r="R1325" s="45"/>
      <c r="S1325" s="45"/>
      <c r="T1325" s="45"/>
      <c r="U1325" s="11">
        <v>2019</v>
      </c>
      <c r="V1325" s="12">
        <v>8</v>
      </c>
      <c r="W1325" s="12">
        <v>34</v>
      </c>
      <c r="X1325" s="11" t="s">
        <v>8</v>
      </c>
      <c r="Y1325" s="9" t="s">
        <v>3145</v>
      </c>
      <c r="Z1325" s="11" t="s">
        <v>9</v>
      </c>
      <c r="AA1325" s="13">
        <v>30495.5</v>
      </c>
      <c r="AB1325" s="13">
        <v>43069.46</v>
      </c>
      <c r="AC1325" s="13">
        <v>0</v>
      </c>
      <c r="AD1325" s="13">
        <f t="shared" si="60"/>
        <v>73564.959999999992</v>
      </c>
      <c r="AE1325" s="13">
        <f t="shared" si="61"/>
        <v>14785.040000000008</v>
      </c>
      <c r="AF1325" s="14">
        <f t="shared" si="62"/>
        <v>0.16734623655913988</v>
      </c>
    </row>
    <row r="1326" spans="1:32" ht="63.75" hidden="1">
      <c r="A1326" s="32" t="s">
        <v>4222</v>
      </c>
      <c r="B1326" s="52" t="s">
        <v>4223</v>
      </c>
      <c r="C1326" s="32" t="s">
        <v>79</v>
      </c>
      <c r="D1326" s="33" t="s">
        <v>40</v>
      </c>
      <c r="E1326" s="33" t="s">
        <v>41</v>
      </c>
      <c r="F1326" s="33"/>
      <c r="G1326" s="33"/>
      <c r="H1326" s="17" t="s">
        <v>4224</v>
      </c>
      <c r="I1326" s="17" t="s">
        <v>4225</v>
      </c>
      <c r="J1326" s="88"/>
      <c r="K1326" s="88"/>
      <c r="L1326" s="88"/>
      <c r="M1326" s="88"/>
      <c r="N1326" s="36"/>
      <c r="O1326" s="13">
        <v>51937.5</v>
      </c>
      <c r="P1326" s="9"/>
      <c r="Q1326" s="10">
        <v>43374</v>
      </c>
      <c r="R1326" s="45"/>
      <c r="S1326" s="45"/>
      <c r="T1326" s="45"/>
      <c r="U1326" s="11">
        <v>2018</v>
      </c>
      <c r="V1326" s="12">
        <v>11</v>
      </c>
      <c r="W1326" s="12">
        <v>78</v>
      </c>
      <c r="X1326" s="11" t="s">
        <v>8</v>
      </c>
      <c r="Y1326" s="9" t="s">
        <v>3825</v>
      </c>
      <c r="Z1326" s="11" t="s">
        <v>9</v>
      </c>
      <c r="AA1326" s="13">
        <v>14510</v>
      </c>
      <c r="AB1326" s="13">
        <v>6755.26</v>
      </c>
      <c r="AC1326" s="13">
        <v>111.6</v>
      </c>
      <c r="AD1326" s="13">
        <f t="shared" si="60"/>
        <v>21376.86</v>
      </c>
      <c r="AE1326" s="13">
        <f t="shared" si="61"/>
        <v>30560.639999999999</v>
      </c>
      <c r="AF1326" s="14">
        <f t="shared" si="62"/>
        <v>0.58841184115523459</v>
      </c>
    </row>
    <row r="1327" spans="1:32" ht="25.5" hidden="1">
      <c r="A1327" s="32" t="s">
        <v>4226</v>
      </c>
      <c r="B1327" s="52" t="s">
        <v>4227</v>
      </c>
      <c r="C1327" s="32" t="s">
        <v>79</v>
      </c>
      <c r="D1327" s="33" t="s">
        <v>25</v>
      </c>
      <c r="E1327" s="33" t="s">
        <v>31</v>
      </c>
      <c r="F1327" s="33"/>
      <c r="G1327" s="33"/>
      <c r="H1327" s="17" t="s">
        <v>4228</v>
      </c>
      <c r="I1327" s="17" t="s">
        <v>4229</v>
      </c>
      <c r="J1327" s="88"/>
      <c r="K1327" s="88"/>
      <c r="L1327" s="88"/>
      <c r="M1327" s="88"/>
      <c r="N1327" s="36"/>
      <c r="O1327" s="13">
        <v>4400</v>
      </c>
      <c r="P1327" s="9"/>
      <c r="Q1327" s="10">
        <v>43374</v>
      </c>
      <c r="R1327" s="45"/>
      <c r="S1327" s="45"/>
      <c r="T1327" s="45"/>
      <c r="U1327" s="11">
        <v>2018</v>
      </c>
      <c r="V1327" s="12">
        <v>11</v>
      </c>
      <c r="W1327" s="12">
        <v>71</v>
      </c>
      <c r="X1327" s="11" t="s">
        <v>8</v>
      </c>
      <c r="Y1327" s="9" t="s">
        <v>94</v>
      </c>
      <c r="Z1327" s="11" t="s">
        <v>9</v>
      </c>
      <c r="AA1327" s="13">
        <v>1465</v>
      </c>
      <c r="AB1327" s="13">
        <v>589.20000000000005</v>
      </c>
      <c r="AC1327" s="13">
        <v>0</v>
      </c>
      <c r="AD1327" s="13">
        <f t="shared" si="60"/>
        <v>2054.1999999999998</v>
      </c>
      <c r="AE1327" s="13">
        <f t="shared" si="61"/>
        <v>2345.8000000000002</v>
      </c>
      <c r="AF1327" s="14">
        <f t="shared" si="62"/>
        <v>0.53313636363636363</v>
      </c>
    </row>
    <row r="1328" spans="1:32" ht="25.5" hidden="1">
      <c r="A1328" s="32" t="s">
        <v>4230</v>
      </c>
      <c r="B1328" s="52" t="s">
        <v>4231</v>
      </c>
      <c r="C1328" s="32" t="s">
        <v>79</v>
      </c>
      <c r="D1328" s="33" t="s">
        <v>12</v>
      </c>
      <c r="E1328" s="33" t="s">
        <v>160</v>
      </c>
      <c r="F1328" s="33"/>
      <c r="G1328" s="33"/>
      <c r="H1328" s="17" t="s">
        <v>4232</v>
      </c>
      <c r="I1328" s="17" t="s">
        <v>4233</v>
      </c>
      <c r="J1328" s="88"/>
      <c r="K1328" s="88"/>
      <c r="L1328" s="88"/>
      <c r="M1328" s="88"/>
      <c r="N1328" s="17" t="s">
        <v>4234</v>
      </c>
      <c r="O1328" s="13">
        <v>9460</v>
      </c>
      <c r="P1328" s="9"/>
      <c r="Q1328" s="10">
        <v>43371</v>
      </c>
      <c r="R1328" s="45"/>
      <c r="S1328" s="45"/>
      <c r="T1328" s="45"/>
      <c r="U1328" s="11">
        <v>2018</v>
      </c>
      <c r="V1328" s="12">
        <v>11</v>
      </c>
      <c r="W1328" s="12">
        <v>13</v>
      </c>
      <c r="X1328" s="11" t="s">
        <v>8</v>
      </c>
      <c r="Y1328" s="9" t="s">
        <v>94</v>
      </c>
      <c r="Z1328" s="11" t="s">
        <v>9</v>
      </c>
      <c r="AA1328" s="13">
        <v>1918</v>
      </c>
      <c r="AB1328" s="13">
        <v>2474.35</v>
      </c>
      <c r="AC1328" s="13">
        <v>1208.82</v>
      </c>
      <c r="AD1328" s="13">
        <f t="shared" si="60"/>
        <v>5601.17</v>
      </c>
      <c r="AE1328" s="13">
        <f t="shared" si="61"/>
        <v>3858.83</v>
      </c>
      <c r="AF1328" s="14">
        <f t="shared" si="62"/>
        <v>0.40791014799154335</v>
      </c>
    </row>
    <row r="1329" spans="1:32" ht="38.25" hidden="1">
      <c r="A1329" s="32" t="s">
        <v>4235</v>
      </c>
      <c r="B1329" s="52" t="s">
        <v>4236</v>
      </c>
      <c r="C1329" s="32" t="s">
        <v>79</v>
      </c>
      <c r="D1329" s="33" t="s">
        <v>6</v>
      </c>
      <c r="E1329" s="33" t="s">
        <v>41</v>
      </c>
      <c r="F1329" s="33"/>
      <c r="G1329" s="33"/>
      <c r="H1329" s="17" t="s">
        <v>850</v>
      </c>
      <c r="I1329" s="17" t="s">
        <v>3911</v>
      </c>
      <c r="J1329" s="88"/>
      <c r="K1329" s="88"/>
      <c r="L1329" s="88"/>
      <c r="M1329" s="88"/>
      <c r="N1329" s="17" t="s">
        <v>4237</v>
      </c>
      <c r="O1329" s="13">
        <v>78028.899999999994</v>
      </c>
      <c r="P1329" s="9"/>
      <c r="Q1329" s="10">
        <v>43371</v>
      </c>
      <c r="R1329" s="45"/>
      <c r="S1329" s="45"/>
      <c r="T1329" s="45"/>
      <c r="U1329" s="11">
        <v>2018</v>
      </c>
      <c r="V1329" s="12">
        <v>10</v>
      </c>
      <c r="W1329" s="12">
        <v>31</v>
      </c>
      <c r="X1329" s="11" t="s">
        <v>8</v>
      </c>
      <c r="Y1329" s="9" t="s">
        <v>518</v>
      </c>
      <c r="Z1329" s="11" t="s">
        <v>9</v>
      </c>
      <c r="AA1329" s="13">
        <v>27210.400000000001</v>
      </c>
      <c r="AB1329" s="13">
        <v>16660.02</v>
      </c>
      <c r="AC1329" s="13">
        <v>2301.69</v>
      </c>
      <c r="AD1329" s="13">
        <f t="shared" si="60"/>
        <v>46172.11</v>
      </c>
      <c r="AE1329" s="13">
        <f t="shared" si="61"/>
        <v>31856.789999999994</v>
      </c>
      <c r="AF1329" s="14">
        <f t="shared" si="62"/>
        <v>0.40826911567380797</v>
      </c>
    </row>
    <row r="1330" spans="1:32" ht="25.5" hidden="1">
      <c r="A1330" s="32" t="s">
        <v>4238</v>
      </c>
      <c r="B1330" s="52" t="s">
        <v>4239</v>
      </c>
      <c r="C1330" s="32" t="s">
        <v>79</v>
      </c>
      <c r="D1330" s="33" t="s">
        <v>10</v>
      </c>
      <c r="E1330" s="33" t="s">
        <v>47</v>
      </c>
      <c r="F1330" s="33"/>
      <c r="G1330" s="33"/>
      <c r="H1330" s="17" t="s">
        <v>3769</v>
      </c>
      <c r="I1330" s="17" t="s">
        <v>3770</v>
      </c>
      <c r="J1330" s="88"/>
      <c r="K1330" s="88"/>
      <c r="L1330" s="88"/>
      <c r="M1330" s="88"/>
      <c r="N1330" s="36"/>
      <c r="O1330" s="13">
        <v>600</v>
      </c>
      <c r="P1330" s="9"/>
      <c r="Q1330" s="10">
        <v>43371</v>
      </c>
      <c r="R1330" s="45"/>
      <c r="S1330" s="45"/>
      <c r="T1330" s="45"/>
      <c r="U1330" s="11">
        <v>2018</v>
      </c>
      <c r="V1330" s="12">
        <v>9</v>
      </c>
      <c r="W1330" s="12">
        <v>33</v>
      </c>
      <c r="X1330" s="11" t="s">
        <v>8</v>
      </c>
      <c r="Y1330" s="9" t="s">
        <v>2304</v>
      </c>
      <c r="Z1330" s="11" t="s">
        <v>9</v>
      </c>
      <c r="AA1330" s="13">
        <v>844</v>
      </c>
      <c r="AB1330" s="13">
        <v>109.1</v>
      </c>
      <c r="AC1330" s="13">
        <v>0</v>
      </c>
      <c r="AD1330" s="13">
        <f t="shared" si="60"/>
        <v>953.1</v>
      </c>
      <c r="AE1330" s="13">
        <f t="shared" si="61"/>
        <v>-353.1</v>
      </c>
      <c r="AF1330" s="14">
        <f t="shared" si="62"/>
        <v>-0.58850000000000002</v>
      </c>
    </row>
    <row r="1331" spans="1:32" ht="25.5" hidden="1">
      <c r="A1331" s="32" t="s">
        <v>4240</v>
      </c>
      <c r="B1331" s="52" t="s">
        <v>4241</v>
      </c>
      <c r="C1331" s="32" t="s">
        <v>79</v>
      </c>
      <c r="D1331" s="33" t="s">
        <v>10</v>
      </c>
      <c r="E1331" s="33" t="s">
        <v>15</v>
      </c>
      <c r="F1331" s="33"/>
      <c r="G1331" s="33"/>
      <c r="H1331" s="17" t="s">
        <v>4242</v>
      </c>
      <c r="I1331" s="17" t="s">
        <v>4243</v>
      </c>
      <c r="J1331" s="88"/>
      <c r="K1331" s="88"/>
      <c r="L1331" s="88"/>
      <c r="M1331" s="88"/>
      <c r="N1331" s="36"/>
      <c r="O1331" s="13">
        <v>68906.8</v>
      </c>
      <c r="P1331" s="9"/>
      <c r="Q1331" s="10">
        <v>43370</v>
      </c>
      <c r="R1331" s="45"/>
      <c r="S1331" s="45"/>
      <c r="T1331" s="45"/>
      <c r="U1331" s="11">
        <v>2018</v>
      </c>
      <c r="V1331" s="12">
        <v>11</v>
      </c>
      <c r="W1331" s="12">
        <v>64</v>
      </c>
      <c r="X1331" s="11" t="s">
        <v>8</v>
      </c>
      <c r="Y1331" s="9" t="s">
        <v>491</v>
      </c>
      <c r="Z1331" s="11" t="s">
        <v>9</v>
      </c>
      <c r="AA1331" s="13">
        <v>10112.91</v>
      </c>
      <c r="AB1331" s="13">
        <v>47985.87</v>
      </c>
      <c r="AC1331" s="13">
        <v>1344.68</v>
      </c>
      <c r="AD1331" s="13">
        <f t="shared" si="60"/>
        <v>59443.46</v>
      </c>
      <c r="AE1331" s="13">
        <f t="shared" si="61"/>
        <v>9463.3400000000038</v>
      </c>
      <c r="AF1331" s="14">
        <f t="shared" si="62"/>
        <v>0.13733535732322505</v>
      </c>
    </row>
    <row r="1332" spans="1:32" ht="25.5" hidden="1">
      <c r="A1332" s="32" t="s">
        <v>4244</v>
      </c>
      <c r="B1332" s="52" t="s">
        <v>4245</v>
      </c>
      <c r="C1332" s="32" t="s">
        <v>79</v>
      </c>
      <c r="D1332" s="33" t="s">
        <v>14</v>
      </c>
      <c r="E1332" s="33" t="s">
        <v>27</v>
      </c>
      <c r="F1332" s="33"/>
      <c r="G1332" s="33"/>
      <c r="H1332" s="17" t="s">
        <v>558</v>
      </c>
      <c r="I1332" s="17" t="s">
        <v>4246</v>
      </c>
      <c r="J1332" s="88"/>
      <c r="K1332" s="88"/>
      <c r="L1332" s="88"/>
      <c r="M1332" s="88"/>
      <c r="N1332" s="36"/>
      <c r="O1332" s="13">
        <v>6120</v>
      </c>
      <c r="P1332" s="9"/>
      <c r="Q1332" s="10">
        <v>43369</v>
      </c>
      <c r="R1332" s="45"/>
      <c r="S1332" s="45"/>
      <c r="T1332" s="45"/>
      <c r="U1332" s="11">
        <v>2018</v>
      </c>
      <c r="V1332" s="12">
        <v>9</v>
      </c>
      <c r="W1332" s="12">
        <v>34</v>
      </c>
      <c r="X1332" s="11" t="s">
        <v>8</v>
      </c>
      <c r="Y1332" s="9" t="s">
        <v>182</v>
      </c>
      <c r="Z1332" s="11" t="s">
        <v>9</v>
      </c>
      <c r="AA1332" s="13">
        <v>3000</v>
      </c>
      <c r="AB1332" s="13">
        <v>1154.58</v>
      </c>
      <c r="AC1332" s="13">
        <v>400</v>
      </c>
      <c r="AD1332" s="13">
        <f t="shared" si="60"/>
        <v>4554.58</v>
      </c>
      <c r="AE1332" s="13">
        <f t="shared" si="61"/>
        <v>1565.42</v>
      </c>
      <c r="AF1332" s="14">
        <f t="shared" si="62"/>
        <v>0.2557875816993464</v>
      </c>
    </row>
    <row r="1333" spans="1:32" ht="12.75" hidden="1">
      <c r="A1333" s="32" t="s">
        <v>4247</v>
      </c>
      <c r="B1333" s="52" t="s">
        <v>4248</v>
      </c>
      <c r="C1333" s="32" t="s">
        <v>79</v>
      </c>
      <c r="D1333" s="33" t="s">
        <v>10</v>
      </c>
      <c r="E1333" s="33" t="s">
        <v>23</v>
      </c>
      <c r="F1333" s="33"/>
      <c r="G1333" s="33"/>
      <c r="H1333" s="17" t="s">
        <v>4249</v>
      </c>
      <c r="I1333" s="17" t="s">
        <v>4250</v>
      </c>
      <c r="J1333" s="88"/>
      <c r="K1333" s="88"/>
      <c r="L1333" s="88"/>
      <c r="M1333" s="88"/>
      <c r="N1333" s="36"/>
      <c r="O1333" s="13">
        <v>26602</v>
      </c>
      <c r="P1333" s="9"/>
      <c r="Q1333" s="10">
        <v>43362</v>
      </c>
      <c r="R1333" s="45"/>
      <c r="S1333" s="45"/>
      <c r="T1333" s="45"/>
      <c r="U1333" s="11">
        <v>2018</v>
      </c>
      <c r="V1333" s="12">
        <v>11</v>
      </c>
      <c r="W1333" s="12">
        <v>64</v>
      </c>
      <c r="X1333" s="11" t="s">
        <v>8</v>
      </c>
      <c r="Y1333" s="9" t="s">
        <v>121</v>
      </c>
      <c r="Z1333" s="11" t="s">
        <v>9</v>
      </c>
      <c r="AA1333" s="13">
        <v>7950</v>
      </c>
      <c r="AB1333" s="13">
        <v>14471.21</v>
      </c>
      <c r="AC1333" s="13">
        <v>330</v>
      </c>
      <c r="AD1333" s="13">
        <f t="shared" si="60"/>
        <v>22751.21</v>
      </c>
      <c r="AE1333" s="13">
        <f t="shared" si="61"/>
        <v>3850.7900000000009</v>
      </c>
      <c r="AF1333" s="14">
        <f t="shared" si="62"/>
        <v>0.14475565746936322</v>
      </c>
    </row>
    <row r="1334" spans="1:32" ht="76.5" hidden="1">
      <c r="A1334" s="32" t="s">
        <v>4251</v>
      </c>
      <c r="B1334" s="52" t="s">
        <v>4252</v>
      </c>
      <c r="C1334" s="32" t="s">
        <v>79</v>
      </c>
      <c r="D1334" s="33" t="s">
        <v>30</v>
      </c>
      <c r="E1334" s="33" t="s">
        <v>13</v>
      </c>
      <c r="F1334" s="33"/>
      <c r="G1334" s="33"/>
      <c r="H1334" s="17" t="s">
        <v>4253</v>
      </c>
      <c r="I1334" s="37" t="s">
        <v>4254</v>
      </c>
      <c r="J1334" s="89"/>
      <c r="K1334" s="89"/>
      <c r="L1334" s="89"/>
      <c r="M1334" s="89"/>
      <c r="N1334" s="36"/>
      <c r="O1334" s="8">
        <v>87958.88</v>
      </c>
      <c r="P1334" s="9" t="s">
        <v>4255</v>
      </c>
      <c r="Q1334" s="10">
        <v>43397</v>
      </c>
      <c r="R1334" s="45"/>
      <c r="S1334" s="45"/>
      <c r="T1334" s="45"/>
      <c r="U1334" s="11">
        <v>2019</v>
      </c>
      <c r="V1334" s="12">
        <v>7</v>
      </c>
      <c r="W1334" s="12">
        <v>73</v>
      </c>
      <c r="X1334" s="11" t="s">
        <v>8</v>
      </c>
      <c r="Y1334" s="9" t="s">
        <v>121</v>
      </c>
      <c r="Z1334" s="11" t="s">
        <v>9</v>
      </c>
      <c r="AA1334" s="13">
        <v>24844</v>
      </c>
      <c r="AB1334" s="13">
        <v>29644.16</v>
      </c>
      <c r="AC1334" s="13">
        <v>8948.89</v>
      </c>
      <c r="AD1334" s="13">
        <f t="shared" si="60"/>
        <v>63437.05</v>
      </c>
      <c r="AE1334" s="13">
        <f t="shared" si="61"/>
        <v>24521.83</v>
      </c>
      <c r="AF1334" s="14">
        <f t="shared" si="62"/>
        <v>0.27878742885311864</v>
      </c>
    </row>
    <row r="1335" spans="1:32" ht="25.5" hidden="1">
      <c r="A1335" s="32" t="s">
        <v>4256</v>
      </c>
      <c r="B1335" s="52" t="s">
        <v>4257</v>
      </c>
      <c r="C1335" s="32" t="s">
        <v>79</v>
      </c>
      <c r="D1335" s="33" t="s">
        <v>36</v>
      </c>
      <c r="E1335" s="33" t="s">
        <v>23</v>
      </c>
      <c r="F1335" s="33"/>
      <c r="G1335" s="33"/>
      <c r="H1335" s="17" t="s">
        <v>4258</v>
      </c>
      <c r="I1335" s="17" t="s">
        <v>4259</v>
      </c>
      <c r="J1335" s="88"/>
      <c r="K1335" s="88"/>
      <c r="L1335" s="88"/>
      <c r="M1335" s="88"/>
      <c r="N1335" s="88"/>
      <c r="O1335" s="13">
        <v>38890</v>
      </c>
      <c r="P1335" s="9"/>
      <c r="Q1335" s="10">
        <v>43356</v>
      </c>
      <c r="R1335" s="45"/>
      <c r="S1335" s="45"/>
      <c r="T1335" s="45"/>
      <c r="U1335" s="11">
        <v>2018</v>
      </c>
      <c r="V1335" s="12">
        <v>12</v>
      </c>
      <c r="W1335" s="12">
        <v>30</v>
      </c>
      <c r="X1335" s="11" t="s">
        <v>8</v>
      </c>
      <c r="Y1335" s="9" t="s">
        <v>117</v>
      </c>
      <c r="Z1335" s="11" t="s">
        <v>9</v>
      </c>
      <c r="AA1335" s="13">
        <v>7800</v>
      </c>
      <c r="AB1335" s="13">
        <v>17426.66</v>
      </c>
      <c r="AC1335" s="13">
        <v>480</v>
      </c>
      <c r="AD1335" s="13">
        <f t="shared" ref="AD1335:AD1398" si="63">AA1335+AB1335+AC1335</f>
        <v>25706.66</v>
      </c>
      <c r="AE1335" s="13">
        <f t="shared" si="61"/>
        <v>13183.34</v>
      </c>
      <c r="AF1335" s="14">
        <f t="shared" si="62"/>
        <v>0.3389904859861147</v>
      </c>
    </row>
    <row r="1336" spans="1:32" ht="38.25" hidden="1">
      <c r="A1336" s="32" t="s">
        <v>4260</v>
      </c>
      <c r="B1336" s="52" t="s">
        <v>4261</v>
      </c>
      <c r="C1336" s="32" t="s">
        <v>79</v>
      </c>
      <c r="D1336" s="33" t="s">
        <v>54</v>
      </c>
      <c r="E1336" s="33" t="s">
        <v>15</v>
      </c>
      <c r="F1336" s="33"/>
      <c r="G1336" s="33"/>
      <c r="H1336" s="17" t="s">
        <v>4262</v>
      </c>
      <c r="I1336" s="17" t="s">
        <v>4263</v>
      </c>
      <c r="J1336" s="88"/>
      <c r="K1336" s="88"/>
      <c r="L1336" s="88"/>
      <c r="M1336" s="88"/>
      <c r="N1336" s="17" t="s">
        <v>4264</v>
      </c>
      <c r="O1336" s="13">
        <v>55470</v>
      </c>
      <c r="P1336" s="9"/>
      <c r="Q1336" s="10">
        <v>43356</v>
      </c>
      <c r="R1336" s="45"/>
      <c r="S1336" s="45"/>
      <c r="T1336" s="45"/>
      <c r="U1336" s="11">
        <v>2018</v>
      </c>
      <c r="V1336" s="12">
        <v>11</v>
      </c>
      <c r="W1336" s="12">
        <v>63</v>
      </c>
      <c r="X1336" s="11" t="s">
        <v>8</v>
      </c>
      <c r="Y1336" s="9" t="s">
        <v>4265</v>
      </c>
      <c r="Z1336" s="11" t="s">
        <v>9</v>
      </c>
      <c r="AA1336" s="13">
        <v>10586</v>
      </c>
      <c r="AB1336" s="13">
        <v>33141.07</v>
      </c>
      <c r="AC1336" s="13">
        <v>3353.67</v>
      </c>
      <c r="AD1336" s="13">
        <f t="shared" si="63"/>
        <v>47080.74</v>
      </c>
      <c r="AE1336" s="13">
        <f t="shared" si="61"/>
        <v>8389.260000000002</v>
      </c>
      <c r="AF1336" s="14">
        <f t="shared" si="62"/>
        <v>0.15123958896700923</v>
      </c>
    </row>
    <row r="1337" spans="1:32" ht="25.5" hidden="1">
      <c r="A1337" s="32" t="s">
        <v>4266</v>
      </c>
      <c r="B1337" s="52" t="s">
        <v>4267</v>
      </c>
      <c r="C1337" s="32" t="s">
        <v>79</v>
      </c>
      <c r="D1337" s="33" t="s">
        <v>6</v>
      </c>
      <c r="E1337" s="33" t="s">
        <v>7</v>
      </c>
      <c r="F1337" s="33"/>
      <c r="G1337" s="33"/>
      <c r="H1337" s="17" t="s">
        <v>2174</v>
      </c>
      <c r="I1337" s="17" t="s">
        <v>4268</v>
      </c>
      <c r="J1337" s="88"/>
      <c r="K1337" s="88"/>
      <c r="L1337" s="88"/>
      <c r="M1337" s="88"/>
      <c r="N1337" s="17" t="s">
        <v>4269</v>
      </c>
      <c r="O1337" s="13">
        <v>5490</v>
      </c>
      <c r="P1337" s="9"/>
      <c r="Q1337" s="10">
        <v>43354</v>
      </c>
      <c r="R1337" s="45"/>
      <c r="S1337" s="45"/>
      <c r="T1337" s="45"/>
      <c r="U1337" s="11">
        <v>2018</v>
      </c>
      <c r="V1337" s="12">
        <v>12</v>
      </c>
      <c r="W1337" s="12">
        <v>34</v>
      </c>
      <c r="X1337" s="11" t="s">
        <v>8</v>
      </c>
      <c r="Y1337" s="42"/>
      <c r="Z1337" s="11" t="s">
        <v>9</v>
      </c>
      <c r="AA1337" s="13">
        <v>1590</v>
      </c>
      <c r="AB1337" s="13">
        <v>1561.52</v>
      </c>
      <c r="AC1337" s="13">
        <v>0</v>
      </c>
      <c r="AD1337" s="13">
        <f t="shared" si="63"/>
        <v>3151.52</v>
      </c>
      <c r="AE1337" s="13">
        <f t="shared" si="61"/>
        <v>2338.48</v>
      </c>
      <c r="AF1337" s="14">
        <f t="shared" si="62"/>
        <v>0.42595264116575593</v>
      </c>
    </row>
    <row r="1338" spans="1:32" ht="25.5" hidden="1">
      <c r="A1338" s="32" t="s">
        <v>4270</v>
      </c>
      <c r="B1338" s="52" t="s">
        <v>4271</v>
      </c>
      <c r="C1338" s="32" t="s">
        <v>79</v>
      </c>
      <c r="D1338" s="33" t="s">
        <v>25</v>
      </c>
      <c r="E1338" s="33" t="s">
        <v>31</v>
      </c>
      <c r="F1338" s="33"/>
      <c r="G1338" s="33"/>
      <c r="H1338" s="17" t="s">
        <v>3711</v>
      </c>
      <c r="I1338" s="17" t="s">
        <v>4272</v>
      </c>
      <c r="J1338" s="88"/>
      <c r="K1338" s="88"/>
      <c r="L1338" s="88"/>
      <c r="M1338" s="88"/>
      <c r="N1338" s="36"/>
      <c r="O1338" s="13">
        <v>504</v>
      </c>
      <c r="P1338" s="9"/>
      <c r="Q1338" s="10">
        <v>43346</v>
      </c>
      <c r="R1338" s="45"/>
      <c r="S1338" s="45"/>
      <c r="T1338" s="45"/>
      <c r="U1338" s="11">
        <v>2018</v>
      </c>
      <c r="V1338" s="12">
        <v>10</v>
      </c>
      <c r="W1338" s="12">
        <v>1</v>
      </c>
      <c r="X1338" s="11" t="s">
        <v>8</v>
      </c>
      <c r="Y1338" s="42"/>
      <c r="Z1338" s="11" t="s">
        <v>9</v>
      </c>
      <c r="AA1338" s="13">
        <v>0</v>
      </c>
      <c r="AB1338" s="13">
        <v>168.11</v>
      </c>
      <c r="AC1338" s="13">
        <v>0</v>
      </c>
      <c r="AD1338" s="13">
        <f t="shared" si="63"/>
        <v>168.11</v>
      </c>
      <c r="AE1338" s="13">
        <f t="shared" si="61"/>
        <v>335.89</v>
      </c>
      <c r="AF1338" s="14">
        <f t="shared" si="62"/>
        <v>0.66644841269841271</v>
      </c>
    </row>
    <row r="1339" spans="1:32" ht="25.5" hidden="1">
      <c r="A1339" s="32" t="s">
        <v>4273</v>
      </c>
      <c r="B1339" s="52" t="s">
        <v>4274</v>
      </c>
      <c r="C1339" s="32" t="s">
        <v>79</v>
      </c>
      <c r="D1339" s="33" t="s">
        <v>25</v>
      </c>
      <c r="E1339" s="33" t="s">
        <v>13</v>
      </c>
      <c r="F1339" s="33"/>
      <c r="G1339" s="33"/>
      <c r="H1339" s="17" t="s">
        <v>4275</v>
      </c>
      <c r="I1339" s="17" t="s">
        <v>4276</v>
      </c>
      <c r="J1339" s="88"/>
      <c r="K1339" s="88"/>
      <c r="L1339" s="88"/>
      <c r="M1339" s="88"/>
      <c r="N1339" s="36"/>
      <c r="O1339" s="13">
        <v>27918.6</v>
      </c>
      <c r="P1339" s="9"/>
      <c r="Q1339" s="10">
        <v>43346</v>
      </c>
      <c r="R1339" s="45"/>
      <c r="S1339" s="45"/>
      <c r="T1339" s="45"/>
      <c r="U1339" s="11">
        <v>2019</v>
      </c>
      <c r="V1339" s="12">
        <v>5</v>
      </c>
      <c r="W1339" s="12">
        <v>16</v>
      </c>
      <c r="X1339" s="11" t="s">
        <v>8</v>
      </c>
      <c r="Y1339" s="9" t="s">
        <v>2595</v>
      </c>
      <c r="Z1339" s="11" t="s">
        <v>9</v>
      </c>
      <c r="AA1339" s="13">
        <v>9510</v>
      </c>
      <c r="AB1339" s="13">
        <v>12846.13</v>
      </c>
      <c r="AC1339" s="13">
        <v>442</v>
      </c>
      <c r="AD1339" s="13">
        <f t="shared" si="63"/>
        <v>22798.129999999997</v>
      </c>
      <c r="AE1339" s="13">
        <f t="shared" si="61"/>
        <v>5120.4700000000012</v>
      </c>
      <c r="AF1339" s="14">
        <f t="shared" si="62"/>
        <v>0.1834071192681582</v>
      </c>
    </row>
    <row r="1340" spans="1:32" ht="38.25" hidden="1">
      <c r="A1340" s="32" t="s">
        <v>4277</v>
      </c>
      <c r="B1340" s="52" t="s">
        <v>4278</v>
      </c>
      <c r="C1340" s="32" t="s">
        <v>79</v>
      </c>
      <c r="D1340" s="33" t="s">
        <v>14</v>
      </c>
      <c r="E1340" s="33" t="s">
        <v>48</v>
      </c>
      <c r="F1340" s="33"/>
      <c r="G1340" s="33"/>
      <c r="H1340" s="17" t="s">
        <v>44</v>
      </c>
      <c r="I1340" s="17" t="s">
        <v>4004</v>
      </c>
      <c r="J1340" s="88"/>
      <c r="K1340" s="88"/>
      <c r="L1340" s="88"/>
      <c r="M1340" s="88"/>
      <c r="N1340" s="17" t="s">
        <v>4279</v>
      </c>
      <c r="O1340" s="13">
        <v>250500</v>
      </c>
      <c r="P1340" s="9"/>
      <c r="Q1340" s="10">
        <v>43343</v>
      </c>
      <c r="R1340" s="45"/>
      <c r="S1340" s="45"/>
      <c r="T1340" s="45"/>
      <c r="U1340" s="11">
        <v>2019</v>
      </c>
      <c r="V1340" s="12">
        <v>4</v>
      </c>
      <c r="W1340" s="12">
        <v>30</v>
      </c>
      <c r="X1340" s="11" t="s">
        <v>8</v>
      </c>
      <c r="Y1340" s="9" t="s">
        <v>98</v>
      </c>
      <c r="Z1340" s="11" t="s">
        <v>9</v>
      </c>
      <c r="AA1340" s="13">
        <v>31855</v>
      </c>
      <c r="AB1340" s="13">
        <v>103351</v>
      </c>
      <c r="AC1340" s="13">
        <v>76299.22</v>
      </c>
      <c r="AD1340" s="13">
        <f t="shared" si="63"/>
        <v>211505.22</v>
      </c>
      <c r="AE1340" s="13">
        <f t="shared" si="61"/>
        <v>38994.78</v>
      </c>
      <c r="AF1340" s="14">
        <f t="shared" si="62"/>
        <v>0.15566778443113771</v>
      </c>
    </row>
    <row r="1341" spans="1:32" ht="25.5" hidden="1">
      <c r="A1341" s="32" t="s">
        <v>4280</v>
      </c>
      <c r="B1341" s="52" t="s">
        <v>4281</v>
      </c>
      <c r="C1341" s="32" t="s">
        <v>79</v>
      </c>
      <c r="D1341" s="33" t="s">
        <v>12</v>
      </c>
      <c r="E1341" s="33" t="s">
        <v>11</v>
      </c>
      <c r="F1341" s="33"/>
      <c r="G1341" s="33"/>
      <c r="H1341" s="17" t="s">
        <v>4282</v>
      </c>
      <c r="I1341" s="17" t="s">
        <v>4283</v>
      </c>
      <c r="J1341" s="88"/>
      <c r="K1341" s="88"/>
      <c r="L1341" s="88"/>
      <c r="M1341" s="88"/>
      <c r="N1341" s="17" t="s">
        <v>4284</v>
      </c>
      <c r="O1341" s="13">
        <v>43394.2</v>
      </c>
      <c r="P1341" s="9"/>
      <c r="Q1341" s="10">
        <v>43341</v>
      </c>
      <c r="R1341" s="45"/>
      <c r="S1341" s="45"/>
      <c r="T1341" s="45"/>
      <c r="U1341" s="11">
        <v>2019</v>
      </c>
      <c r="V1341" s="12">
        <v>4</v>
      </c>
      <c r="W1341" s="12">
        <v>83</v>
      </c>
      <c r="X1341" s="11" t="s">
        <v>8</v>
      </c>
      <c r="Y1341" s="9" t="s">
        <v>94</v>
      </c>
      <c r="Z1341" s="11" t="s">
        <v>9</v>
      </c>
      <c r="AA1341" s="13">
        <v>13192.95</v>
      </c>
      <c r="AB1341" s="13">
        <v>5426.95</v>
      </c>
      <c r="AC1341" s="13">
        <v>12353.84</v>
      </c>
      <c r="AD1341" s="13">
        <f t="shared" si="63"/>
        <v>30973.74</v>
      </c>
      <c r="AE1341" s="13">
        <f t="shared" si="61"/>
        <v>12420.459999999995</v>
      </c>
      <c r="AF1341" s="14">
        <f t="shared" si="62"/>
        <v>0.28622396541473277</v>
      </c>
    </row>
    <row r="1342" spans="1:32" ht="38.25" hidden="1">
      <c r="A1342" s="32" t="s">
        <v>4285</v>
      </c>
      <c r="B1342" s="52" t="s">
        <v>4286</v>
      </c>
      <c r="C1342" s="32" t="s">
        <v>79</v>
      </c>
      <c r="D1342" s="33" t="s">
        <v>6</v>
      </c>
      <c r="E1342" s="33" t="s">
        <v>41</v>
      </c>
      <c r="F1342" s="33"/>
      <c r="G1342" s="33"/>
      <c r="H1342" s="17" t="s">
        <v>4287</v>
      </c>
      <c r="I1342" s="37" t="s">
        <v>4288</v>
      </c>
      <c r="J1342" s="89"/>
      <c r="K1342" s="89"/>
      <c r="L1342" s="89"/>
      <c r="M1342" s="89"/>
      <c r="N1342" s="17" t="s">
        <v>4289</v>
      </c>
      <c r="O1342" s="13">
        <v>26136.74</v>
      </c>
      <c r="P1342" s="9"/>
      <c r="Q1342" s="10">
        <v>43335</v>
      </c>
      <c r="R1342" s="45"/>
      <c r="S1342" s="45"/>
      <c r="T1342" s="45"/>
      <c r="U1342" s="11">
        <v>2019</v>
      </c>
      <c r="V1342" s="12">
        <v>2</v>
      </c>
      <c r="W1342" s="12">
        <v>13</v>
      </c>
      <c r="X1342" s="11" t="s">
        <v>8</v>
      </c>
      <c r="Y1342" s="9" t="s">
        <v>518</v>
      </c>
      <c r="Z1342" s="11" t="s">
        <v>9</v>
      </c>
      <c r="AA1342" s="13">
        <v>12560</v>
      </c>
      <c r="AB1342" s="13">
        <v>0</v>
      </c>
      <c r="AC1342" s="13">
        <v>1639.32</v>
      </c>
      <c r="AD1342" s="13">
        <f t="shared" si="63"/>
        <v>14199.32</v>
      </c>
      <c r="AE1342" s="13">
        <f t="shared" si="61"/>
        <v>11937.420000000002</v>
      </c>
      <c r="AF1342" s="14">
        <f t="shared" si="62"/>
        <v>0.45672949266052315</v>
      </c>
    </row>
    <row r="1343" spans="1:32" ht="38.25" hidden="1">
      <c r="A1343" s="32" t="s">
        <v>4285</v>
      </c>
      <c r="B1343" s="52" t="s">
        <v>4286</v>
      </c>
      <c r="C1343" s="32" t="s">
        <v>79</v>
      </c>
      <c r="D1343" s="33" t="s">
        <v>6</v>
      </c>
      <c r="E1343" s="33" t="s">
        <v>41</v>
      </c>
      <c r="F1343" s="33"/>
      <c r="G1343" s="33"/>
      <c r="H1343" s="17" t="s">
        <v>4287</v>
      </c>
      <c r="I1343" s="17" t="s">
        <v>4288</v>
      </c>
      <c r="J1343" s="88"/>
      <c r="K1343" s="88"/>
      <c r="L1343" s="88"/>
      <c r="M1343" s="88"/>
      <c r="N1343" s="17" t="s">
        <v>4289</v>
      </c>
      <c r="O1343" s="13">
        <v>30475.51</v>
      </c>
      <c r="P1343" s="9"/>
      <c r="Q1343" s="10">
        <v>43335</v>
      </c>
      <c r="R1343" s="45"/>
      <c r="S1343" s="45"/>
      <c r="T1343" s="45"/>
      <c r="U1343" s="11">
        <v>2018</v>
      </c>
      <c r="V1343" s="12">
        <v>12</v>
      </c>
      <c r="W1343" s="12">
        <v>13</v>
      </c>
      <c r="X1343" s="11" t="s">
        <v>8</v>
      </c>
      <c r="Y1343" s="9" t="s">
        <v>518</v>
      </c>
      <c r="Z1343" s="11" t="s">
        <v>9</v>
      </c>
      <c r="AA1343" s="13">
        <v>8060</v>
      </c>
      <c r="AB1343" s="13">
        <v>8961</v>
      </c>
      <c r="AC1343" s="13">
        <v>3484.01</v>
      </c>
      <c r="AD1343" s="13">
        <f t="shared" si="63"/>
        <v>20505.010000000002</v>
      </c>
      <c r="AE1343" s="13">
        <f t="shared" si="61"/>
        <v>9970.4999999999964</v>
      </c>
      <c r="AF1343" s="14">
        <f t="shared" si="62"/>
        <v>0.32716433621619445</v>
      </c>
    </row>
    <row r="1344" spans="1:32" ht="25.5" hidden="1">
      <c r="A1344" s="32" t="s">
        <v>4290</v>
      </c>
      <c r="B1344" s="52" t="s">
        <v>4291</v>
      </c>
      <c r="C1344" s="32" t="s">
        <v>79</v>
      </c>
      <c r="D1344" s="33" t="s">
        <v>14</v>
      </c>
      <c r="E1344" s="33" t="s">
        <v>48</v>
      </c>
      <c r="F1344" s="33"/>
      <c r="G1344" s="33"/>
      <c r="H1344" s="17" t="s">
        <v>4292</v>
      </c>
      <c r="I1344" s="37" t="s">
        <v>4293</v>
      </c>
      <c r="J1344" s="89"/>
      <c r="K1344" s="89"/>
      <c r="L1344" s="89"/>
      <c r="M1344" s="89"/>
      <c r="N1344" s="17" t="s">
        <v>4076</v>
      </c>
      <c r="O1344" s="13">
        <v>5000</v>
      </c>
      <c r="P1344" s="9"/>
      <c r="Q1344" s="10">
        <v>43328</v>
      </c>
      <c r="R1344" s="45"/>
      <c r="S1344" s="45"/>
      <c r="T1344" s="45"/>
      <c r="U1344" s="11">
        <v>2019</v>
      </c>
      <c r="V1344" s="12">
        <v>6</v>
      </c>
      <c r="W1344" s="12">
        <v>34</v>
      </c>
      <c r="X1344" s="11" t="s">
        <v>8</v>
      </c>
      <c r="Y1344" s="9" t="s">
        <v>117</v>
      </c>
      <c r="Z1344" s="11" t="s">
        <v>9</v>
      </c>
      <c r="AA1344" s="13">
        <v>795</v>
      </c>
      <c r="AB1344" s="32">
        <v>1601.22</v>
      </c>
      <c r="AC1344" s="13">
        <v>0</v>
      </c>
      <c r="AD1344" s="13">
        <f t="shared" si="63"/>
        <v>2396.2200000000003</v>
      </c>
      <c r="AE1344" s="13">
        <f t="shared" si="61"/>
        <v>2603.7799999999997</v>
      </c>
      <c r="AF1344" s="14">
        <f t="shared" si="62"/>
        <v>0.520756</v>
      </c>
    </row>
    <row r="1345" spans="1:32" ht="25.5" hidden="1">
      <c r="A1345" s="32" t="s">
        <v>4294</v>
      </c>
      <c r="B1345" s="52" t="s">
        <v>4295</v>
      </c>
      <c r="C1345" s="32" t="s">
        <v>79</v>
      </c>
      <c r="D1345" s="33" t="s">
        <v>10</v>
      </c>
      <c r="E1345" s="33" t="s">
        <v>27</v>
      </c>
      <c r="F1345" s="33"/>
      <c r="G1345" s="33"/>
      <c r="H1345" s="17" t="s">
        <v>4296</v>
      </c>
      <c r="I1345" s="17" t="s">
        <v>4297</v>
      </c>
      <c r="J1345" s="88"/>
      <c r="K1345" s="88"/>
      <c r="L1345" s="88"/>
      <c r="M1345" s="88"/>
      <c r="N1345" s="17" t="s">
        <v>4297</v>
      </c>
      <c r="O1345" s="13">
        <v>30370</v>
      </c>
      <c r="P1345" s="9"/>
      <c r="Q1345" s="10">
        <v>43328</v>
      </c>
      <c r="R1345" s="45"/>
      <c r="S1345" s="45"/>
      <c r="T1345" s="45"/>
      <c r="U1345" s="11">
        <v>2018</v>
      </c>
      <c r="V1345" s="12">
        <v>9</v>
      </c>
      <c r="W1345" s="12">
        <v>40</v>
      </c>
      <c r="X1345" s="11" t="s">
        <v>8</v>
      </c>
      <c r="Y1345" s="9" t="s">
        <v>375</v>
      </c>
      <c r="Z1345" s="11" t="s">
        <v>9</v>
      </c>
      <c r="AA1345" s="13">
        <v>9460</v>
      </c>
      <c r="AB1345" s="13">
        <v>2522.9</v>
      </c>
      <c r="AC1345" s="13">
        <v>1984.49</v>
      </c>
      <c r="AD1345" s="13">
        <f t="shared" si="63"/>
        <v>13967.39</v>
      </c>
      <c r="AE1345" s="13">
        <f t="shared" si="61"/>
        <v>16402.61</v>
      </c>
      <c r="AF1345" s="14">
        <f t="shared" si="62"/>
        <v>0.54009252551860387</v>
      </c>
    </row>
    <row r="1346" spans="1:32" ht="25.5" hidden="1">
      <c r="A1346" s="32" t="s">
        <v>4298</v>
      </c>
      <c r="B1346" s="52" t="s">
        <v>4299</v>
      </c>
      <c r="C1346" s="32" t="s">
        <v>79</v>
      </c>
      <c r="D1346" s="33" t="s">
        <v>25</v>
      </c>
      <c r="E1346" s="33" t="s">
        <v>11</v>
      </c>
      <c r="F1346" s="33"/>
      <c r="G1346" s="33"/>
      <c r="H1346" s="17" t="s">
        <v>4300</v>
      </c>
      <c r="I1346" s="17" t="s">
        <v>4301</v>
      </c>
      <c r="J1346" s="88"/>
      <c r="K1346" s="88"/>
      <c r="L1346" s="88"/>
      <c r="M1346" s="88"/>
      <c r="N1346" s="17" t="s">
        <v>4302</v>
      </c>
      <c r="O1346" s="13">
        <v>7444.4</v>
      </c>
      <c r="P1346" s="9"/>
      <c r="Q1346" s="10">
        <v>43326</v>
      </c>
      <c r="R1346" s="45"/>
      <c r="S1346" s="45"/>
      <c r="T1346" s="45"/>
      <c r="U1346" s="11">
        <v>2018</v>
      </c>
      <c r="V1346" s="12">
        <v>10</v>
      </c>
      <c r="W1346" s="12">
        <v>1</v>
      </c>
      <c r="X1346" s="11" t="s">
        <v>8</v>
      </c>
      <c r="Y1346" s="9" t="s">
        <v>760</v>
      </c>
      <c r="Z1346" s="11" t="s">
        <v>9</v>
      </c>
      <c r="AA1346" s="13">
        <v>2172</v>
      </c>
      <c r="AB1346" s="13">
        <v>1630</v>
      </c>
      <c r="AC1346" s="13">
        <v>0</v>
      </c>
      <c r="AD1346" s="13">
        <f t="shared" si="63"/>
        <v>3802</v>
      </c>
      <c r="AE1346" s="13">
        <f t="shared" si="61"/>
        <v>3642.3999999999996</v>
      </c>
      <c r="AF1346" s="14">
        <f t="shared" si="62"/>
        <v>0.48928053301810753</v>
      </c>
    </row>
    <row r="1347" spans="1:32" ht="38.25" hidden="1">
      <c r="A1347" s="32" t="s">
        <v>4303</v>
      </c>
      <c r="B1347" s="52" t="s">
        <v>4304</v>
      </c>
      <c r="C1347" s="32" t="s">
        <v>79</v>
      </c>
      <c r="D1347" s="33" t="s">
        <v>25</v>
      </c>
      <c r="E1347" s="33" t="s">
        <v>31</v>
      </c>
      <c r="F1347" s="33"/>
      <c r="G1347" s="33"/>
      <c r="H1347" s="17" t="s">
        <v>607</v>
      </c>
      <c r="I1347" s="17" t="s">
        <v>4305</v>
      </c>
      <c r="J1347" s="88"/>
      <c r="K1347" s="88"/>
      <c r="L1347" s="88"/>
      <c r="M1347" s="88"/>
      <c r="N1347" s="17" t="s">
        <v>4306</v>
      </c>
      <c r="O1347" s="13">
        <v>11844</v>
      </c>
      <c r="P1347" s="9"/>
      <c r="Q1347" s="10">
        <v>43326</v>
      </c>
      <c r="R1347" s="45"/>
      <c r="S1347" s="45"/>
      <c r="T1347" s="45"/>
      <c r="U1347" s="11">
        <v>2018</v>
      </c>
      <c r="V1347" s="12">
        <v>11</v>
      </c>
      <c r="W1347" s="12">
        <v>71</v>
      </c>
      <c r="X1347" s="11" t="s">
        <v>8</v>
      </c>
      <c r="Y1347" s="9" t="s">
        <v>94</v>
      </c>
      <c r="Z1347" s="11" t="s">
        <v>9</v>
      </c>
      <c r="AA1347" s="13">
        <v>2940</v>
      </c>
      <c r="AB1347" s="13">
        <v>2083</v>
      </c>
      <c r="AC1347" s="13">
        <v>354.8</v>
      </c>
      <c r="AD1347" s="13">
        <f t="shared" si="63"/>
        <v>5377.8</v>
      </c>
      <c r="AE1347" s="13">
        <f t="shared" ref="AE1347:AE1410" si="64">O1347-AD1347</f>
        <v>6466.2</v>
      </c>
      <c r="AF1347" s="14">
        <f t="shared" ref="AF1347:AF1410" si="65">AE1347/O1347</f>
        <v>0.54594731509625127</v>
      </c>
    </row>
    <row r="1348" spans="1:32" ht="38.25" hidden="1">
      <c r="A1348" s="32" t="s">
        <v>4307</v>
      </c>
      <c r="B1348" s="52" t="s">
        <v>4308</v>
      </c>
      <c r="C1348" s="32" t="s">
        <v>79</v>
      </c>
      <c r="D1348" s="33" t="s">
        <v>6</v>
      </c>
      <c r="E1348" s="33" t="s">
        <v>99</v>
      </c>
      <c r="F1348" s="33"/>
      <c r="G1348" s="33"/>
      <c r="H1348" s="17" t="s">
        <v>4309</v>
      </c>
      <c r="I1348" s="17" t="s">
        <v>4310</v>
      </c>
      <c r="J1348" s="88"/>
      <c r="K1348" s="88"/>
      <c r="L1348" s="88"/>
      <c r="M1348" s="88"/>
      <c r="N1348" s="17" t="s">
        <v>4311</v>
      </c>
      <c r="O1348" s="13">
        <v>1254</v>
      </c>
      <c r="P1348" s="9"/>
      <c r="Q1348" s="10">
        <v>43322</v>
      </c>
      <c r="R1348" s="45"/>
      <c r="S1348" s="45"/>
      <c r="T1348" s="45"/>
      <c r="U1348" s="11">
        <v>2018</v>
      </c>
      <c r="V1348" s="12">
        <v>9</v>
      </c>
      <c r="W1348" s="12">
        <v>26</v>
      </c>
      <c r="X1348" s="11" t="s">
        <v>8</v>
      </c>
      <c r="Y1348" s="9" t="s">
        <v>73</v>
      </c>
      <c r="Z1348" s="11" t="s">
        <v>9</v>
      </c>
      <c r="AA1348" s="13">
        <v>390</v>
      </c>
      <c r="AB1348" s="13">
        <v>0</v>
      </c>
      <c r="AC1348" s="13">
        <v>0</v>
      </c>
      <c r="AD1348" s="13">
        <f t="shared" si="63"/>
        <v>390</v>
      </c>
      <c r="AE1348" s="13">
        <f t="shared" si="64"/>
        <v>864</v>
      </c>
      <c r="AF1348" s="14">
        <f t="shared" si="65"/>
        <v>0.68899521531100483</v>
      </c>
    </row>
    <row r="1349" spans="1:32" ht="51" hidden="1">
      <c r="A1349" s="50" t="s">
        <v>4312</v>
      </c>
      <c r="B1349" s="52" t="s">
        <v>4313</v>
      </c>
      <c r="C1349" s="32" t="s">
        <v>79</v>
      </c>
      <c r="D1349" s="33" t="s">
        <v>14</v>
      </c>
      <c r="E1349" s="33" t="s">
        <v>26</v>
      </c>
      <c r="F1349" s="33"/>
      <c r="G1349" s="33"/>
      <c r="H1349" s="17" t="s">
        <v>4314</v>
      </c>
      <c r="I1349" s="37" t="s">
        <v>4315</v>
      </c>
      <c r="J1349" s="89"/>
      <c r="K1349" s="89"/>
      <c r="L1349" s="89"/>
      <c r="M1349" s="89"/>
      <c r="N1349" s="17" t="s">
        <v>4316</v>
      </c>
      <c r="O1349" s="8">
        <v>30170.5</v>
      </c>
      <c r="P1349" s="9"/>
      <c r="Q1349" s="10">
        <v>43322</v>
      </c>
      <c r="R1349" s="45"/>
      <c r="S1349" s="45"/>
      <c r="T1349" s="45"/>
      <c r="U1349" s="11">
        <v>2019</v>
      </c>
      <c r="V1349" s="12">
        <v>10</v>
      </c>
      <c r="W1349" s="12">
        <v>34</v>
      </c>
      <c r="X1349" s="11" t="s">
        <v>8</v>
      </c>
      <c r="Y1349" s="9" t="s">
        <v>4022</v>
      </c>
      <c r="Z1349" s="11" t="s">
        <v>9</v>
      </c>
      <c r="AA1349" s="13">
        <v>8403.7999999999993</v>
      </c>
      <c r="AB1349" s="13">
        <v>10489.7</v>
      </c>
      <c r="AC1349" s="13">
        <v>3526.76</v>
      </c>
      <c r="AD1349" s="13">
        <f t="shared" si="63"/>
        <v>22420.260000000002</v>
      </c>
      <c r="AE1349" s="13">
        <f t="shared" si="64"/>
        <v>7750.239999999998</v>
      </c>
      <c r="AF1349" s="14">
        <f t="shared" si="65"/>
        <v>0.25688139076249972</v>
      </c>
    </row>
    <row r="1350" spans="1:32" ht="25.5" hidden="1">
      <c r="A1350" s="32" t="s">
        <v>4317</v>
      </c>
      <c r="B1350" s="52" t="s">
        <v>4318</v>
      </c>
      <c r="C1350" s="32" t="s">
        <v>79</v>
      </c>
      <c r="D1350" s="33" t="s">
        <v>10</v>
      </c>
      <c r="E1350" s="33" t="s">
        <v>15</v>
      </c>
      <c r="F1350" s="33"/>
      <c r="G1350" s="33"/>
      <c r="H1350" s="17" t="s">
        <v>4242</v>
      </c>
      <c r="I1350" s="17" t="s">
        <v>4243</v>
      </c>
      <c r="J1350" s="88"/>
      <c r="K1350" s="88"/>
      <c r="L1350" s="88"/>
      <c r="M1350" s="88"/>
      <c r="N1350" s="17" t="s">
        <v>4319</v>
      </c>
      <c r="O1350" s="13">
        <v>19403.8</v>
      </c>
      <c r="P1350" s="9"/>
      <c r="Q1350" s="10">
        <v>43321</v>
      </c>
      <c r="R1350" s="45"/>
      <c r="S1350" s="45"/>
      <c r="T1350" s="45"/>
      <c r="U1350" s="11">
        <v>2018</v>
      </c>
      <c r="V1350" s="12">
        <v>8</v>
      </c>
      <c r="W1350" s="12">
        <v>64</v>
      </c>
      <c r="X1350" s="11" t="s">
        <v>8</v>
      </c>
      <c r="Y1350" s="9" t="s">
        <v>1762</v>
      </c>
      <c r="Z1350" s="11" t="s">
        <v>9</v>
      </c>
      <c r="AA1350" s="13">
        <v>5185.6000000000004</v>
      </c>
      <c r="AB1350" s="13">
        <v>0</v>
      </c>
      <c r="AC1350" s="13">
        <v>2382.5100000000002</v>
      </c>
      <c r="AD1350" s="13">
        <f t="shared" si="63"/>
        <v>7568.1100000000006</v>
      </c>
      <c r="AE1350" s="13">
        <f t="shared" si="64"/>
        <v>11835.689999999999</v>
      </c>
      <c r="AF1350" s="14">
        <f t="shared" si="65"/>
        <v>0.60996763520547514</v>
      </c>
    </row>
    <row r="1351" spans="1:32" ht="38.25" hidden="1">
      <c r="A1351" s="32" t="s">
        <v>4320</v>
      </c>
      <c r="B1351" s="52" t="s">
        <v>4321</v>
      </c>
      <c r="C1351" s="32" t="s">
        <v>79</v>
      </c>
      <c r="D1351" s="33" t="s">
        <v>25</v>
      </c>
      <c r="E1351" s="33" t="s">
        <v>11</v>
      </c>
      <c r="F1351" s="33"/>
      <c r="G1351" s="33"/>
      <c r="H1351" s="17" t="s">
        <v>4322</v>
      </c>
      <c r="I1351" s="17" t="s">
        <v>4323</v>
      </c>
      <c r="J1351" s="88"/>
      <c r="K1351" s="88"/>
      <c r="L1351" s="88"/>
      <c r="M1351" s="88"/>
      <c r="N1351" s="17" t="s">
        <v>4324</v>
      </c>
      <c r="O1351" s="13">
        <v>3944</v>
      </c>
      <c r="P1351" s="9"/>
      <c r="Q1351" s="10">
        <v>43320</v>
      </c>
      <c r="R1351" s="45"/>
      <c r="S1351" s="45"/>
      <c r="T1351" s="45"/>
      <c r="U1351" s="11">
        <v>2019</v>
      </c>
      <c r="V1351" s="12">
        <v>5</v>
      </c>
      <c r="W1351" s="12">
        <v>1</v>
      </c>
      <c r="X1351" s="11" t="s">
        <v>8</v>
      </c>
      <c r="Y1351" s="9" t="s">
        <v>176</v>
      </c>
      <c r="Z1351" s="11" t="s">
        <v>9</v>
      </c>
      <c r="AA1351" s="13">
        <v>2000</v>
      </c>
      <c r="AB1351" s="13">
        <v>678.8</v>
      </c>
      <c r="AC1351" s="13">
        <v>0</v>
      </c>
      <c r="AD1351" s="13">
        <f t="shared" si="63"/>
        <v>2678.8</v>
      </c>
      <c r="AE1351" s="13">
        <f t="shared" si="64"/>
        <v>1265.1999999999998</v>
      </c>
      <c r="AF1351" s="14">
        <f t="shared" si="65"/>
        <v>0.32079107505070992</v>
      </c>
    </row>
    <row r="1352" spans="1:32" ht="51" hidden="1">
      <c r="A1352" s="32" t="s">
        <v>4325</v>
      </c>
      <c r="B1352" s="52" t="s">
        <v>4326</v>
      </c>
      <c r="C1352" s="32" t="s">
        <v>79</v>
      </c>
      <c r="D1352" s="33" t="s">
        <v>12</v>
      </c>
      <c r="E1352" s="33" t="s">
        <v>15</v>
      </c>
      <c r="F1352" s="33"/>
      <c r="G1352" s="33"/>
      <c r="H1352" s="17" t="s">
        <v>4327</v>
      </c>
      <c r="I1352" s="17" t="s">
        <v>4328</v>
      </c>
      <c r="J1352" s="88"/>
      <c r="K1352" s="88"/>
      <c r="L1352" s="88"/>
      <c r="M1352" s="88"/>
      <c r="N1352" s="17" t="s">
        <v>4329</v>
      </c>
      <c r="O1352" s="13">
        <v>103705.5</v>
      </c>
      <c r="P1352" s="9"/>
      <c r="Q1352" s="10">
        <v>43320</v>
      </c>
      <c r="R1352" s="45"/>
      <c r="S1352" s="45"/>
      <c r="T1352" s="45"/>
      <c r="U1352" s="11">
        <v>2018</v>
      </c>
      <c r="V1352" s="12">
        <v>11</v>
      </c>
      <c r="W1352" s="12">
        <v>6</v>
      </c>
      <c r="X1352" s="11" t="s">
        <v>8</v>
      </c>
      <c r="Y1352" s="9" t="s">
        <v>94</v>
      </c>
      <c r="Z1352" s="11" t="s">
        <v>9</v>
      </c>
      <c r="AA1352" s="13">
        <v>16641.830000000002</v>
      </c>
      <c r="AB1352" s="13">
        <v>54524.42</v>
      </c>
      <c r="AC1352" s="13">
        <v>5406.78</v>
      </c>
      <c r="AD1352" s="13">
        <f t="shared" si="63"/>
        <v>76573.03</v>
      </c>
      <c r="AE1352" s="13">
        <f t="shared" si="64"/>
        <v>27132.47</v>
      </c>
      <c r="AF1352" s="14">
        <f t="shared" si="65"/>
        <v>0.26163000033749417</v>
      </c>
    </row>
    <row r="1353" spans="1:32" ht="63.75" hidden="1">
      <c r="A1353" s="32" t="s">
        <v>4330</v>
      </c>
      <c r="B1353" s="52" t="s">
        <v>4331</v>
      </c>
      <c r="C1353" s="32" t="s">
        <v>79</v>
      </c>
      <c r="D1353" s="33" t="s">
        <v>10</v>
      </c>
      <c r="E1353" s="33" t="s">
        <v>11</v>
      </c>
      <c r="F1353" s="33"/>
      <c r="G1353" s="33"/>
      <c r="H1353" s="17" t="s">
        <v>101</v>
      </c>
      <c r="I1353" s="17" t="s">
        <v>2447</v>
      </c>
      <c r="J1353" s="88"/>
      <c r="K1353" s="88"/>
      <c r="L1353" s="88"/>
      <c r="M1353" s="88"/>
      <c r="N1353" s="17" t="s">
        <v>4332</v>
      </c>
      <c r="O1353" s="13">
        <v>19639.599999999999</v>
      </c>
      <c r="P1353" s="9"/>
      <c r="Q1353" s="10">
        <v>43319</v>
      </c>
      <c r="R1353" s="45"/>
      <c r="S1353" s="45"/>
      <c r="T1353" s="45"/>
      <c r="U1353" s="11">
        <v>2018</v>
      </c>
      <c r="V1353" s="12">
        <v>10</v>
      </c>
      <c r="W1353" s="12">
        <v>33</v>
      </c>
      <c r="X1353" s="11" t="s">
        <v>8</v>
      </c>
      <c r="Y1353" s="42"/>
      <c r="Z1353" s="11" t="s">
        <v>9</v>
      </c>
      <c r="AA1353" s="13">
        <v>4402.5</v>
      </c>
      <c r="AB1353" s="13">
        <v>6062.7</v>
      </c>
      <c r="AC1353" s="13">
        <v>800</v>
      </c>
      <c r="AD1353" s="13">
        <f t="shared" si="63"/>
        <v>11265.2</v>
      </c>
      <c r="AE1353" s="13">
        <f t="shared" si="64"/>
        <v>8374.3999999999978</v>
      </c>
      <c r="AF1353" s="14">
        <f t="shared" si="65"/>
        <v>0.42640379641133214</v>
      </c>
    </row>
    <row r="1354" spans="1:32" ht="51" hidden="1">
      <c r="A1354" s="32" t="s">
        <v>4333</v>
      </c>
      <c r="B1354" s="52" t="s">
        <v>4334</v>
      </c>
      <c r="C1354" s="32" t="s">
        <v>79</v>
      </c>
      <c r="D1354" s="33" t="s">
        <v>40</v>
      </c>
      <c r="E1354" s="33" t="s">
        <v>41</v>
      </c>
      <c r="F1354" s="33"/>
      <c r="G1354" s="33"/>
      <c r="H1354" s="17" t="s">
        <v>2964</v>
      </c>
      <c r="I1354" s="17" t="s">
        <v>4335</v>
      </c>
      <c r="J1354" s="88"/>
      <c r="K1354" s="88"/>
      <c r="L1354" s="88"/>
      <c r="M1354" s="88"/>
      <c r="N1354" s="17" t="s">
        <v>4336</v>
      </c>
      <c r="O1354" s="13">
        <v>37725</v>
      </c>
      <c r="P1354" s="9"/>
      <c r="Q1354" s="10">
        <v>43318</v>
      </c>
      <c r="R1354" s="45"/>
      <c r="S1354" s="45"/>
      <c r="T1354" s="45"/>
      <c r="U1354" s="11">
        <v>2018</v>
      </c>
      <c r="V1354" s="12">
        <v>12</v>
      </c>
      <c r="W1354" s="12">
        <v>34</v>
      </c>
      <c r="X1354" s="11" t="s">
        <v>8</v>
      </c>
      <c r="Y1354" s="9" t="s">
        <v>4337</v>
      </c>
      <c r="Z1354" s="11" t="s">
        <v>9</v>
      </c>
      <c r="AA1354" s="13">
        <v>10170</v>
      </c>
      <c r="AB1354" s="13">
        <v>1773.9</v>
      </c>
      <c r="AC1354" s="13">
        <v>610.91999999999996</v>
      </c>
      <c r="AD1354" s="13">
        <f t="shared" si="63"/>
        <v>12554.82</v>
      </c>
      <c r="AE1354" s="13">
        <f t="shared" si="64"/>
        <v>25170.18</v>
      </c>
      <c r="AF1354" s="14">
        <f t="shared" si="65"/>
        <v>0.66720159045725647</v>
      </c>
    </row>
    <row r="1355" spans="1:32" ht="38.25" hidden="1">
      <c r="A1355" s="32" t="s">
        <v>4338</v>
      </c>
      <c r="B1355" s="52" t="s">
        <v>4339</v>
      </c>
      <c r="C1355" s="32" t="s">
        <v>79</v>
      </c>
      <c r="D1355" s="33" t="s">
        <v>40</v>
      </c>
      <c r="E1355" s="33" t="s">
        <v>41</v>
      </c>
      <c r="F1355" s="33"/>
      <c r="G1355" s="33"/>
      <c r="H1355" s="17" t="s">
        <v>2964</v>
      </c>
      <c r="I1355" s="17" t="s">
        <v>4340</v>
      </c>
      <c r="J1355" s="88"/>
      <c r="K1355" s="88"/>
      <c r="L1355" s="88"/>
      <c r="M1355" s="88"/>
      <c r="N1355" s="17" t="s">
        <v>4341</v>
      </c>
      <c r="O1355" s="13">
        <v>24455</v>
      </c>
      <c r="P1355" s="9"/>
      <c r="Q1355" s="10">
        <v>43318</v>
      </c>
      <c r="R1355" s="45"/>
      <c r="S1355" s="45"/>
      <c r="T1355" s="45"/>
      <c r="U1355" s="11">
        <v>2018</v>
      </c>
      <c r="V1355" s="12">
        <v>43435</v>
      </c>
      <c r="W1355" s="12">
        <v>34</v>
      </c>
      <c r="X1355" s="11" t="s">
        <v>8</v>
      </c>
      <c r="Y1355" s="9" t="s">
        <v>4011</v>
      </c>
      <c r="Z1355" s="11" t="s">
        <v>9</v>
      </c>
      <c r="AA1355" s="13">
        <v>7500</v>
      </c>
      <c r="AB1355" s="13">
        <v>0</v>
      </c>
      <c r="AC1355" s="13">
        <v>500</v>
      </c>
      <c r="AD1355" s="13">
        <f t="shared" si="63"/>
        <v>8000</v>
      </c>
      <c r="AE1355" s="13">
        <f t="shared" si="64"/>
        <v>16455</v>
      </c>
      <c r="AF1355" s="14">
        <f t="shared" si="65"/>
        <v>0.67286853404211822</v>
      </c>
    </row>
    <row r="1356" spans="1:32" ht="63.75" hidden="1">
      <c r="A1356" s="32" t="s">
        <v>4342</v>
      </c>
      <c r="B1356" s="52" t="s">
        <v>4343</v>
      </c>
      <c r="C1356" s="32" t="s">
        <v>79</v>
      </c>
      <c r="D1356" s="33" t="s">
        <v>12</v>
      </c>
      <c r="E1356" s="33" t="s">
        <v>11</v>
      </c>
      <c r="F1356" s="33"/>
      <c r="G1356" s="33"/>
      <c r="H1356" s="17" t="s">
        <v>4344</v>
      </c>
      <c r="I1356" s="17" t="s">
        <v>4345</v>
      </c>
      <c r="J1356" s="88"/>
      <c r="K1356" s="88"/>
      <c r="L1356" s="88"/>
      <c r="M1356" s="88"/>
      <c r="N1356" s="36"/>
      <c r="O1356" s="13">
        <v>23209</v>
      </c>
      <c r="P1356" s="9"/>
      <c r="Q1356" s="10">
        <v>43318</v>
      </c>
      <c r="R1356" s="45"/>
      <c r="S1356" s="45"/>
      <c r="T1356" s="45"/>
      <c r="U1356" s="11">
        <v>2019</v>
      </c>
      <c r="V1356" s="12">
        <v>3</v>
      </c>
      <c r="W1356" s="12">
        <v>6</v>
      </c>
      <c r="X1356" s="11" t="s">
        <v>8</v>
      </c>
      <c r="Y1356" s="9" t="s">
        <v>4346</v>
      </c>
      <c r="Z1356" s="11" t="s">
        <v>9</v>
      </c>
      <c r="AA1356" s="13">
        <v>3464.9</v>
      </c>
      <c r="AB1356" s="13">
        <v>8277.2999999999993</v>
      </c>
      <c r="AC1356" s="13">
        <v>1013.68</v>
      </c>
      <c r="AD1356" s="13">
        <f t="shared" si="63"/>
        <v>12755.88</v>
      </c>
      <c r="AE1356" s="13">
        <f t="shared" si="64"/>
        <v>10453.120000000001</v>
      </c>
      <c r="AF1356" s="14">
        <f t="shared" si="65"/>
        <v>0.45039079667370419</v>
      </c>
    </row>
    <row r="1357" spans="1:32" ht="63.75" hidden="1">
      <c r="A1357" s="32" t="s">
        <v>4347</v>
      </c>
      <c r="B1357" s="52" t="s">
        <v>4348</v>
      </c>
      <c r="C1357" s="32" t="s">
        <v>79</v>
      </c>
      <c r="D1357" s="33" t="s">
        <v>30</v>
      </c>
      <c r="E1357" s="33" t="s">
        <v>15</v>
      </c>
      <c r="F1357" s="33"/>
      <c r="G1357" s="33"/>
      <c r="H1357" s="17" t="s">
        <v>4349</v>
      </c>
      <c r="I1357" s="17" t="s">
        <v>4350</v>
      </c>
      <c r="J1357" s="88"/>
      <c r="K1357" s="88"/>
      <c r="L1357" s="88"/>
      <c r="M1357" s="88"/>
      <c r="N1357" s="36"/>
      <c r="O1357" s="13">
        <v>49633.94</v>
      </c>
      <c r="P1357" s="9"/>
      <c r="Q1357" s="10">
        <v>43318</v>
      </c>
      <c r="R1357" s="45"/>
      <c r="S1357" s="45"/>
      <c r="T1357" s="45"/>
      <c r="U1357" s="11">
        <v>2018</v>
      </c>
      <c r="V1357" s="12">
        <v>10</v>
      </c>
      <c r="W1357" s="12">
        <v>38</v>
      </c>
      <c r="X1357" s="11" t="s">
        <v>8</v>
      </c>
      <c r="Y1357" s="9" t="s">
        <v>491</v>
      </c>
      <c r="Z1357" s="11" t="s">
        <v>9</v>
      </c>
      <c r="AA1357" s="13">
        <v>7613</v>
      </c>
      <c r="AB1357" s="13">
        <v>24633.11</v>
      </c>
      <c r="AC1357" s="13">
        <v>2245.66</v>
      </c>
      <c r="AD1357" s="13">
        <f t="shared" si="63"/>
        <v>34491.770000000004</v>
      </c>
      <c r="AE1357" s="13">
        <f t="shared" si="64"/>
        <v>15142.169999999998</v>
      </c>
      <c r="AF1357" s="14">
        <f t="shared" si="65"/>
        <v>0.30507692921416268</v>
      </c>
    </row>
    <row r="1358" spans="1:32" ht="25.5" hidden="1">
      <c r="A1358" s="32" t="s">
        <v>4351</v>
      </c>
      <c r="B1358" s="52" t="s">
        <v>4352</v>
      </c>
      <c r="C1358" s="32" t="s">
        <v>79</v>
      </c>
      <c r="D1358" s="33" t="s">
        <v>30</v>
      </c>
      <c r="E1358" s="33" t="s">
        <v>31</v>
      </c>
      <c r="F1358" s="33"/>
      <c r="G1358" s="33"/>
      <c r="H1358" s="17" t="s">
        <v>3465</v>
      </c>
      <c r="I1358" s="17" t="s">
        <v>3466</v>
      </c>
      <c r="J1358" s="88"/>
      <c r="K1358" s="88"/>
      <c r="L1358" s="88"/>
      <c r="M1358" s="88"/>
      <c r="N1358" s="17" t="s">
        <v>4353</v>
      </c>
      <c r="O1358" s="13">
        <v>66483.31</v>
      </c>
      <c r="P1358" s="9"/>
      <c r="Q1358" s="10">
        <v>43318</v>
      </c>
      <c r="R1358" s="45"/>
      <c r="S1358" s="45"/>
      <c r="T1358" s="45"/>
      <c r="U1358" s="11">
        <v>2018</v>
      </c>
      <c r="V1358" s="12">
        <v>11</v>
      </c>
      <c r="W1358" s="12">
        <v>38</v>
      </c>
      <c r="X1358" s="11" t="s">
        <v>8</v>
      </c>
      <c r="Y1358" s="9" t="s">
        <v>4354</v>
      </c>
      <c r="Z1358" s="11" t="s">
        <v>9</v>
      </c>
      <c r="AA1358" s="13">
        <v>23377.17</v>
      </c>
      <c r="AB1358" s="13">
        <v>38257.760000000002</v>
      </c>
      <c r="AC1358" s="13">
        <v>3435.07</v>
      </c>
      <c r="AD1358" s="13">
        <f t="shared" si="63"/>
        <v>65070</v>
      </c>
      <c r="AE1358" s="13">
        <f t="shared" si="64"/>
        <v>1413.3099999999977</v>
      </c>
      <c r="AF1358" s="14">
        <f t="shared" si="65"/>
        <v>2.1258117262813746E-2</v>
      </c>
    </row>
    <row r="1359" spans="1:32" ht="25.5" hidden="1">
      <c r="A1359" s="32" t="s">
        <v>4355</v>
      </c>
      <c r="B1359" s="52" t="s">
        <v>4356</v>
      </c>
      <c r="C1359" s="32" t="s">
        <v>79</v>
      </c>
      <c r="D1359" s="33" t="s">
        <v>14</v>
      </c>
      <c r="E1359" s="33" t="s">
        <v>13</v>
      </c>
      <c r="F1359" s="33"/>
      <c r="G1359" s="33"/>
      <c r="H1359" s="17" t="s">
        <v>4357</v>
      </c>
      <c r="I1359" s="17" t="s">
        <v>4358</v>
      </c>
      <c r="J1359" s="88"/>
      <c r="K1359" s="88"/>
      <c r="L1359" s="88"/>
      <c r="M1359" s="88"/>
      <c r="N1359" s="36"/>
      <c r="O1359" s="13">
        <v>7854.17</v>
      </c>
      <c r="P1359" s="9"/>
      <c r="Q1359" s="10">
        <v>43314</v>
      </c>
      <c r="R1359" s="45"/>
      <c r="S1359" s="45"/>
      <c r="T1359" s="45"/>
      <c r="U1359" s="11">
        <v>2019</v>
      </c>
      <c r="V1359" s="12">
        <v>4</v>
      </c>
      <c r="W1359" s="12">
        <v>48</v>
      </c>
      <c r="X1359" s="11" t="s">
        <v>8</v>
      </c>
      <c r="Y1359" s="9" t="s">
        <v>200</v>
      </c>
      <c r="Z1359" s="11" t="s">
        <v>9</v>
      </c>
      <c r="AA1359" s="13">
        <v>2362.25</v>
      </c>
      <c r="AB1359" s="13">
        <v>1820.6</v>
      </c>
      <c r="AC1359" s="13">
        <v>1200</v>
      </c>
      <c r="AD1359" s="13">
        <f t="shared" si="63"/>
        <v>5382.85</v>
      </c>
      <c r="AE1359" s="13">
        <f t="shared" si="64"/>
        <v>2471.3199999999997</v>
      </c>
      <c r="AF1359" s="14">
        <f t="shared" si="65"/>
        <v>0.3146506887424132</v>
      </c>
    </row>
    <row r="1360" spans="1:32" ht="25.5" hidden="1">
      <c r="A1360" s="32" t="s">
        <v>4355</v>
      </c>
      <c r="B1360" s="52" t="s">
        <v>4356</v>
      </c>
      <c r="C1360" s="32" t="s">
        <v>79</v>
      </c>
      <c r="D1360" s="33" t="s">
        <v>14</v>
      </c>
      <c r="E1360" s="33" t="s">
        <v>13</v>
      </c>
      <c r="F1360" s="33"/>
      <c r="G1360" s="33"/>
      <c r="H1360" s="17" t="s">
        <v>4357</v>
      </c>
      <c r="I1360" s="17" t="s">
        <v>4358</v>
      </c>
      <c r="J1360" s="88"/>
      <c r="K1360" s="88"/>
      <c r="L1360" s="88"/>
      <c r="M1360" s="88"/>
      <c r="N1360" s="36"/>
      <c r="O1360" s="13">
        <v>85765.83</v>
      </c>
      <c r="P1360" s="9"/>
      <c r="Q1360" s="10">
        <v>43314</v>
      </c>
      <c r="R1360" s="45"/>
      <c r="S1360" s="45"/>
      <c r="T1360" s="45"/>
      <c r="U1360" s="11">
        <v>2018</v>
      </c>
      <c r="V1360" s="12">
        <v>12</v>
      </c>
      <c r="W1360" s="12">
        <v>48</v>
      </c>
      <c r="X1360" s="11" t="s">
        <v>8</v>
      </c>
      <c r="Y1360" s="9" t="s">
        <v>4359</v>
      </c>
      <c r="Z1360" s="11" t="s">
        <v>9</v>
      </c>
      <c r="AA1360" s="13">
        <v>23547</v>
      </c>
      <c r="AB1360" s="13">
        <v>37231.019999999997</v>
      </c>
      <c r="AC1360" s="13">
        <v>0</v>
      </c>
      <c r="AD1360" s="13">
        <f t="shared" si="63"/>
        <v>60778.02</v>
      </c>
      <c r="AE1360" s="13">
        <f t="shared" si="64"/>
        <v>24987.810000000005</v>
      </c>
      <c r="AF1360" s="14">
        <f t="shared" si="65"/>
        <v>0.2913492471302383</v>
      </c>
    </row>
    <row r="1361" spans="1:32" ht="25.5" hidden="1">
      <c r="A1361" s="32" t="s">
        <v>4360</v>
      </c>
      <c r="B1361" s="52" t="s">
        <v>4361</v>
      </c>
      <c r="C1361" s="32" t="s">
        <v>79</v>
      </c>
      <c r="D1361" s="33" t="s">
        <v>25</v>
      </c>
      <c r="E1361" s="33" t="s">
        <v>23</v>
      </c>
      <c r="F1361" s="33"/>
      <c r="G1361" s="33"/>
      <c r="H1361" s="17" t="s">
        <v>4362</v>
      </c>
      <c r="I1361" s="17" t="s">
        <v>4363</v>
      </c>
      <c r="J1361" s="88"/>
      <c r="K1361" s="88"/>
      <c r="L1361" s="88"/>
      <c r="M1361" s="88"/>
      <c r="N1361" s="88"/>
      <c r="O1361" s="13">
        <v>1390</v>
      </c>
      <c r="P1361" s="9"/>
      <c r="Q1361" s="10">
        <v>43315</v>
      </c>
      <c r="R1361" s="45"/>
      <c r="S1361" s="45"/>
      <c r="T1361" s="45"/>
      <c r="U1361" s="11">
        <v>2018</v>
      </c>
      <c r="V1361" s="12">
        <v>10</v>
      </c>
      <c r="W1361" s="12">
        <v>69</v>
      </c>
      <c r="X1361" s="11" t="s">
        <v>8</v>
      </c>
      <c r="Y1361" s="9" t="s">
        <v>504</v>
      </c>
      <c r="Z1361" s="11" t="s">
        <v>9</v>
      </c>
      <c r="AA1361" s="13">
        <v>401</v>
      </c>
      <c r="AB1361" s="13">
        <v>150</v>
      </c>
      <c r="AC1361" s="13">
        <v>0</v>
      </c>
      <c r="AD1361" s="13">
        <f t="shared" si="63"/>
        <v>551</v>
      </c>
      <c r="AE1361" s="13">
        <f t="shared" si="64"/>
        <v>839</v>
      </c>
      <c r="AF1361" s="14">
        <f t="shared" si="65"/>
        <v>0.60359712230215823</v>
      </c>
    </row>
    <row r="1362" spans="1:32" ht="25.5" hidden="1">
      <c r="A1362" s="32" t="s">
        <v>4364</v>
      </c>
      <c r="B1362" s="52" t="s">
        <v>4365</v>
      </c>
      <c r="C1362" s="32" t="s">
        <v>79</v>
      </c>
      <c r="D1362" s="33" t="s">
        <v>14</v>
      </c>
      <c r="E1362" s="33" t="s">
        <v>13</v>
      </c>
      <c r="F1362" s="33"/>
      <c r="G1362" s="33"/>
      <c r="H1362" s="17" t="s">
        <v>4366</v>
      </c>
      <c r="I1362" s="17" t="s">
        <v>4367</v>
      </c>
      <c r="J1362" s="88"/>
      <c r="K1362" s="88"/>
      <c r="L1362" s="88"/>
      <c r="M1362" s="88"/>
      <c r="N1362" s="36"/>
      <c r="O1362" s="13">
        <v>3990.4</v>
      </c>
      <c r="P1362" s="9"/>
      <c r="Q1362" s="10">
        <v>43312</v>
      </c>
      <c r="R1362" s="45"/>
      <c r="S1362" s="45"/>
      <c r="T1362" s="45"/>
      <c r="U1362" s="11">
        <v>2019</v>
      </c>
      <c r="V1362" s="12">
        <v>3</v>
      </c>
      <c r="W1362" s="12">
        <v>30</v>
      </c>
      <c r="X1362" s="11" t="s">
        <v>8</v>
      </c>
      <c r="Y1362" s="9" t="s">
        <v>94</v>
      </c>
      <c r="Z1362" s="11" t="s">
        <v>9</v>
      </c>
      <c r="AA1362" s="13">
        <v>1172</v>
      </c>
      <c r="AB1362" s="13">
        <v>877.6</v>
      </c>
      <c r="AC1362" s="13">
        <v>0</v>
      </c>
      <c r="AD1362" s="13">
        <f t="shared" si="63"/>
        <v>2049.6</v>
      </c>
      <c r="AE1362" s="13">
        <f t="shared" si="64"/>
        <v>1940.8000000000002</v>
      </c>
      <c r="AF1362" s="14">
        <f t="shared" si="65"/>
        <v>0.48636728147554131</v>
      </c>
    </row>
    <row r="1363" spans="1:32" ht="25.5" hidden="1">
      <c r="A1363" s="32" t="s">
        <v>4364</v>
      </c>
      <c r="B1363" s="52" t="s">
        <v>4365</v>
      </c>
      <c r="C1363" s="32" t="s">
        <v>79</v>
      </c>
      <c r="D1363" s="33" t="s">
        <v>14</v>
      </c>
      <c r="E1363" s="33" t="s">
        <v>13</v>
      </c>
      <c r="F1363" s="33"/>
      <c r="G1363" s="33"/>
      <c r="H1363" s="17" t="s">
        <v>4366</v>
      </c>
      <c r="I1363" s="17" t="s">
        <v>4367</v>
      </c>
      <c r="J1363" s="88"/>
      <c r="K1363" s="88"/>
      <c r="L1363" s="88"/>
      <c r="M1363" s="88"/>
      <c r="N1363" s="36"/>
      <c r="O1363" s="13">
        <v>38875.14</v>
      </c>
      <c r="P1363" s="9"/>
      <c r="Q1363" s="10">
        <v>43312</v>
      </c>
      <c r="R1363" s="45"/>
      <c r="S1363" s="45"/>
      <c r="T1363" s="45"/>
      <c r="U1363" s="11">
        <v>2018</v>
      </c>
      <c r="V1363" s="12">
        <v>12</v>
      </c>
      <c r="W1363" s="12">
        <v>30</v>
      </c>
      <c r="X1363" s="11" t="s">
        <v>8</v>
      </c>
      <c r="Y1363" s="9" t="s">
        <v>4368</v>
      </c>
      <c r="Z1363" s="11" t="s">
        <v>9</v>
      </c>
      <c r="AA1363" s="13">
        <v>14215</v>
      </c>
      <c r="AB1363" s="13">
        <v>13502.65</v>
      </c>
      <c r="AC1363" s="13">
        <v>884</v>
      </c>
      <c r="AD1363" s="13">
        <f t="shared" si="63"/>
        <v>28601.65</v>
      </c>
      <c r="AE1363" s="13">
        <f t="shared" si="64"/>
        <v>10273.489999999998</v>
      </c>
      <c r="AF1363" s="14">
        <f t="shared" si="65"/>
        <v>0.264268887520405</v>
      </c>
    </row>
    <row r="1364" spans="1:32" ht="38.25" hidden="1">
      <c r="A1364" s="32" t="s">
        <v>4369</v>
      </c>
      <c r="B1364" s="52" t="s">
        <v>4370</v>
      </c>
      <c r="C1364" s="32" t="s">
        <v>79</v>
      </c>
      <c r="D1364" s="33" t="s">
        <v>30</v>
      </c>
      <c r="E1364" s="33" t="s">
        <v>15</v>
      </c>
      <c r="F1364" s="33"/>
      <c r="G1364" s="33"/>
      <c r="H1364" s="17" t="s">
        <v>4371</v>
      </c>
      <c r="I1364" s="17" t="s">
        <v>4372</v>
      </c>
      <c r="J1364" s="88"/>
      <c r="K1364" s="88"/>
      <c r="L1364" s="88"/>
      <c r="M1364" s="88"/>
      <c r="N1364" s="17" t="s">
        <v>4373</v>
      </c>
      <c r="O1364" s="13">
        <v>14676</v>
      </c>
      <c r="P1364" s="9"/>
      <c r="Q1364" s="10">
        <v>43312</v>
      </c>
      <c r="R1364" s="45"/>
      <c r="S1364" s="45"/>
      <c r="T1364" s="45"/>
      <c r="U1364" s="11">
        <v>2018</v>
      </c>
      <c r="V1364" s="12">
        <v>10</v>
      </c>
      <c r="W1364" s="12">
        <v>7</v>
      </c>
      <c r="X1364" s="11" t="s">
        <v>8</v>
      </c>
      <c r="Y1364" s="42"/>
      <c r="Z1364" s="11" t="s">
        <v>9</v>
      </c>
      <c r="AA1364" s="13">
        <v>0</v>
      </c>
      <c r="AB1364" s="13">
        <v>5667.42</v>
      </c>
      <c r="AC1364" s="13">
        <v>6954.2</v>
      </c>
      <c r="AD1364" s="13">
        <f t="shared" si="63"/>
        <v>12621.619999999999</v>
      </c>
      <c r="AE1364" s="13">
        <f t="shared" si="64"/>
        <v>2054.380000000001</v>
      </c>
      <c r="AF1364" s="14">
        <f t="shared" si="65"/>
        <v>0.13998228400109028</v>
      </c>
    </row>
    <row r="1365" spans="1:32" ht="25.5" hidden="1">
      <c r="A1365" s="32" t="s">
        <v>4374</v>
      </c>
      <c r="B1365" s="52" t="s">
        <v>4375</v>
      </c>
      <c r="C1365" s="32" t="s">
        <v>79</v>
      </c>
      <c r="D1365" s="33" t="s">
        <v>25</v>
      </c>
      <c r="E1365" s="33" t="s">
        <v>13</v>
      </c>
      <c r="F1365" s="33"/>
      <c r="G1365" s="33"/>
      <c r="H1365" s="17" t="s">
        <v>4376</v>
      </c>
      <c r="I1365" s="17" t="s">
        <v>4377</v>
      </c>
      <c r="J1365" s="88"/>
      <c r="K1365" s="88"/>
      <c r="L1365" s="88"/>
      <c r="M1365" s="88"/>
      <c r="N1365" s="36"/>
      <c r="O1365" s="13">
        <v>3198.8</v>
      </c>
      <c r="P1365" s="9"/>
      <c r="Q1365" s="10">
        <v>43312</v>
      </c>
      <c r="R1365" s="45"/>
      <c r="S1365" s="45"/>
      <c r="T1365" s="45"/>
      <c r="U1365" s="11">
        <v>2018</v>
      </c>
      <c r="V1365" s="12">
        <v>9</v>
      </c>
      <c r="W1365" s="12">
        <v>1</v>
      </c>
      <c r="X1365" s="11" t="s">
        <v>8</v>
      </c>
      <c r="Y1365" s="9" t="s">
        <v>2421</v>
      </c>
      <c r="Z1365" s="11" t="s">
        <v>9</v>
      </c>
      <c r="AA1365" s="13">
        <v>1447</v>
      </c>
      <c r="AB1365" s="13">
        <v>720.4</v>
      </c>
      <c r="AC1365" s="13">
        <v>0</v>
      </c>
      <c r="AD1365" s="13">
        <f t="shared" si="63"/>
        <v>2167.4</v>
      </c>
      <c r="AE1365" s="13">
        <f t="shared" si="64"/>
        <v>1031.4000000000001</v>
      </c>
      <c r="AF1365" s="14">
        <f t="shared" si="65"/>
        <v>0.32243341252969865</v>
      </c>
    </row>
    <row r="1366" spans="1:32" ht="51" hidden="1">
      <c r="A1366" s="32" t="s">
        <v>4378</v>
      </c>
      <c r="B1366" s="52" t="s">
        <v>4379</v>
      </c>
      <c r="C1366" s="32" t="s">
        <v>79</v>
      </c>
      <c r="D1366" s="33" t="s">
        <v>12</v>
      </c>
      <c r="E1366" s="33" t="s">
        <v>17</v>
      </c>
      <c r="F1366" s="33"/>
      <c r="G1366" s="33"/>
      <c r="H1366" s="17" t="s">
        <v>4380</v>
      </c>
      <c r="I1366" s="17" t="s">
        <v>4381</v>
      </c>
      <c r="J1366" s="88"/>
      <c r="K1366" s="88"/>
      <c r="L1366" s="88"/>
      <c r="M1366" s="88"/>
      <c r="N1366" s="17" t="s">
        <v>4382</v>
      </c>
      <c r="O1366" s="13">
        <v>3450</v>
      </c>
      <c r="P1366" s="9"/>
      <c r="Q1366" s="10">
        <v>43312</v>
      </c>
      <c r="R1366" s="45"/>
      <c r="S1366" s="45"/>
      <c r="T1366" s="45"/>
      <c r="U1366" s="11">
        <v>2018</v>
      </c>
      <c r="V1366" s="12">
        <v>9</v>
      </c>
      <c r="W1366" s="12">
        <v>6</v>
      </c>
      <c r="X1366" s="11" t="s">
        <v>8</v>
      </c>
      <c r="Y1366" s="9" t="s">
        <v>73</v>
      </c>
      <c r="Z1366" s="11" t="s">
        <v>9</v>
      </c>
      <c r="AA1366" s="13">
        <v>1800</v>
      </c>
      <c r="AB1366" s="13">
        <v>1117.1300000000001</v>
      </c>
      <c r="AC1366" s="13">
        <v>0</v>
      </c>
      <c r="AD1366" s="13">
        <f t="shared" si="63"/>
        <v>2917.13</v>
      </c>
      <c r="AE1366" s="13">
        <f t="shared" si="64"/>
        <v>532.86999999999989</v>
      </c>
      <c r="AF1366" s="14">
        <f t="shared" si="65"/>
        <v>0.15445507246376808</v>
      </c>
    </row>
    <row r="1367" spans="1:32" ht="38.25" hidden="1">
      <c r="A1367" s="32" t="s">
        <v>4383</v>
      </c>
      <c r="B1367" s="52" t="s">
        <v>4384</v>
      </c>
      <c r="C1367" s="32" t="s">
        <v>79</v>
      </c>
      <c r="D1367" s="33" t="s">
        <v>12</v>
      </c>
      <c r="E1367" s="33" t="s">
        <v>31</v>
      </c>
      <c r="F1367" s="33"/>
      <c r="G1367" s="33"/>
      <c r="H1367" s="17" t="s">
        <v>4385</v>
      </c>
      <c r="I1367" s="17" t="s">
        <v>4386</v>
      </c>
      <c r="J1367" s="88"/>
      <c r="K1367" s="88"/>
      <c r="L1367" s="88"/>
      <c r="M1367" s="88"/>
      <c r="N1367" s="17" t="s">
        <v>4387</v>
      </c>
      <c r="O1367" s="13">
        <v>3750</v>
      </c>
      <c r="P1367" s="9"/>
      <c r="Q1367" s="10">
        <v>43312</v>
      </c>
      <c r="R1367" s="45"/>
      <c r="S1367" s="45"/>
      <c r="T1367" s="45"/>
      <c r="U1367" s="11">
        <v>2018</v>
      </c>
      <c r="V1367" s="12">
        <v>8</v>
      </c>
      <c r="W1367" s="12">
        <v>13</v>
      </c>
      <c r="X1367" s="11" t="s">
        <v>8</v>
      </c>
      <c r="Y1367" s="9" t="s">
        <v>94</v>
      </c>
      <c r="Z1367" s="11" t="s">
        <v>9</v>
      </c>
      <c r="AA1367" s="13">
        <v>1330</v>
      </c>
      <c r="AB1367" s="13">
        <v>100</v>
      </c>
      <c r="AC1367" s="13">
        <v>0</v>
      </c>
      <c r="AD1367" s="13">
        <f t="shared" si="63"/>
        <v>1430</v>
      </c>
      <c r="AE1367" s="13">
        <f t="shared" si="64"/>
        <v>2320</v>
      </c>
      <c r="AF1367" s="14">
        <f t="shared" si="65"/>
        <v>0.6186666666666667</v>
      </c>
    </row>
    <row r="1368" spans="1:32" ht="25.5" hidden="1">
      <c r="A1368" s="32" t="s">
        <v>4388</v>
      </c>
      <c r="B1368" s="52" t="s">
        <v>4389</v>
      </c>
      <c r="C1368" s="32" t="s">
        <v>79</v>
      </c>
      <c r="D1368" s="33" t="s">
        <v>14</v>
      </c>
      <c r="E1368" s="33" t="s">
        <v>15</v>
      </c>
      <c r="F1368" s="33"/>
      <c r="G1368" s="33"/>
      <c r="H1368" s="17" t="s">
        <v>4390</v>
      </c>
      <c r="I1368" s="17" t="s">
        <v>1010</v>
      </c>
      <c r="J1368" s="88"/>
      <c r="K1368" s="88"/>
      <c r="L1368" s="88"/>
      <c r="M1368" s="88"/>
      <c r="N1368" s="36"/>
      <c r="O1368" s="13">
        <v>20287.5</v>
      </c>
      <c r="P1368" s="9"/>
      <c r="Q1368" s="10">
        <v>43307</v>
      </c>
      <c r="R1368" s="45"/>
      <c r="S1368" s="45"/>
      <c r="T1368" s="45"/>
      <c r="U1368" s="11">
        <v>2018</v>
      </c>
      <c r="V1368" s="12">
        <v>8</v>
      </c>
      <c r="W1368" s="12">
        <v>30</v>
      </c>
      <c r="X1368" s="11" t="s">
        <v>8</v>
      </c>
      <c r="Y1368" s="9" t="s">
        <v>3311</v>
      </c>
      <c r="Z1368" s="11" t="s">
        <v>9</v>
      </c>
      <c r="AA1368" s="13">
        <v>3669</v>
      </c>
      <c r="AB1368" s="13">
        <v>9897.6</v>
      </c>
      <c r="AC1368" s="13">
        <v>719.56</v>
      </c>
      <c r="AD1368" s="13">
        <f t="shared" si="63"/>
        <v>14286.16</v>
      </c>
      <c r="AE1368" s="13">
        <f t="shared" si="64"/>
        <v>6001.34</v>
      </c>
      <c r="AF1368" s="14">
        <f t="shared" si="65"/>
        <v>0.2958146642020949</v>
      </c>
    </row>
    <row r="1369" spans="1:32" ht="25.5" hidden="1">
      <c r="A1369" s="32" t="s">
        <v>4391</v>
      </c>
      <c r="B1369" s="52" t="s">
        <v>4392</v>
      </c>
      <c r="C1369" s="32" t="s">
        <v>79</v>
      </c>
      <c r="D1369" s="33" t="s">
        <v>36</v>
      </c>
      <c r="E1369" s="33" t="s">
        <v>13</v>
      </c>
      <c r="F1369" s="33"/>
      <c r="G1369" s="33"/>
      <c r="H1369" s="17" t="s">
        <v>4393</v>
      </c>
      <c r="I1369" s="17" t="s">
        <v>4394</v>
      </c>
      <c r="J1369" s="88"/>
      <c r="K1369" s="88"/>
      <c r="L1369" s="88"/>
      <c r="M1369" s="88"/>
      <c r="N1369" s="36"/>
      <c r="O1369" s="13">
        <v>1066.28</v>
      </c>
      <c r="P1369" s="9"/>
      <c r="Q1369" s="10">
        <v>43307</v>
      </c>
      <c r="R1369" s="45"/>
      <c r="S1369" s="45"/>
      <c r="T1369" s="45"/>
      <c r="U1369" s="11">
        <v>2019</v>
      </c>
      <c r="V1369" s="12">
        <v>3</v>
      </c>
      <c r="W1369" s="12">
        <v>31</v>
      </c>
      <c r="X1369" s="11" t="s">
        <v>8</v>
      </c>
      <c r="Y1369" s="9" t="s">
        <v>200</v>
      </c>
      <c r="Z1369" s="11" t="s">
        <v>9</v>
      </c>
      <c r="AA1369" s="13">
        <v>1104</v>
      </c>
      <c r="AB1369" s="13">
        <v>378</v>
      </c>
      <c r="AC1369" s="13">
        <v>0</v>
      </c>
      <c r="AD1369" s="13">
        <f t="shared" si="63"/>
        <v>1482</v>
      </c>
      <c r="AE1369" s="13">
        <f t="shared" si="64"/>
        <v>-415.72</v>
      </c>
      <c r="AF1369" s="14">
        <f t="shared" si="65"/>
        <v>-0.3898788310762652</v>
      </c>
    </row>
    <row r="1370" spans="1:32" ht="25.5" hidden="1">
      <c r="A1370" s="32" t="s">
        <v>4391</v>
      </c>
      <c r="B1370" s="52" t="s">
        <v>4392</v>
      </c>
      <c r="C1370" s="32" t="s">
        <v>79</v>
      </c>
      <c r="D1370" s="33" t="s">
        <v>36</v>
      </c>
      <c r="E1370" s="33" t="s">
        <v>13</v>
      </c>
      <c r="F1370" s="33"/>
      <c r="G1370" s="33"/>
      <c r="H1370" s="17" t="s">
        <v>4393</v>
      </c>
      <c r="I1370" s="17" t="s">
        <v>4394</v>
      </c>
      <c r="J1370" s="88"/>
      <c r="K1370" s="88"/>
      <c r="L1370" s="88"/>
      <c r="M1370" s="88"/>
      <c r="N1370" s="36"/>
      <c r="O1370" s="13">
        <v>20022.97</v>
      </c>
      <c r="P1370" s="9"/>
      <c r="Q1370" s="10">
        <v>43307</v>
      </c>
      <c r="R1370" s="45"/>
      <c r="S1370" s="45"/>
      <c r="T1370" s="45"/>
      <c r="U1370" s="11">
        <v>2018</v>
      </c>
      <c r="V1370" s="12">
        <v>10</v>
      </c>
      <c r="W1370" s="12">
        <v>31</v>
      </c>
      <c r="X1370" s="11" t="s">
        <v>8</v>
      </c>
      <c r="Y1370" s="9" t="s">
        <v>2595</v>
      </c>
      <c r="Z1370" s="11" t="s">
        <v>9</v>
      </c>
      <c r="AA1370" s="13">
        <v>7884.96</v>
      </c>
      <c r="AB1370" s="13">
        <v>8381.43</v>
      </c>
      <c r="AC1370" s="13">
        <v>0</v>
      </c>
      <c r="AD1370" s="13">
        <f t="shared" si="63"/>
        <v>16266.39</v>
      </c>
      <c r="AE1370" s="13">
        <f t="shared" si="64"/>
        <v>3756.5800000000017</v>
      </c>
      <c r="AF1370" s="14">
        <f t="shared" si="65"/>
        <v>0.1876135258655435</v>
      </c>
    </row>
    <row r="1371" spans="1:32" ht="51" hidden="1">
      <c r="A1371" s="32" t="s">
        <v>4395</v>
      </c>
      <c r="B1371" s="52" t="s">
        <v>4396</v>
      </c>
      <c r="C1371" s="32" t="s">
        <v>79</v>
      </c>
      <c r="D1371" s="33" t="s">
        <v>14</v>
      </c>
      <c r="E1371" s="33" t="s">
        <v>13</v>
      </c>
      <c r="F1371" s="33"/>
      <c r="G1371" s="33"/>
      <c r="H1371" s="17" t="s">
        <v>44</v>
      </c>
      <c r="I1371" s="17" t="s">
        <v>4397</v>
      </c>
      <c r="J1371" s="88"/>
      <c r="K1371" s="88"/>
      <c r="L1371" s="88"/>
      <c r="M1371" s="88"/>
      <c r="N1371" s="17" t="s">
        <v>4398</v>
      </c>
      <c r="O1371" s="13">
        <v>5787.12</v>
      </c>
      <c r="P1371" s="9"/>
      <c r="Q1371" s="10">
        <v>43307</v>
      </c>
      <c r="R1371" s="45"/>
      <c r="S1371" s="45"/>
      <c r="T1371" s="45"/>
      <c r="U1371" s="11">
        <v>2018</v>
      </c>
      <c r="V1371" s="12">
        <v>9</v>
      </c>
      <c r="W1371" s="12">
        <v>30</v>
      </c>
      <c r="X1371" s="11" t="s">
        <v>8</v>
      </c>
      <c r="Y1371" s="9" t="s">
        <v>2421</v>
      </c>
      <c r="Z1371" s="11" t="s">
        <v>9</v>
      </c>
      <c r="AA1371" s="13">
        <v>2460</v>
      </c>
      <c r="AB1371" s="13">
        <v>708.4</v>
      </c>
      <c r="AC1371" s="13">
        <v>0</v>
      </c>
      <c r="AD1371" s="13">
        <f t="shared" si="63"/>
        <v>3168.4</v>
      </c>
      <c r="AE1371" s="13">
        <f t="shared" si="64"/>
        <v>2618.7199999999998</v>
      </c>
      <c r="AF1371" s="14">
        <f t="shared" si="65"/>
        <v>0.45250832884059772</v>
      </c>
    </row>
    <row r="1372" spans="1:32" ht="25.5" hidden="1">
      <c r="A1372" s="32" t="s">
        <v>4399</v>
      </c>
      <c r="B1372" s="52" t="s">
        <v>4400</v>
      </c>
      <c r="C1372" s="32" t="s">
        <v>79</v>
      </c>
      <c r="D1372" s="33" t="s">
        <v>6</v>
      </c>
      <c r="E1372" s="33" t="s">
        <v>41</v>
      </c>
      <c r="F1372" s="33"/>
      <c r="G1372" s="33"/>
      <c r="H1372" s="17" t="s">
        <v>1982</v>
      </c>
      <c r="I1372" s="17" t="s">
        <v>1708</v>
      </c>
      <c r="J1372" s="88"/>
      <c r="K1372" s="88"/>
      <c r="L1372" s="88"/>
      <c r="M1372" s="88"/>
      <c r="N1372" s="17" t="s">
        <v>4401</v>
      </c>
      <c r="O1372" s="13">
        <v>18022.5</v>
      </c>
      <c r="P1372" s="9"/>
      <c r="Q1372" s="10">
        <v>43307</v>
      </c>
      <c r="R1372" s="45"/>
      <c r="S1372" s="45"/>
      <c r="T1372" s="45"/>
      <c r="U1372" s="11">
        <v>2018</v>
      </c>
      <c r="V1372" s="12">
        <v>7</v>
      </c>
      <c r="W1372" s="12">
        <v>6</v>
      </c>
      <c r="X1372" s="11" t="s">
        <v>8</v>
      </c>
      <c r="Y1372" s="9" t="s">
        <v>2288</v>
      </c>
      <c r="Z1372" s="11" t="s">
        <v>9</v>
      </c>
      <c r="AA1372" s="13">
        <v>13800</v>
      </c>
      <c r="AB1372" s="13">
        <v>620.77</v>
      </c>
      <c r="AC1372" s="13">
        <v>0</v>
      </c>
      <c r="AD1372" s="13">
        <f t="shared" si="63"/>
        <v>14420.77</v>
      </c>
      <c r="AE1372" s="13">
        <f t="shared" si="64"/>
        <v>3601.7299999999996</v>
      </c>
      <c r="AF1372" s="14">
        <f t="shared" si="65"/>
        <v>0.199846303232071</v>
      </c>
    </row>
    <row r="1373" spans="1:32" ht="25.5" hidden="1">
      <c r="A1373" s="32" t="s">
        <v>4402</v>
      </c>
      <c r="B1373" s="52" t="s">
        <v>4403</v>
      </c>
      <c r="C1373" s="32" t="s">
        <v>79</v>
      </c>
      <c r="D1373" s="33" t="s">
        <v>14</v>
      </c>
      <c r="E1373" s="33" t="s">
        <v>23</v>
      </c>
      <c r="F1373" s="33"/>
      <c r="G1373" s="33"/>
      <c r="H1373" s="17" t="s">
        <v>4404</v>
      </c>
      <c r="I1373" s="17" t="s">
        <v>4405</v>
      </c>
      <c r="J1373" s="88"/>
      <c r="K1373" s="88"/>
      <c r="L1373" s="88"/>
      <c r="M1373" s="88"/>
      <c r="N1373" s="36"/>
      <c r="O1373" s="13">
        <v>33689.760000000002</v>
      </c>
      <c r="P1373" s="9"/>
      <c r="Q1373" s="10">
        <v>43306</v>
      </c>
      <c r="R1373" s="45"/>
      <c r="S1373" s="45"/>
      <c r="T1373" s="45"/>
      <c r="U1373" s="11">
        <v>2018</v>
      </c>
      <c r="V1373" s="12">
        <v>11</v>
      </c>
      <c r="W1373" s="12">
        <v>34</v>
      </c>
      <c r="X1373" s="11" t="s">
        <v>8</v>
      </c>
      <c r="Y1373" s="9" t="s">
        <v>98</v>
      </c>
      <c r="Z1373" s="11" t="s">
        <v>9</v>
      </c>
      <c r="AA1373" s="13">
        <v>9563</v>
      </c>
      <c r="AB1373" s="13">
        <v>15355.37</v>
      </c>
      <c r="AC1373" s="13">
        <v>1254.5999999999999</v>
      </c>
      <c r="AD1373" s="13">
        <f t="shared" si="63"/>
        <v>26172.97</v>
      </c>
      <c r="AE1373" s="13">
        <f t="shared" si="64"/>
        <v>7516.7900000000009</v>
      </c>
      <c r="AF1373" s="14">
        <f t="shared" si="65"/>
        <v>0.22311794444365293</v>
      </c>
    </row>
    <row r="1374" spans="1:32" ht="38.25" hidden="1">
      <c r="A1374" s="32" t="s">
        <v>4406</v>
      </c>
      <c r="B1374" s="52" t="s">
        <v>4407</v>
      </c>
      <c r="C1374" s="32" t="s">
        <v>79</v>
      </c>
      <c r="D1374" s="33" t="s">
        <v>14</v>
      </c>
      <c r="E1374" s="33" t="s">
        <v>11</v>
      </c>
      <c r="F1374" s="33"/>
      <c r="G1374" s="33"/>
      <c r="H1374" s="17" t="s">
        <v>4408</v>
      </c>
      <c r="I1374" s="17" t="s">
        <v>4409</v>
      </c>
      <c r="J1374" s="88"/>
      <c r="K1374" s="88"/>
      <c r="L1374" s="88"/>
      <c r="M1374" s="88"/>
      <c r="N1374" s="36"/>
      <c r="O1374" s="13">
        <v>3087.75</v>
      </c>
      <c r="P1374" s="9"/>
      <c r="Q1374" s="10">
        <v>43306</v>
      </c>
      <c r="R1374" s="45"/>
      <c r="S1374" s="45"/>
      <c r="T1374" s="45"/>
      <c r="U1374" s="11">
        <v>2018</v>
      </c>
      <c r="V1374" s="12">
        <v>9</v>
      </c>
      <c r="W1374" s="12">
        <v>11</v>
      </c>
      <c r="X1374" s="11" t="s">
        <v>8</v>
      </c>
      <c r="Y1374" s="9" t="s">
        <v>760</v>
      </c>
      <c r="Z1374" s="11" t="s">
        <v>9</v>
      </c>
      <c r="AA1374" s="13">
        <v>600</v>
      </c>
      <c r="AB1374" s="13">
        <v>418</v>
      </c>
      <c r="AC1374" s="13">
        <v>0</v>
      </c>
      <c r="AD1374" s="13">
        <f t="shared" si="63"/>
        <v>1018</v>
      </c>
      <c r="AE1374" s="13">
        <f t="shared" si="64"/>
        <v>2069.75</v>
      </c>
      <c r="AF1374" s="14">
        <f t="shared" si="65"/>
        <v>0.67031009634847383</v>
      </c>
    </row>
    <row r="1375" spans="1:32" ht="25.5" hidden="1">
      <c r="A1375" s="32" t="s">
        <v>4410</v>
      </c>
      <c r="B1375" s="52" t="s">
        <v>4411</v>
      </c>
      <c r="C1375" s="32" t="s">
        <v>79</v>
      </c>
      <c r="D1375" s="33" t="s">
        <v>14</v>
      </c>
      <c r="E1375" s="33" t="s">
        <v>15</v>
      </c>
      <c r="F1375" s="33"/>
      <c r="G1375" s="33"/>
      <c r="H1375" s="17" t="s">
        <v>478</v>
      </c>
      <c r="I1375" s="17" t="s">
        <v>4412</v>
      </c>
      <c r="J1375" s="88"/>
      <c r="K1375" s="88"/>
      <c r="L1375" s="88"/>
      <c r="M1375" s="88"/>
      <c r="N1375" s="36"/>
      <c r="O1375" s="13">
        <v>20255.5</v>
      </c>
      <c r="P1375" s="9"/>
      <c r="Q1375" s="10">
        <v>43306</v>
      </c>
      <c r="R1375" s="45"/>
      <c r="S1375" s="45"/>
      <c r="T1375" s="45"/>
      <c r="U1375" s="11">
        <v>2018</v>
      </c>
      <c r="V1375" s="12">
        <v>11</v>
      </c>
      <c r="W1375" s="12">
        <v>66</v>
      </c>
      <c r="X1375" s="11" t="s">
        <v>8</v>
      </c>
      <c r="Y1375" s="9" t="s">
        <v>94</v>
      </c>
      <c r="Z1375" s="11" t="s">
        <v>9</v>
      </c>
      <c r="AA1375" s="13">
        <v>2657.8</v>
      </c>
      <c r="AB1375" s="13">
        <v>8528.4599999999991</v>
      </c>
      <c r="AC1375" s="13">
        <v>0</v>
      </c>
      <c r="AD1375" s="13">
        <f t="shared" si="63"/>
        <v>11186.259999999998</v>
      </c>
      <c r="AE1375" s="13">
        <f t="shared" si="64"/>
        <v>9069.2400000000016</v>
      </c>
      <c r="AF1375" s="14">
        <f t="shared" si="65"/>
        <v>0.44774209473970039</v>
      </c>
    </row>
    <row r="1376" spans="1:32" ht="38.25" hidden="1">
      <c r="A1376" s="50" t="s">
        <v>4413</v>
      </c>
      <c r="B1376" s="52" t="s">
        <v>4414</v>
      </c>
      <c r="C1376" s="32" t="s">
        <v>79</v>
      </c>
      <c r="D1376" s="33" t="s">
        <v>25</v>
      </c>
      <c r="E1376" s="33" t="s">
        <v>27</v>
      </c>
      <c r="F1376" s="33"/>
      <c r="G1376" s="33"/>
      <c r="H1376" s="17" t="s">
        <v>4415</v>
      </c>
      <c r="I1376" s="37" t="s">
        <v>4416</v>
      </c>
      <c r="J1376" s="89"/>
      <c r="K1376" s="89"/>
      <c r="L1376" s="89"/>
      <c r="M1376" s="89"/>
      <c r="N1376" s="36"/>
      <c r="O1376" s="8">
        <v>61455.06</v>
      </c>
      <c r="P1376" s="9" t="s">
        <v>4417</v>
      </c>
      <c r="Q1376" s="10">
        <v>43306</v>
      </c>
      <c r="R1376" s="45"/>
      <c r="S1376" s="45"/>
      <c r="T1376" s="45"/>
      <c r="U1376" s="11">
        <v>2019</v>
      </c>
      <c r="V1376" s="12">
        <v>12</v>
      </c>
      <c r="W1376" s="12">
        <v>1</v>
      </c>
      <c r="X1376" s="11" t="s">
        <v>8</v>
      </c>
      <c r="Y1376" s="9" t="s">
        <v>2957</v>
      </c>
      <c r="Z1376" s="11" t="s">
        <v>9</v>
      </c>
      <c r="AA1376" s="13">
        <v>10490</v>
      </c>
      <c r="AB1376" s="13">
        <v>35734.06</v>
      </c>
      <c r="AC1376" s="13">
        <v>1806</v>
      </c>
      <c r="AD1376" s="13">
        <f t="shared" si="63"/>
        <v>48030.06</v>
      </c>
      <c r="AE1376" s="13">
        <f t="shared" si="64"/>
        <v>13425</v>
      </c>
      <c r="AF1376" s="14">
        <f t="shared" si="65"/>
        <v>0.21845231295844478</v>
      </c>
    </row>
    <row r="1377" spans="1:32" ht="25.5" hidden="1">
      <c r="A1377" s="32" t="s">
        <v>4418</v>
      </c>
      <c r="B1377" s="52" t="s">
        <v>4419</v>
      </c>
      <c r="C1377" s="32" t="s">
        <v>79</v>
      </c>
      <c r="D1377" s="33" t="s">
        <v>14</v>
      </c>
      <c r="E1377" s="33" t="s">
        <v>48</v>
      </c>
      <c r="F1377" s="33"/>
      <c r="G1377" s="33"/>
      <c r="H1377" s="17" t="s">
        <v>4420</v>
      </c>
      <c r="I1377" s="17" t="s">
        <v>4421</v>
      </c>
      <c r="J1377" s="88"/>
      <c r="K1377" s="88"/>
      <c r="L1377" s="88"/>
      <c r="M1377" s="88"/>
      <c r="N1377" s="36"/>
      <c r="O1377" s="13">
        <v>12250</v>
      </c>
      <c r="P1377" s="9"/>
      <c r="Q1377" s="10">
        <v>43306</v>
      </c>
      <c r="R1377" s="45"/>
      <c r="S1377" s="45"/>
      <c r="T1377" s="45"/>
      <c r="U1377" s="11">
        <v>2018</v>
      </c>
      <c r="V1377" s="12">
        <v>10</v>
      </c>
      <c r="W1377" s="12">
        <v>30</v>
      </c>
      <c r="X1377" s="11" t="s">
        <v>8</v>
      </c>
      <c r="Y1377" s="9" t="s">
        <v>98</v>
      </c>
      <c r="Z1377" s="11" t="s">
        <v>9</v>
      </c>
      <c r="AA1377" s="13">
        <v>1060</v>
      </c>
      <c r="AB1377" s="13">
        <v>7912.9</v>
      </c>
      <c r="AC1377" s="13">
        <v>0</v>
      </c>
      <c r="AD1377" s="13">
        <f t="shared" si="63"/>
        <v>8972.9</v>
      </c>
      <c r="AE1377" s="13">
        <f t="shared" si="64"/>
        <v>3277.1000000000004</v>
      </c>
      <c r="AF1377" s="14">
        <f t="shared" si="65"/>
        <v>0.26751836734693879</v>
      </c>
    </row>
    <row r="1378" spans="1:32" ht="25.5" hidden="1">
      <c r="A1378" s="32" t="s">
        <v>4422</v>
      </c>
      <c r="B1378" s="52" t="s">
        <v>4423</v>
      </c>
      <c r="C1378" s="32" t="s">
        <v>79</v>
      </c>
      <c r="D1378" s="33" t="s">
        <v>12</v>
      </c>
      <c r="E1378" s="33" t="s">
        <v>23</v>
      </c>
      <c r="F1378" s="33"/>
      <c r="G1378" s="33"/>
      <c r="H1378" s="17" t="s">
        <v>4424</v>
      </c>
      <c r="I1378" s="17" t="s">
        <v>4425</v>
      </c>
      <c r="J1378" s="88"/>
      <c r="K1378" s="88"/>
      <c r="L1378" s="88"/>
      <c r="M1378" s="88"/>
      <c r="N1378" s="36"/>
      <c r="O1378" s="13">
        <v>20000</v>
      </c>
      <c r="P1378" s="9"/>
      <c r="Q1378" s="10">
        <v>43306</v>
      </c>
      <c r="R1378" s="45"/>
      <c r="S1378" s="45"/>
      <c r="T1378" s="45"/>
      <c r="U1378" s="11">
        <v>2018</v>
      </c>
      <c r="V1378" s="12">
        <v>10</v>
      </c>
      <c r="W1378" s="12">
        <v>6</v>
      </c>
      <c r="X1378" s="11" t="s">
        <v>8</v>
      </c>
      <c r="Y1378" s="9" t="s">
        <v>504</v>
      </c>
      <c r="Z1378" s="11" t="s">
        <v>9</v>
      </c>
      <c r="AA1378" s="13">
        <v>3787.13</v>
      </c>
      <c r="AB1378" s="13">
        <v>10368.19</v>
      </c>
      <c r="AC1378" s="13">
        <v>1131.8</v>
      </c>
      <c r="AD1378" s="13">
        <f t="shared" si="63"/>
        <v>15287.119999999999</v>
      </c>
      <c r="AE1378" s="13">
        <f t="shared" si="64"/>
        <v>4712.880000000001</v>
      </c>
      <c r="AF1378" s="14">
        <f t="shared" si="65"/>
        <v>0.23564400000000005</v>
      </c>
    </row>
    <row r="1379" spans="1:32" ht="25.5" hidden="1">
      <c r="A1379" s="32" t="s">
        <v>4426</v>
      </c>
      <c r="B1379" s="52" t="s">
        <v>4427</v>
      </c>
      <c r="C1379" s="32" t="s">
        <v>79</v>
      </c>
      <c r="D1379" s="33" t="s">
        <v>10</v>
      </c>
      <c r="E1379" s="33" t="s">
        <v>13</v>
      </c>
      <c r="F1379" s="33"/>
      <c r="G1379" s="33"/>
      <c r="H1379" s="17" t="s">
        <v>4428</v>
      </c>
      <c r="I1379" s="17" t="s">
        <v>2034</v>
      </c>
      <c r="J1379" s="88"/>
      <c r="K1379" s="88"/>
      <c r="L1379" s="88"/>
      <c r="M1379" s="88"/>
      <c r="N1379" s="36"/>
      <c r="O1379" s="13">
        <v>7931</v>
      </c>
      <c r="P1379" s="9"/>
      <c r="Q1379" s="10">
        <v>43306</v>
      </c>
      <c r="R1379" s="45"/>
      <c r="S1379" s="45"/>
      <c r="T1379" s="45"/>
      <c r="U1379" s="11">
        <v>2018</v>
      </c>
      <c r="V1379" s="12">
        <v>9</v>
      </c>
      <c r="W1379" s="12">
        <v>33</v>
      </c>
      <c r="X1379" s="11" t="s">
        <v>8</v>
      </c>
      <c r="Y1379" s="9" t="s">
        <v>894</v>
      </c>
      <c r="Z1379" s="11" t="s">
        <v>9</v>
      </c>
      <c r="AA1379" s="13">
        <v>3367</v>
      </c>
      <c r="AB1379" s="13">
        <v>1587.3</v>
      </c>
      <c r="AC1379" s="13">
        <v>370</v>
      </c>
      <c r="AD1379" s="13">
        <f t="shared" si="63"/>
        <v>5324.3</v>
      </c>
      <c r="AE1379" s="13">
        <f t="shared" si="64"/>
        <v>2606.6999999999998</v>
      </c>
      <c r="AF1379" s="14">
        <f t="shared" si="65"/>
        <v>0.32867229857521119</v>
      </c>
    </row>
    <row r="1380" spans="1:32" ht="25.5" hidden="1">
      <c r="A1380" s="32" t="s">
        <v>4429</v>
      </c>
      <c r="B1380" s="52" t="s">
        <v>4430</v>
      </c>
      <c r="C1380" s="32" t="s">
        <v>79</v>
      </c>
      <c r="D1380" s="33" t="s">
        <v>10</v>
      </c>
      <c r="E1380" s="33" t="s">
        <v>11</v>
      </c>
      <c r="F1380" s="33"/>
      <c r="G1380" s="33"/>
      <c r="H1380" s="17" t="s">
        <v>4431</v>
      </c>
      <c r="I1380" s="37" t="s">
        <v>4432</v>
      </c>
      <c r="J1380" s="89"/>
      <c r="K1380" s="89"/>
      <c r="L1380" s="89"/>
      <c r="M1380" s="89"/>
      <c r="N1380" s="36"/>
      <c r="O1380" s="13">
        <v>15545</v>
      </c>
      <c r="P1380" s="9"/>
      <c r="Q1380" s="10">
        <v>43306</v>
      </c>
      <c r="R1380" s="45"/>
      <c r="S1380" s="45"/>
      <c r="T1380" s="45"/>
      <c r="U1380" s="11">
        <v>2019</v>
      </c>
      <c r="V1380" s="12">
        <v>3</v>
      </c>
      <c r="W1380" s="12">
        <v>33</v>
      </c>
      <c r="X1380" s="11" t="s">
        <v>8</v>
      </c>
      <c r="Y1380" s="9" t="s">
        <v>894</v>
      </c>
      <c r="Z1380" s="11" t="s">
        <v>9</v>
      </c>
      <c r="AA1380" s="13">
        <v>3532</v>
      </c>
      <c r="AB1380" s="13">
        <v>4205.3999999999996</v>
      </c>
      <c r="AC1380" s="13">
        <v>4096.87</v>
      </c>
      <c r="AD1380" s="13">
        <f t="shared" si="63"/>
        <v>11834.27</v>
      </c>
      <c r="AE1380" s="13">
        <f t="shared" si="64"/>
        <v>3710.7299999999996</v>
      </c>
      <c r="AF1380" s="14">
        <f t="shared" si="65"/>
        <v>0.23870890961724026</v>
      </c>
    </row>
    <row r="1381" spans="1:32" ht="25.5" hidden="1">
      <c r="A1381" s="32" t="s">
        <v>4433</v>
      </c>
      <c r="B1381" s="52" t="s">
        <v>4434</v>
      </c>
      <c r="C1381" s="32" t="s">
        <v>79</v>
      </c>
      <c r="D1381" s="33" t="s">
        <v>6</v>
      </c>
      <c r="E1381" s="33" t="s">
        <v>17</v>
      </c>
      <c r="F1381" s="33"/>
      <c r="G1381" s="33"/>
      <c r="H1381" s="17" t="s">
        <v>4435</v>
      </c>
      <c r="I1381" s="17" t="s">
        <v>4436</v>
      </c>
      <c r="J1381" s="88"/>
      <c r="K1381" s="88"/>
      <c r="L1381" s="88"/>
      <c r="M1381" s="88"/>
      <c r="N1381" s="36"/>
      <c r="O1381" s="13">
        <v>14400</v>
      </c>
      <c r="P1381" s="9"/>
      <c r="Q1381" s="10">
        <v>43306</v>
      </c>
      <c r="R1381" s="45"/>
      <c r="S1381" s="45"/>
      <c r="T1381" s="45"/>
      <c r="U1381" s="11">
        <v>2018</v>
      </c>
      <c r="V1381" s="12">
        <v>11</v>
      </c>
      <c r="W1381" s="12">
        <v>13</v>
      </c>
      <c r="X1381" s="11" t="s">
        <v>8</v>
      </c>
      <c r="Y1381" s="9" t="s">
        <v>73</v>
      </c>
      <c r="Z1381" s="11" t="s">
        <v>9</v>
      </c>
      <c r="AA1381" s="13">
        <v>3935.24</v>
      </c>
      <c r="AB1381" s="13">
        <v>5638.9</v>
      </c>
      <c r="AC1381" s="13">
        <v>0</v>
      </c>
      <c r="AD1381" s="13">
        <f t="shared" si="63"/>
        <v>9574.14</v>
      </c>
      <c r="AE1381" s="13">
        <f t="shared" si="64"/>
        <v>4825.8600000000006</v>
      </c>
      <c r="AF1381" s="14">
        <f t="shared" si="65"/>
        <v>0.3351291666666667</v>
      </c>
    </row>
    <row r="1382" spans="1:32" ht="25.5" hidden="1">
      <c r="A1382" s="32" t="s">
        <v>4437</v>
      </c>
      <c r="B1382" s="52" t="s">
        <v>4438</v>
      </c>
      <c r="C1382" s="32" t="s">
        <v>79</v>
      </c>
      <c r="D1382" s="33" t="s">
        <v>6</v>
      </c>
      <c r="E1382" s="33" t="s">
        <v>7</v>
      </c>
      <c r="F1382" s="33"/>
      <c r="G1382" s="33"/>
      <c r="H1382" s="17" t="s">
        <v>4439</v>
      </c>
      <c r="I1382" s="17" t="s">
        <v>4440</v>
      </c>
      <c r="J1382" s="88"/>
      <c r="K1382" s="88"/>
      <c r="L1382" s="88"/>
      <c r="M1382" s="88"/>
      <c r="N1382" s="36"/>
      <c r="O1382" s="13">
        <v>5423</v>
      </c>
      <c r="P1382" s="9"/>
      <c r="Q1382" s="10">
        <v>43304</v>
      </c>
      <c r="R1382" s="45"/>
      <c r="S1382" s="45"/>
      <c r="T1382" s="45"/>
      <c r="U1382" s="11">
        <v>2018</v>
      </c>
      <c r="V1382" s="12">
        <v>11</v>
      </c>
      <c r="W1382" s="12">
        <v>66</v>
      </c>
      <c r="X1382" s="11" t="s">
        <v>8</v>
      </c>
      <c r="Y1382" s="9" t="s">
        <v>135</v>
      </c>
      <c r="Z1382" s="11" t="s">
        <v>9</v>
      </c>
      <c r="AA1382" s="13">
        <v>1800</v>
      </c>
      <c r="AB1382" s="13">
        <v>1339.6</v>
      </c>
      <c r="AC1382" s="13">
        <v>577.04</v>
      </c>
      <c r="AD1382" s="13">
        <f t="shared" si="63"/>
        <v>3716.64</v>
      </c>
      <c r="AE1382" s="13">
        <f t="shared" si="64"/>
        <v>1706.3600000000001</v>
      </c>
      <c r="AF1382" s="14">
        <f t="shared" si="65"/>
        <v>0.31465240641711234</v>
      </c>
    </row>
    <row r="1383" spans="1:32" ht="25.5" hidden="1">
      <c r="A1383" s="32" t="s">
        <v>4441</v>
      </c>
      <c r="B1383" s="52" t="s">
        <v>4442</v>
      </c>
      <c r="C1383" s="32" t="s">
        <v>79</v>
      </c>
      <c r="D1383" s="33" t="s">
        <v>14</v>
      </c>
      <c r="E1383" s="33" t="s">
        <v>23</v>
      </c>
      <c r="F1383" s="33"/>
      <c r="G1383" s="33"/>
      <c r="H1383" s="17" t="s">
        <v>4443</v>
      </c>
      <c r="I1383" s="17" t="s">
        <v>4444</v>
      </c>
      <c r="J1383" s="88"/>
      <c r="K1383" s="88"/>
      <c r="L1383" s="88"/>
      <c r="M1383" s="88"/>
      <c r="N1383" s="36"/>
      <c r="O1383" s="13">
        <v>15000</v>
      </c>
      <c r="P1383" s="9"/>
      <c r="Q1383" s="10">
        <v>43304</v>
      </c>
      <c r="R1383" s="45"/>
      <c r="S1383" s="45"/>
      <c r="T1383" s="45"/>
      <c r="U1383" s="11">
        <v>2018</v>
      </c>
      <c r="V1383" s="12">
        <v>9</v>
      </c>
      <c r="W1383" s="12">
        <v>66</v>
      </c>
      <c r="X1383" s="11" t="s">
        <v>8</v>
      </c>
      <c r="Y1383" s="9" t="s">
        <v>504</v>
      </c>
      <c r="Z1383" s="11" t="s">
        <v>9</v>
      </c>
      <c r="AA1383" s="13">
        <v>7530</v>
      </c>
      <c r="AB1383" s="13">
        <v>12032.53</v>
      </c>
      <c r="AC1383" s="13">
        <v>1261.22</v>
      </c>
      <c r="AD1383" s="13">
        <f t="shared" si="63"/>
        <v>20823.75</v>
      </c>
      <c r="AE1383" s="13">
        <f t="shared" si="64"/>
        <v>-5823.75</v>
      </c>
      <c r="AF1383" s="14">
        <f t="shared" si="65"/>
        <v>-0.38824999999999998</v>
      </c>
    </row>
    <row r="1384" spans="1:32" ht="25.5" hidden="1">
      <c r="A1384" s="32" t="s">
        <v>4441</v>
      </c>
      <c r="B1384" s="52" t="s">
        <v>4442</v>
      </c>
      <c r="C1384" s="32" t="s">
        <v>79</v>
      </c>
      <c r="D1384" s="33" t="s">
        <v>14</v>
      </c>
      <c r="E1384" s="33" t="s">
        <v>23</v>
      </c>
      <c r="F1384" s="33"/>
      <c r="G1384" s="33"/>
      <c r="H1384" s="17" t="s">
        <v>4443</v>
      </c>
      <c r="I1384" s="17" t="s">
        <v>4444</v>
      </c>
      <c r="J1384" s="88"/>
      <c r="K1384" s="88"/>
      <c r="L1384" s="88"/>
      <c r="M1384" s="88"/>
      <c r="N1384" s="36"/>
      <c r="O1384" s="13">
        <v>5000</v>
      </c>
      <c r="P1384" s="9"/>
      <c r="Q1384" s="10">
        <v>43304</v>
      </c>
      <c r="R1384" s="45"/>
      <c r="S1384" s="45"/>
      <c r="T1384" s="45"/>
      <c r="U1384" s="11">
        <v>2018</v>
      </c>
      <c r="V1384" s="12">
        <v>9</v>
      </c>
      <c r="W1384" s="12">
        <v>66</v>
      </c>
      <c r="X1384" s="11" t="s">
        <v>245</v>
      </c>
      <c r="Y1384" s="9" t="s">
        <v>504</v>
      </c>
      <c r="Z1384" s="11" t="s">
        <v>9</v>
      </c>
      <c r="AA1384" s="13">
        <v>0</v>
      </c>
      <c r="AB1384" s="13">
        <v>0</v>
      </c>
      <c r="AC1384" s="13">
        <v>0</v>
      </c>
      <c r="AD1384" s="13">
        <f t="shared" si="63"/>
        <v>0</v>
      </c>
      <c r="AE1384" s="13">
        <f t="shared" si="64"/>
        <v>5000</v>
      </c>
      <c r="AF1384" s="14">
        <f t="shared" si="65"/>
        <v>1</v>
      </c>
    </row>
    <row r="1385" spans="1:32" ht="25.5" hidden="1">
      <c r="A1385" s="32" t="s">
        <v>4445</v>
      </c>
      <c r="B1385" s="52" t="s">
        <v>4446</v>
      </c>
      <c r="C1385" s="32" t="s">
        <v>79</v>
      </c>
      <c r="D1385" s="33" t="s">
        <v>25</v>
      </c>
      <c r="E1385" s="33" t="s">
        <v>13</v>
      </c>
      <c r="F1385" s="33"/>
      <c r="G1385" s="33"/>
      <c r="H1385" s="17" t="s">
        <v>4047</v>
      </c>
      <c r="I1385" s="17" t="s">
        <v>4048</v>
      </c>
      <c r="J1385" s="88"/>
      <c r="K1385" s="88"/>
      <c r="L1385" s="88"/>
      <c r="M1385" s="88"/>
      <c r="N1385" s="36"/>
      <c r="O1385" s="13">
        <v>33161.800000000003</v>
      </c>
      <c r="P1385" s="9"/>
      <c r="Q1385" s="10">
        <v>43301</v>
      </c>
      <c r="R1385" s="45"/>
      <c r="S1385" s="45"/>
      <c r="T1385" s="45"/>
      <c r="U1385" s="11">
        <v>2018</v>
      </c>
      <c r="V1385" s="12">
        <v>10</v>
      </c>
      <c r="W1385" s="12">
        <v>69</v>
      </c>
      <c r="X1385" s="11" t="s">
        <v>8</v>
      </c>
      <c r="Y1385" s="9" t="s">
        <v>2421</v>
      </c>
      <c r="Z1385" s="11" t="s">
        <v>9</v>
      </c>
      <c r="AA1385" s="13">
        <v>12355</v>
      </c>
      <c r="AB1385" s="13">
        <v>2901.3</v>
      </c>
      <c r="AC1385" s="13">
        <v>11925.87</v>
      </c>
      <c r="AD1385" s="13">
        <f t="shared" si="63"/>
        <v>27182.17</v>
      </c>
      <c r="AE1385" s="13">
        <f t="shared" si="64"/>
        <v>5979.6300000000047</v>
      </c>
      <c r="AF1385" s="14">
        <f t="shared" si="65"/>
        <v>0.18031681030583394</v>
      </c>
    </row>
    <row r="1386" spans="1:32" ht="25.5" hidden="1">
      <c r="A1386" s="32" t="s">
        <v>4447</v>
      </c>
      <c r="B1386" s="52" t="s">
        <v>4448</v>
      </c>
      <c r="C1386" s="32" t="s">
        <v>79</v>
      </c>
      <c r="D1386" s="33" t="s">
        <v>14</v>
      </c>
      <c r="E1386" s="33" t="s">
        <v>11</v>
      </c>
      <c r="F1386" s="33"/>
      <c r="G1386" s="33"/>
      <c r="H1386" s="17" t="s">
        <v>3380</v>
      </c>
      <c r="I1386" s="17" t="s">
        <v>389</v>
      </c>
      <c r="J1386" s="88"/>
      <c r="K1386" s="88"/>
      <c r="L1386" s="88"/>
      <c r="M1386" s="88"/>
      <c r="N1386" s="36"/>
      <c r="O1386" s="13">
        <v>19959.2</v>
      </c>
      <c r="P1386" s="9"/>
      <c r="Q1386" s="10">
        <v>43300</v>
      </c>
      <c r="R1386" s="45"/>
      <c r="S1386" s="45"/>
      <c r="T1386" s="45"/>
      <c r="U1386" s="11">
        <v>2018</v>
      </c>
      <c r="V1386" s="12">
        <v>9</v>
      </c>
      <c r="W1386" s="12">
        <v>34</v>
      </c>
      <c r="X1386" s="11" t="s">
        <v>8</v>
      </c>
      <c r="Y1386" s="9" t="s">
        <v>176</v>
      </c>
      <c r="Z1386" s="11" t="s">
        <v>9</v>
      </c>
      <c r="AA1386" s="13">
        <v>4994</v>
      </c>
      <c r="AB1386" s="13">
        <v>5378.2</v>
      </c>
      <c r="AC1386" s="13">
        <v>239.1</v>
      </c>
      <c r="AD1386" s="13">
        <f t="shared" si="63"/>
        <v>10611.300000000001</v>
      </c>
      <c r="AE1386" s="13">
        <f t="shared" si="64"/>
        <v>9347.9</v>
      </c>
      <c r="AF1386" s="14">
        <f t="shared" si="65"/>
        <v>0.46835043488716976</v>
      </c>
    </row>
    <row r="1387" spans="1:32" ht="25.5" hidden="1">
      <c r="A1387" s="32" t="s">
        <v>4449</v>
      </c>
      <c r="B1387" s="52" t="s">
        <v>4450</v>
      </c>
      <c r="C1387" s="32" t="s">
        <v>79</v>
      </c>
      <c r="D1387" s="33" t="s">
        <v>14</v>
      </c>
      <c r="E1387" s="33" t="s">
        <v>23</v>
      </c>
      <c r="F1387" s="33"/>
      <c r="G1387" s="33"/>
      <c r="H1387" s="17" t="s">
        <v>3380</v>
      </c>
      <c r="I1387" s="17" t="s">
        <v>389</v>
      </c>
      <c r="J1387" s="88"/>
      <c r="K1387" s="88"/>
      <c r="L1387" s="88"/>
      <c r="M1387" s="88"/>
      <c r="N1387" s="36"/>
      <c r="O1387" s="13">
        <v>3427.5</v>
      </c>
      <c r="P1387" s="9"/>
      <c r="Q1387" s="10">
        <v>43300</v>
      </c>
      <c r="R1387" s="45"/>
      <c r="S1387" s="45"/>
      <c r="T1387" s="45"/>
      <c r="U1387" s="11">
        <v>2018</v>
      </c>
      <c r="V1387" s="12">
        <v>8</v>
      </c>
      <c r="W1387" s="12">
        <v>34</v>
      </c>
      <c r="X1387" s="11" t="s">
        <v>8</v>
      </c>
      <c r="Y1387" s="42"/>
      <c r="Z1387" s="11" t="s">
        <v>9</v>
      </c>
      <c r="AA1387" s="13">
        <v>0</v>
      </c>
      <c r="AB1387" s="13">
        <v>1910</v>
      </c>
      <c r="AC1387" s="13">
        <v>0</v>
      </c>
      <c r="AD1387" s="13">
        <f t="shared" si="63"/>
        <v>1910</v>
      </c>
      <c r="AE1387" s="13">
        <f t="shared" si="64"/>
        <v>1517.5</v>
      </c>
      <c r="AF1387" s="14">
        <f t="shared" si="65"/>
        <v>0.44274252370532458</v>
      </c>
    </row>
    <row r="1388" spans="1:32" ht="25.5" hidden="1">
      <c r="A1388" s="32" t="s">
        <v>4451</v>
      </c>
      <c r="B1388" s="52" t="s">
        <v>4452</v>
      </c>
      <c r="C1388" s="32" t="s">
        <v>79</v>
      </c>
      <c r="D1388" s="33" t="s">
        <v>36</v>
      </c>
      <c r="E1388" s="33" t="s">
        <v>47</v>
      </c>
      <c r="F1388" s="33"/>
      <c r="G1388" s="33"/>
      <c r="H1388" s="17" t="s">
        <v>493</v>
      </c>
      <c r="I1388" s="17" t="s">
        <v>494</v>
      </c>
      <c r="J1388" s="88"/>
      <c r="K1388" s="88"/>
      <c r="L1388" s="88"/>
      <c r="M1388" s="88"/>
      <c r="N1388" s="36"/>
      <c r="O1388" s="13">
        <v>2445</v>
      </c>
      <c r="P1388" s="9"/>
      <c r="Q1388" s="10">
        <v>43300</v>
      </c>
      <c r="R1388" s="45"/>
      <c r="S1388" s="45"/>
      <c r="T1388" s="45"/>
      <c r="U1388" s="11">
        <v>2018</v>
      </c>
      <c r="V1388" s="12">
        <v>7</v>
      </c>
      <c r="W1388" s="12">
        <v>81</v>
      </c>
      <c r="X1388" s="11" t="s">
        <v>8</v>
      </c>
      <c r="Y1388" s="9" t="s">
        <v>2304</v>
      </c>
      <c r="Z1388" s="11" t="s">
        <v>9</v>
      </c>
      <c r="AA1388" s="13">
        <v>977</v>
      </c>
      <c r="AB1388" s="13">
        <v>169.8</v>
      </c>
      <c r="AC1388" s="13">
        <v>0</v>
      </c>
      <c r="AD1388" s="13">
        <f t="shared" si="63"/>
        <v>1146.8</v>
      </c>
      <c r="AE1388" s="13">
        <f t="shared" si="64"/>
        <v>1298.2</v>
      </c>
      <c r="AF1388" s="14">
        <f t="shared" si="65"/>
        <v>0.53096114519427406</v>
      </c>
    </row>
    <row r="1389" spans="1:32" ht="51" hidden="1">
      <c r="A1389" s="32" t="s">
        <v>4453</v>
      </c>
      <c r="B1389" s="52" t="s">
        <v>4454</v>
      </c>
      <c r="C1389" s="32" t="s">
        <v>79</v>
      </c>
      <c r="D1389" s="33" t="s">
        <v>6</v>
      </c>
      <c r="E1389" s="33" t="s">
        <v>7</v>
      </c>
      <c r="F1389" s="33"/>
      <c r="G1389" s="33"/>
      <c r="H1389" s="17" t="s">
        <v>1728</v>
      </c>
      <c r="I1389" s="17" t="s">
        <v>3741</v>
      </c>
      <c r="J1389" s="88"/>
      <c r="K1389" s="88"/>
      <c r="L1389" s="88"/>
      <c r="M1389" s="88"/>
      <c r="N1389" s="17" t="s">
        <v>4455</v>
      </c>
      <c r="O1389" s="13">
        <v>4342</v>
      </c>
      <c r="P1389" s="9"/>
      <c r="Q1389" s="10">
        <v>43272</v>
      </c>
      <c r="R1389" s="45"/>
      <c r="S1389" s="45"/>
      <c r="T1389" s="45"/>
      <c r="U1389" s="11">
        <v>2018</v>
      </c>
      <c r="V1389" s="12">
        <v>7</v>
      </c>
      <c r="W1389" s="12">
        <v>13</v>
      </c>
      <c r="X1389" s="11" t="s">
        <v>8</v>
      </c>
      <c r="Y1389" s="9" t="s">
        <v>3686</v>
      </c>
      <c r="Z1389" s="11" t="s">
        <v>9</v>
      </c>
      <c r="AA1389" s="13">
        <v>1855</v>
      </c>
      <c r="AB1389" s="13">
        <v>0</v>
      </c>
      <c r="AC1389" s="13">
        <v>0</v>
      </c>
      <c r="AD1389" s="13">
        <f t="shared" si="63"/>
        <v>1855</v>
      </c>
      <c r="AE1389" s="13">
        <f t="shared" si="64"/>
        <v>2487</v>
      </c>
      <c r="AF1389" s="14">
        <f t="shared" si="65"/>
        <v>0.5727775218793183</v>
      </c>
    </row>
    <row r="1390" spans="1:32" ht="25.5" hidden="1">
      <c r="A1390" s="32" t="s">
        <v>4456</v>
      </c>
      <c r="B1390" s="52" t="s">
        <v>4457</v>
      </c>
      <c r="C1390" s="32" t="s">
        <v>79</v>
      </c>
      <c r="D1390" s="33" t="s">
        <v>10</v>
      </c>
      <c r="E1390" s="33" t="s">
        <v>15</v>
      </c>
      <c r="F1390" s="33"/>
      <c r="G1390" s="33"/>
      <c r="H1390" s="17" t="s">
        <v>4458</v>
      </c>
      <c r="I1390" s="17" t="s">
        <v>4459</v>
      </c>
      <c r="J1390" s="88"/>
      <c r="K1390" s="88"/>
      <c r="L1390" s="88"/>
      <c r="M1390" s="88"/>
      <c r="N1390" s="17" t="s">
        <v>4460</v>
      </c>
      <c r="O1390" s="13">
        <v>68428.5</v>
      </c>
      <c r="P1390" s="9"/>
      <c r="Q1390" s="10">
        <v>43298</v>
      </c>
      <c r="R1390" s="45"/>
      <c r="S1390" s="45"/>
      <c r="T1390" s="45"/>
      <c r="U1390" s="11">
        <v>2018</v>
      </c>
      <c r="V1390" s="12">
        <v>10</v>
      </c>
      <c r="W1390" s="12">
        <v>40</v>
      </c>
      <c r="X1390" s="11" t="s">
        <v>8</v>
      </c>
      <c r="Y1390" s="9" t="s">
        <v>2995</v>
      </c>
      <c r="Z1390" s="11" t="s">
        <v>9</v>
      </c>
      <c r="AA1390" s="13">
        <v>15273</v>
      </c>
      <c r="AB1390" s="13">
        <v>39103.269999999997</v>
      </c>
      <c r="AC1390" s="13">
        <v>1573.07</v>
      </c>
      <c r="AD1390" s="13">
        <f t="shared" si="63"/>
        <v>55949.34</v>
      </c>
      <c r="AE1390" s="13">
        <f t="shared" si="64"/>
        <v>12479.160000000003</v>
      </c>
      <c r="AF1390" s="14">
        <f t="shared" si="65"/>
        <v>0.18236787303535812</v>
      </c>
    </row>
    <row r="1391" spans="1:32" ht="25.5" hidden="1">
      <c r="A1391" s="32" t="s">
        <v>4461</v>
      </c>
      <c r="B1391" s="52" t="s">
        <v>4462</v>
      </c>
      <c r="C1391" s="32" t="s">
        <v>79</v>
      </c>
      <c r="D1391" s="33" t="s">
        <v>6</v>
      </c>
      <c r="E1391" s="33" t="s">
        <v>988</v>
      </c>
      <c r="F1391" s="33"/>
      <c r="G1391" s="33"/>
      <c r="H1391" s="17" t="s">
        <v>4463</v>
      </c>
      <c r="I1391" s="17" t="s">
        <v>4464</v>
      </c>
      <c r="J1391" s="88"/>
      <c r="K1391" s="88"/>
      <c r="L1391" s="88"/>
      <c r="M1391" s="88"/>
      <c r="N1391" s="17" t="s">
        <v>4465</v>
      </c>
      <c r="O1391" s="13">
        <v>6300</v>
      </c>
      <c r="P1391" s="9"/>
      <c r="Q1391" s="10">
        <v>43298</v>
      </c>
      <c r="R1391" s="45"/>
      <c r="S1391" s="45"/>
      <c r="T1391" s="45"/>
      <c r="U1391" s="11">
        <v>2018</v>
      </c>
      <c r="V1391" s="12">
        <v>10</v>
      </c>
      <c r="W1391" s="12">
        <v>34</v>
      </c>
      <c r="X1391" s="11" t="s">
        <v>245</v>
      </c>
      <c r="Y1391" s="9" t="s">
        <v>135</v>
      </c>
      <c r="Z1391" s="11" t="s">
        <v>9</v>
      </c>
      <c r="AA1391" s="13">
        <v>2400</v>
      </c>
      <c r="AB1391" s="13">
        <v>3265.79</v>
      </c>
      <c r="AC1391" s="13">
        <v>0</v>
      </c>
      <c r="AD1391" s="13">
        <f t="shared" si="63"/>
        <v>5665.79</v>
      </c>
      <c r="AE1391" s="13">
        <f t="shared" si="64"/>
        <v>634.21</v>
      </c>
      <c r="AF1391" s="14">
        <f t="shared" si="65"/>
        <v>0.10066825396825398</v>
      </c>
    </row>
    <row r="1392" spans="1:32" ht="38.25" hidden="1">
      <c r="A1392" s="32" t="s">
        <v>4466</v>
      </c>
      <c r="B1392" s="52" t="s">
        <v>4467</v>
      </c>
      <c r="C1392" s="32" t="s">
        <v>79</v>
      </c>
      <c r="D1392" s="33" t="s">
        <v>36</v>
      </c>
      <c r="E1392" s="33" t="s">
        <v>160</v>
      </c>
      <c r="F1392" s="33"/>
      <c r="G1392" s="33"/>
      <c r="H1392" s="17" t="s">
        <v>4468</v>
      </c>
      <c r="I1392" s="17" t="s">
        <v>4469</v>
      </c>
      <c r="J1392" s="88"/>
      <c r="K1392" s="88"/>
      <c r="L1392" s="88"/>
      <c r="M1392" s="88"/>
      <c r="N1392" s="17" t="s">
        <v>4470</v>
      </c>
      <c r="O1392" s="13">
        <v>24936</v>
      </c>
      <c r="P1392" s="9"/>
      <c r="Q1392" s="10">
        <v>43298</v>
      </c>
      <c r="R1392" s="45"/>
      <c r="S1392" s="45"/>
      <c r="T1392" s="45"/>
      <c r="U1392" s="11">
        <v>2018</v>
      </c>
      <c r="V1392" s="12">
        <v>11</v>
      </c>
      <c r="W1392" s="12">
        <v>31</v>
      </c>
      <c r="X1392" s="11" t="s">
        <v>8</v>
      </c>
      <c r="Y1392" s="9" t="s">
        <v>4359</v>
      </c>
      <c r="Z1392" s="11" t="s">
        <v>9</v>
      </c>
      <c r="AA1392" s="13">
        <v>9271.4</v>
      </c>
      <c r="AB1392" s="13">
        <v>8515.61</v>
      </c>
      <c r="AC1392" s="13">
        <v>0</v>
      </c>
      <c r="AD1392" s="13">
        <f t="shared" si="63"/>
        <v>17787.010000000002</v>
      </c>
      <c r="AE1392" s="13">
        <f t="shared" si="64"/>
        <v>7148.989999999998</v>
      </c>
      <c r="AF1392" s="14">
        <f t="shared" si="65"/>
        <v>0.28669353545075382</v>
      </c>
    </row>
    <row r="1393" spans="1:32" ht="38.25" hidden="1">
      <c r="A1393" s="32" t="s">
        <v>4471</v>
      </c>
      <c r="B1393" s="52" t="s">
        <v>4472</v>
      </c>
      <c r="C1393" s="32" t="s">
        <v>79</v>
      </c>
      <c r="D1393" s="33" t="s">
        <v>30</v>
      </c>
      <c r="E1393" s="33" t="s">
        <v>47</v>
      </c>
      <c r="F1393" s="33"/>
      <c r="G1393" s="33"/>
      <c r="H1393" s="17" t="s">
        <v>4473</v>
      </c>
      <c r="I1393" s="17" t="s">
        <v>4474</v>
      </c>
      <c r="J1393" s="88"/>
      <c r="K1393" s="88"/>
      <c r="L1393" s="88"/>
      <c r="M1393" s="88"/>
      <c r="N1393" s="36"/>
      <c r="O1393" s="13">
        <v>2000</v>
      </c>
      <c r="P1393" s="9"/>
      <c r="Q1393" s="10">
        <v>43294</v>
      </c>
      <c r="R1393" s="45"/>
      <c r="S1393" s="45"/>
      <c r="T1393" s="45"/>
      <c r="U1393" s="11">
        <v>2018</v>
      </c>
      <c r="V1393" s="12">
        <v>7</v>
      </c>
      <c r="W1393" s="12">
        <v>26</v>
      </c>
      <c r="X1393" s="11" t="s">
        <v>8</v>
      </c>
      <c r="Y1393" s="9" t="s">
        <v>2304</v>
      </c>
      <c r="Z1393" s="11" t="s">
        <v>9</v>
      </c>
      <c r="AA1393" s="13">
        <v>1212</v>
      </c>
      <c r="AB1393" s="13">
        <v>91.6</v>
      </c>
      <c r="AC1393" s="13">
        <v>0</v>
      </c>
      <c r="AD1393" s="13">
        <f t="shared" si="63"/>
        <v>1303.5999999999999</v>
      </c>
      <c r="AE1393" s="13">
        <f t="shared" si="64"/>
        <v>696.40000000000009</v>
      </c>
      <c r="AF1393" s="14">
        <f t="shared" si="65"/>
        <v>0.34820000000000007</v>
      </c>
    </row>
    <row r="1394" spans="1:32" ht="25.5" hidden="1">
      <c r="A1394" s="32" t="s">
        <v>4475</v>
      </c>
      <c r="B1394" s="52" t="s">
        <v>4476</v>
      </c>
      <c r="C1394" s="32" t="s">
        <v>79</v>
      </c>
      <c r="D1394" s="33" t="s">
        <v>25</v>
      </c>
      <c r="E1394" s="33" t="s">
        <v>11</v>
      </c>
      <c r="F1394" s="33"/>
      <c r="G1394" s="33"/>
      <c r="H1394" s="17" t="s">
        <v>4477</v>
      </c>
      <c r="I1394" s="17" t="s">
        <v>4478</v>
      </c>
      <c r="J1394" s="88"/>
      <c r="K1394" s="88"/>
      <c r="L1394" s="88"/>
      <c r="M1394" s="88"/>
      <c r="N1394" s="17" t="s">
        <v>4479</v>
      </c>
      <c r="O1394" s="13">
        <v>28123.200000000001</v>
      </c>
      <c r="P1394" s="9"/>
      <c r="Q1394" s="10">
        <v>43341</v>
      </c>
      <c r="R1394" s="45"/>
      <c r="S1394" s="45"/>
      <c r="T1394" s="45"/>
      <c r="U1394" s="11">
        <v>2019</v>
      </c>
      <c r="V1394" s="12">
        <v>5</v>
      </c>
      <c r="W1394" s="12">
        <v>25</v>
      </c>
      <c r="X1394" s="11" t="s">
        <v>8</v>
      </c>
      <c r="Y1394" s="9" t="s">
        <v>176</v>
      </c>
      <c r="Z1394" s="11" t="s">
        <v>9</v>
      </c>
      <c r="AA1394" s="13">
        <v>8295.2800000000007</v>
      </c>
      <c r="AB1394" s="13">
        <v>5561.69</v>
      </c>
      <c r="AC1394" s="13">
        <v>4970.3999999999996</v>
      </c>
      <c r="AD1394" s="13">
        <f t="shared" si="63"/>
        <v>18827.370000000003</v>
      </c>
      <c r="AE1394" s="13">
        <f t="shared" si="64"/>
        <v>9295.8299999999981</v>
      </c>
      <c r="AF1394" s="14">
        <f t="shared" si="65"/>
        <v>0.33053955453148992</v>
      </c>
    </row>
    <row r="1395" spans="1:32" ht="38.25" hidden="1">
      <c r="A1395" s="32" t="s">
        <v>4480</v>
      </c>
      <c r="B1395" s="52" t="s">
        <v>4481</v>
      </c>
      <c r="C1395" s="32" t="s">
        <v>79</v>
      </c>
      <c r="D1395" s="33" t="s">
        <v>36</v>
      </c>
      <c r="E1395" s="33" t="s">
        <v>11</v>
      </c>
      <c r="F1395" s="33"/>
      <c r="G1395" s="33"/>
      <c r="H1395" s="17" t="s">
        <v>4482</v>
      </c>
      <c r="I1395" s="17" t="s">
        <v>4483</v>
      </c>
      <c r="J1395" s="88"/>
      <c r="K1395" s="88"/>
      <c r="L1395" s="88"/>
      <c r="M1395" s="88"/>
      <c r="N1395" s="17" t="s">
        <v>4484</v>
      </c>
      <c r="O1395" s="13">
        <v>21988.9</v>
      </c>
      <c r="P1395" s="9"/>
      <c r="Q1395" s="10">
        <v>43294</v>
      </c>
      <c r="R1395" s="45"/>
      <c r="S1395" s="45"/>
      <c r="T1395" s="45"/>
      <c r="U1395" s="11">
        <v>2018</v>
      </c>
      <c r="V1395" s="12">
        <v>7</v>
      </c>
      <c r="W1395" s="12">
        <v>34</v>
      </c>
      <c r="X1395" s="11" t="s">
        <v>8</v>
      </c>
      <c r="Y1395" s="9" t="s">
        <v>94</v>
      </c>
      <c r="Z1395" s="11" t="s">
        <v>9</v>
      </c>
      <c r="AA1395" s="13">
        <v>7743</v>
      </c>
      <c r="AB1395" s="13">
        <v>4361.8</v>
      </c>
      <c r="AC1395" s="13">
        <v>0</v>
      </c>
      <c r="AD1395" s="13">
        <f t="shared" si="63"/>
        <v>12104.8</v>
      </c>
      <c r="AE1395" s="13">
        <f t="shared" si="64"/>
        <v>9884.1000000000022</v>
      </c>
      <c r="AF1395" s="14">
        <f t="shared" si="65"/>
        <v>0.4495040679615625</v>
      </c>
    </row>
    <row r="1396" spans="1:32" ht="25.5" hidden="1">
      <c r="A1396" s="32" t="s">
        <v>4485</v>
      </c>
      <c r="B1396" s="52" t="s">
        <v>4486</v>
      </c>
      <c r="C1396" s="32" t="s">
        <v>79</v>
      </c>
      <c r="D1396" s="33" t="s">
        <v>14</v>
      </c>
      <c r="E1396" s="33" t="s">
        <v>13</v>
      </c>
      <c r="F1396" s="33"/>
      <c r="G1396" s="33"/>
      <c r="H1396" s="17" t="s">
        <v>4487</v>
      </c>
      <c r="I1396" s="17" t="s">
        <v>4488</v>
      </c>
      <c r="J1396" s="88"/>
      <c r="K1396" s="88"/>
      <c r="L1396" s="88"/>
      <c r="M1396" s="88"/>
      <c r="N1396" s="36"/>
      <c r="O1396" s="13">
        <v>13000</v>
      </c>
      <c r="P1396" s="9"/>
      <c r="Q1396" s="10">
        <v>43294</v>
      </c>
      <c r="R1396" s="45"/>
      <c r="S1396" s="45"/>
      <c r="T1396" s="45"/>
      <c r="U1396" s="11">
        <v>2018</v>
      </c>
      <c r="V1396" s="12">
        <v>8</v>
      </c>
      <c r="W1396" s="12">
        <v>30</v>
      </c>
      <c r="X1396" s="11" t="s">
        <v>8</v>
      </c>
      <c r="Y1396" s="9" t="s">
        <v>2761</v>
      </c>
      <c r="Z1396" s="11" t="s">
        <v>9</v>
      </c>
      <c r="AA1396" s="13">
        <v>5230.8599999999997</v>
      </c>
      <c r="AB1396" s="13">
        <v>2222.1999999999998</v>
      </c>
      <c r="AC1396" s="13">
        <v>0</v>
      </c>
      <c r="AD1396" s="13">
        <f t="shared" si="63"/>
        <v>7453.0599999999995</v>
      </c>
      <c r="AE1396" s="13">
        <f t="shared" si="64"/>
        <v>5546.9400000000005</v>
      </c>
      <c r="AF1396" s="14">
        <f t="shared" si="65"/>
        <v>0.42668769230769232</v>
      </c>
    </row>
    <row r="1397" spans="1:32" ht="25.5" hidden="1">
      <c r="A1397" s="32" t="s">
        <v>4489</v>
      </c>
      <c r="B1397" s="52" t="s">
        <v>4490</v>
      </c>
      <c r="C1397" s="32" t="s">
        <v>79</v>
      </c>
      <c r="D1397" s="33" t="s">
        <v>12</v>
      </c>
      <c r="E1397" s="33" t="s">
        <v>57</v>
      </c>
      <c r="F1397" s="33"/>
      <c r="G1397" s="33"/>
      <c r="H1397" s="17" t="s">
        <v>791</v>
      </c>
      <c r="I1397" s="17" t="s">
        <v>4491</v>
      </c>
      <c r="J1397" s="88"/>
      <c r="K1397" s="88"/>
      <c r="L1397" s="88"/>
      <c r="M1397" s="88"/>
      <c r="N1397" s="36"/>
      <c r="O1397" s="13">
        <v>27510.2</v>
      </c>
      <c r="P1397" s="9"/>
      <c r="Q1397" s="10">
        <v>43293</v>
      </c>
      <c r="R1397" s="45"/>
      <c r="S1397" s="45"/>
      <c r="T1397" s="45"/>
      <c r="U1397" s="11">
        <v>2018</v>
      </c>
      <c r="V1397" s="12">
        <v>10</v>
      </c>
      <c r="W1397" s="12">
        <v>6</v>
      </c>
      <c r="X1397" s="11" t="s">
        <v>8</v>
      </c>
      <c r="Y1397" s="9" t="s">
        <v>3145</v>
      </c>
      <c r="Z1397" s="11" t="s">
        <v>9</v>
      </c>
      <c r="AA1397" s="13">
        <v>5420</v>
      </c>
      <c r="AB1397" s="13">
        <v>12175.27</v>
      </c>
      <c r="AC1397" s="13">
        <v>620.25</v>
      </c>
      <c r="AD1397" s="13">
        <f t="shared" si="63"/>
        <v>18215.52</v>
      </c>
      <c r="AE1397" s="13">
        <f t="shared" si="64"/>
        <v>9294.68</v>
      </c>
      <c r="AF1397" s="14">
        <f t="shared" si="65"/>
        <v>0.33786304716068949</v>
      </c>
    </row>
    <row r="1398" spans="1:32" ht="38.25" hidden="1">
      <c r="A1398" s="32" t="s">
        <v>4492</v>
      </c>
      <c r="B1398" s="52" t="s">
        <v>4493</v>
      </c>
      <c r="C1398" s="32" t="s">
        <v>79</v>
      </c>
      <c r="D1398" s="33" t="s">
        <v>12</v>
      </c>
      <c r="E1398" s="33" t="s">
        <v>11</v>
      </c>
      <c r="F1398" s="33"/>
      <c r="G1398" s="33"/>
      <c r="H1398" s="17" t="s">
        <v>4494</v>
      </c>
      <c r="I1398" s="17" t="s">
        <v>4495</v>
      </c>
      <c r="J1398" s="88"/>
      <c r="K1398" s="88"/>
      <c r="L1398" s="88"/>
      <c r="M1398" s="88"/>
      <c r="N1398" s="17" t="s">
        <v>4496</v>
      </c>
      <c r="O1398" s="13">
        <v>5996</v>
      </c>
      <c r="P1398" s="9"/>
      <c r="Q1398" s="10">
        <v>43293</v>
      </c>
      <c r="R1398" s="45"/>
      <c r="S1398" s="45"/>
      <c r="T1398" s="45"/>
      <c r="U1398" s="11">
        <v>2018</v>
      </c>
      <c r="V1398" s="12">
        <v>9</v>
      </c>
      <c r="W1398" s="12">
        <v>13</v>
      </c>
      <c r="X1398" s="11" t="s">
        <v>8</v>
      </c>
      <c r="Y1398" s="9" t="s">
        <v>94</v>
      </c>
      <c r="Z1398" s="11" t="s">
        <v>9</v>
      </c>
      <c r="AA1398" s="13">
        <v>1275</v>
      </c>
      <c r="AB1398" s="13">
        <v>952.1</v>
      </c>
      <c r="AC1398" s="13">
        <v>0</v>
      </c>
      <c r="AD1398" s="13">
        <f t="shared" si="63"/>
        <v>2227.1</v>
      </c>
      <c r="AE1398" s="13">
        <f t="shared" si="64"/>
        <v>3768.9</v>
      </c>
      <c r="AF1398" s="14">
        <f t="shared" si="65"/>
        <v>0.6285690460306872</v>
      </c>
    </row>
    <row r="1399" spans="1:32" ht="38.25" hidden="1">
      <c r="A1399" s="32" t="s">
        <v>4497</v>
      </c>
      <c r="B1399" s="52" t="s">
        <v>4498</v>
      </c>
      <c r="C1399" s="32" t="s">
        <v>79</v>
      </c>
      <c r="D1399" s="33" t="s">
        <v>36</v>
      </c>
      <c r="E1399" s="33" t="s">
        <v>13</v>
      </c>
      <c r="F1399" s="33"/>
      <c r="G1399" s="33"/>
      <c r="H1399" s="17" t="s">
        <v>4499</v>
      </c>
      <c r="I1399" s="17" t="s">
        <v>4500</v>
      </c>
      <c r="J1399" s="88"/>
      <c r="K1399" s="88"/>
      <c r="L1399" s="88"/>
      <c r="M1399" s="88"/>
      <c r="N1399" s="17" t="s">
        <v>4501</v>
      </c>
      <c r="O1399" s="13">
        <v>7029</v>
      </c>
      <c r="P1399" s="9"/>
      <c r="Q1399" s="10">
        <v>43293</v>
      </c>
      <c r="R1399" s="45"/>
      <c r="S1399" s="45"/>
      <c r="T1399" s="45"/>
      <c r="U1399" s="11">
        <v>2019</v>
      </c>
      <c r="V1399" s="12">
        <v>4</v>
      </c>
      <c r="W1399" s="12">
        <v>31</v>
      </c>
      <c r="X1399" s="11" t="s">
        <v>8</v>
      </c>
      <c r="Y1399" s="9" t="s">
        <v>894</v>
      </c>
      <c r="Z1399" s="11" t="s">
        <v>9</v>
      </c>
      <c r="AA1399" s="13">
        <v>2015</v>
      </c>
      <c r="AB1399" s="13">
        <v>1495.4</v>
      </c>
      <c r="AC1399" s="13">
        <v>116.34</v>
      </c>
      <c r="AD1399" s="13">
        <f t="shared" ref="AD1399:AD1462" si="66">AA1399+AB1399+AC1399</f>
        <v>3626.7400000000002</v>
      </c>
      <c r="AE1399" s="13">
        <f t="shared" si="64"/>
        <v>3402.2599999999998</v>
      </c>
      <c r="AF1399" s="14">
        <f t="shared" si="65"/>
        <v>0.48403186797552994</v>
      </c>
    </row>
    <row r="1400" spans="1:32" ht="38.25" hidden="1">
      <c r="A1400" s="32" t="s">
        <v>4497</v>
      </c>
      <c r="B1400" s="52" t="s">
        <v>4498</v>
      </c>
      <c r="C1400" s="32" t="s">
        <v>79</v>
      </c>
      <c r="D1400" s="33" t="s">
        <v>36</v>
      </c>
      <c r="E1400" s="33" t="s">
        <v>13</v>
      </c>
      <c r="F1400" s="33"/>
      <c r="G1400" s="33"/>
      <c r="H1400" s="17" t="s">
        <v>4499</v>
      </c>
      <c r="I1400" s="17" t="s">
        <v>4500</v>
      </c>
      <c r="J1400" s="88"/>
      <c r="K1400" s="88"/>
      <c r="L1400" s="88"/>
      <c r="M1400" s="88"/>
      <c r="N1400" s="17" t="s">
        <v>4501</v>
      </c>
      <c r="O1400" s="13">
        <v>163975.5</v>
      </c>
      <c r="P1400" s="9"/>
      <c r="Q1400" s="10">
        <v>43293</v>
      </c>
      <c r="R1400" s="45"/>
      <c r="S1400" s="45"/>
      <c r="T1400" s="45"/>
      <c r="U1400" s="11">
        <v>2018</v>
      </c>
      <c r="V1400" s="12">
        <v>18</v>
      </c>
      <c r="W1400" s="12">
        <v>31</v>
      </c>
      <c r="X1400" s="11" t="s">
        <v>8</v>
      </c>
      <c r="Y1400" s="9" t="s">
        <v>4502</v>
      </c>
      <c r="Z1400" s="11" t="s">
        <v>9</v>
      </c>
      <c r="AA1400" s="13">
        <v>56164.3</v>
      </c>
      <c r="AB1400" s="13">
        <v>67472.899999999994</v>
      </c>
      <c r="AC1400" s="13">
        <v>3070.66</v>
      </c>
      <c r="AD1400" s="13">
        <f t="shared" si="66"/>
        <v>126707.86</v>
      </c>
      <c r="AE1400" s="13">
        <f t="shared" si="64"/>
        <v>37267.64</v>
      </c>
      <c r="AF1400" s="14">
        <f t="shared" si="65"/>
        <v>0.22727566008336611</v>
      </c>
    </row>
    <row r="1401" spans="1:32" ht="25.5" hidden="1">
      <c r="A1401" s="32" t="s">
        <v>4503</v>
      </c>
      <c r="B1401" s="52" t="s">
        <v>4504</v>
      </c>
      <c r="C1401" s="32" t="s">
        <v>79</v>
      </c>
      <c r="D1401" s="33" t="s">
        <v>14</v>
      </c>
      <c r="E1401" s="33" t="s">
        <v>27</v>
      </c>
      <c r="F1401" s="33"/>
      <c r="G1401" s="33"/>
      <c r="H1401" s="17" t="s">
        <v>558</v>
      </c>
      <c r="I1401" s="17" t="s">
        <v>4246</v>
      </c>
      <c r="J1401" s="88"/>
      <c r="K1401" s="88"/>
      <c r="L1401" s="88"/>
      <c r="M1401" s="88"/>
      <c r="N1401" s="36"/>
      <c r="O1401" s="13">
        <v>610</v>
      </c>
      <c r="P1401" s="9"/>
      <c r="Q1401" s="10">
        <v>43292</v>
      </c>
      <c r="R1401" s="45"/>
      <c r="S1401" s="45"/>
      <c r="T1401" s="45"/>
      <c r="U1401" s="11">
        <v>2018</v>
      </c>
      <c r="V1401" s="12">
        <v>8</v>
      </c>
      <c r="W1401" s="12">
        <v>34</v>
      </c>
      <c r="X1401" s="11" t="s">
        <v>8</v>
      </c>
      <c r="Y1401" s="42"/>
      <c r="Z1401" s="11" t="s">
        <v>9</v>
      </c>
      <c r="AA1401" s="13">
        <v>0</v>
      </c>
      <c r="AB1401" s="13">
        <v>265</v>
      </c>
      <c r="AC1401" s="13">
        <v>0</v>
      </c>
      <c r="AD1401" s="13">
        <f t="shared" si="66"/>
        <v>265</v>
      </c>
      <c r="AE1401" s="13">
        <f t="shared" si="64"/>
        <v>345</v>
      </c>
      <c r="AF1401" s="14">
        <f t="shared" si="65"/>
        <v>0.56557377049180324</v>
      </c>
    </row>
    <row r="1402" spans="1:32" ht="25.5" hidden="1">
      <c r="A1402" s="32" t="s">
        <v>4505</v>
      </c>
      <c r="B1402" s="52" t="s">
        <v>4506</v>
      </c>
      <c r="C1402" s="32" t="s">
        <v>79</v>
      </c>
      <c r="D1402" s="33" t="s">
        <v>25</v>
      </c>
      <c r="E1402" s="33" t="s">
        <v>27</v>
      </c>
      <c r="F1402" s="33"/>
      <c r="G1402" s="33"/>
      <c r="H1402" s="17" t="s">
        <v>4189</v>
      </c>
      <c r="I1402" s="17" t="s">
        <v>4190</v>
      </c>
      <c r="J1402" s="88"/>
      <c r="K1402" s="88"/>
      <c r="L1402" s="88"/>
      <c r="M1402" s="88"/>
      <c r="N1402" s="36"/>
      <c r="O1402" s="13">
        <v>8124</v>
      </c>
      <c r="P1402" s="9"/>
      <c r="Q1402" s="10">
        <v>43292</v>
      </c>
      <c r="R1402" s="45"/>
      <c r="S1402" s="45"/>
      <c r="T1402" s="45"/>
      <c r="U1402" s="11">
        <v>2018</v>
      </c>
      <c r="V1402" s="12">
        <v>8</v>
      </c>
      <c r="W1402" s="12">
        <v>69</v>
      </c>
      <c r="X1402" s="11" t="s">
        <v>8</v>
      </c>
      <c r="Y1402" s="9" t="s">
        <v>182</v>
      </c>
      <c r="Z1402" s="11" t="s">
        <v>9</v>
      </c>
      <c r="AA1402" s="13">
        <v>3800</v>
      </c>
      <c r="AB1402" s="13">
        <v>0</v>
      </c>
      <c r="AC1402" s="13">
        <v>1277.5899999999999</v>
      </c>
      <c r="AD1402" s="13">
        <f t="shared" si="66"/>
        <v>5077.59</v>
      </c>
      <c r="AE1402" s="13">
        <f t="shared" si="64"/>
        <v>3046.41</v>
      </c>
      <c r="AF1402" s="14">
        <f t="shared" si="65"/>
        <v>0.37498892171344161</v>
      </c>
    </row>
    <row r="1403" spans="1:32" ht="38.25" hidden="1">
      <c r="A1403" s="32" t="s">
        <v>4507</v>
      </c>
      <c r="B1403" s="52" t="s">
        <v>4508</v>
      </c>
      <c r="C1403" s="32" t="s">
        <v>79</v>
      </c>
      <c r="D1403" s="33" t="s">
        <v>14</v>
      </c>
      <c r="E1403" s="33" t="s">
        <v>15</v>
      </c>
      <c r="F1403" s="33"/>
      <c r="G1403" s="33"/>
      <c r="H1403" s="17" t="s">
        <v>4509</v>
      </c>
      <c r="I1403" s="17" t="s">
        <v>4510</v>
      </c>
      <c r="J1403" s="88"/>
      <c r="K1403" s="88"/>
      <c r="L1403" s="88"/>
      <c r="M1403" s="88"/>
      <c r="N1403" s="36"/>
      <c r="O1403" s="13">
        <v>2416</v>
      </c>
      <c r="P1403" s="9"/>
      <c r="Q1403" s="10">
        <v>43292</v>
      </c>
      <c r="R1403" s="45"/>
      <c r="S1403" s="45"/>
      <c r="T1403" s="45"/>
      <c r="U1403" s="11">
        <v>2018</v>
      </c>
      <c r="V1403" s="12">
        <v>7</v>
      </c>
      <c r="W1403" s="12">
        <v>34</v>
      </c>
      <c r="X1403" s="11" t="s">
        <v>8</v>
      </c>
      <c r="Y1403" s="42"/>
      <c r="Z1403" s="11" t="s">
        <v>9</v>
      </c>
      <c r="AA1403" s="13">
        <v>0</v>
      </c>
      <c r="AB1403" s="13">
        <v>70</v>
      </c>
      <c r="AC1403" s="13">
        <v>0</v>
      </c>
      <c r="AD1403" s="13">
        <f t="shared" si="66"/>
        <v>70</v>
      </c>
      <c r="AE1403" s="13">
        <f t="shared" si="64"/>
        <v>2346</v>
      </c>
      <c r="AF1403" s="14">
        <f t="shared" si="65"/>
        <v>0.97102649006622521</v>
      </c>
    </row>
    <row r="1404" spans="1:32" ht="25.5" hidden="1">
      <c r="A1404" s="32" t="s">
        <v>4511</v>
      </c>
      <c r="B1404" s="52" t="s">
        <v>4512</v>
      </c>
      <c r="C1404" s="32" t="s">
        <v>79</v>
      </c>
      <c r="D1404" s="33" t="s">
        <v>14</v>
      </c>
      <c r="E1404" s="33" t="s">
        <v>23</v>
      </c>
      <c r="F1404" s="33"/>
      <c r="G1404" s="33"/>
      <c r="H1404" s="17" t="s">
        <v>4513</v>
      </c>
      <c r="I1404" s="17" t="s">
        <v>4514</v>
      </c>
      <c r="J1404" s="88"/>
      <c r="K1404" s="88"/>
      <c r="L1404" s="88"/>
      <c r="M1404" s="88"/>
      <c r="N1404" s="36"/>
      <c r="O1404" s="13">
        <v>3720</v>
      </c>
      <c r="P1404" s="9"/>
      <c r="Q1404" s="10">
        <v>43291</v>
      </c>
      <c r="R1404" s="45"/>
      <c r="S1404" s="45"/>
      <c r="T1404" s="45"/>
      <c r="U1404" s="11">
        <v>2018</v>
      </c>
      <c r="V1404" s="12">
        <v>10</v>
      </c>
      <c r="W1404" s="12">
        <v>34</v>
      </c>
      <c r="X1404" s="11" t="s">
        <v>245</v>
      </c>
      <c r="Y1404" s="9" t="s">
        <v>976</v>
      </c>
      <c r="Z1404" s="11" t="s">
        <v>9</v>
      </c>
      <c r="AA1404" s="13">
        <v>1000</v>
      </c>
      <c r="AB1404" s="13">
        <v>1979.9</v>
      </c>
      <c r="AC1404" s="13">
        <v>776.46</v>
      </c>
      <c r="AD1404" s="13">
        <f t="shared" si="66"/>
        <v>3756.36</v>
      </c>
      <c r="AE1404" s="13">
        <f t="shared" si="64"/>
        <v>-36.360000000000127</v>
      </c>
      <c r="AF1404" s="14">
        <f t="shared" si="65"/>
        <v>-9.7741935483871313E-3</v>
      </c>
    </row>
    <row r="1405" spans="1:32" ht="38.25" hidden="1">
      <c r="A1405" s="50" t="s">
        <v>4515</v>
      </c>
      <c r="B1405" s="52" t="s">
        <v>4516</v>
      </c>
      <c r="C1405" s="32" t="s">
        <v>79</v>
      </c>
      <c r="D1405" s="33" t="s">
        <v>12</v>
      </c>
      <c r="E1405" s="33" t="s">
        <v>48</v>
      </c>
      <c r="F1405" s="33"/>
      <c r="G1405" s="33"/>
      <c r="H1405" s="17" t="s">
        <v>4517</v>
      </c>
      <c r="I1405" s="37" t="s">
        <v>4518</v>
      </c>
      <c r="J1405" s="89"/>
      <c r="K1405" s="89"/>
      <c r="L1405" s="89"/>
      <c r="M1405" s="89"/>
      <c r="N1405" s="17" t="s">
        <v>4519</v>
      </c>
      <c r="O1405" s="8">
        <v>260506.9</v>
      </c>
      <c r="P1405" s="9" t="s">
        <v>4520</v>
      </c>
      <c r="Q1405" s="10">
        <v>43291</v>
      </c>
      <c r="R1405" s="45"/>
      <c r="S1405" s="45"/>
      <c r="T1405" s="45"/>
      <c r="U1405" s="11">
        <v>2019</v>
      </c>
      <c r="V1405" s="12">
        <v>12</v>
      </c>
      <c r="W1405" s="12">
        <v>20</v>
      </c>
      <c r="X1405" s="11" t="s">
        <v>8</v>
      </c>
      <c r="Y1405" s="9" t="s">
        <v>976</v>
      </c>
      <c r="Z1405" s="11" t="s">
        <v>9</v>
      </c>
      <c r="AA1405" s="13">
        <v>29607.59</v>
      </c>
      <c r="AB1405" s="13">
        <v>147097.45000000001</v>
      </c>
      <c r="AC1405" s="13">
        <v>12786.12</v>
      </c>
      <c r="AD1405" s="13">
        <f t="shared" si="66"/>
        <v>189491.16</v>
      </c>
      <c r="AE1405" s="13">
        <f t="shared" si="64"/>
        <v>71015.739999999991</v>
      </c>
      <c r="AF1405" s="14">
        <f t="shared" si="65"/>
        <v>0.27260598471671954</v>
      </c>
    </row>
    <row r="1406" spans="1:32" ht="38.25" hidden="1">
      <c r="A1406" s="32" t="s">
        <v>4521</v>
      </c>
      <c r="B1406" s="52" t="s">
        <v>4522</v>
      </c>
      <c r="C1406" s="32" t="s">
        <v>79</v>
      </c>
      <c r="D1406" s="33" t="s">
        <v>6</v>
      </c>
      <c r="E1406" s="33" t="s">
        <v>41</v>
      </c>
      <c r="F1406" s="33"/>
      <c r="G1406" s="33"/>
      <c r="H1406" s="17" t="s">
        <v>3761</v>
      </c>
      <c r="I1406" s="17" t="s">
        <v>3762</v>
      </c>
      <c r="J1406" s="88"/>
      <c r="K1406" s="88"/>
      <c r="L1406" s="88"/>
      <c r="M1406" s="88"/>
      <c r="N1406" s="17" t="s">
        <v>4523</v>
      </c>
      <c r="O1406" s="13">
        <v>229765.5</v>
      </c>
      <c r="P1406" s="9"/>
      <c r="Q1406" s="10">
        <v>43290</v>
      </c>
      <c r="R1406" s="45"/>
      <c r="S1406" s="45"/>
      <c r="T1406" s="45"/>
      <c r="U1406" s="11">
        <v>2018</v>
      </c>
      <c r="V1406" s="12">
        <v>11</v>
      </c>
      <c r="W1406" s="12">
        <v>11</v>
      </c>
      <c r="X1406" s="11" t="s">
        <v>8</v>
      </c>
      <c r="Y1406" s="9" t="s">
        <v>3825</v>
      </c>
      <c r="Z1406" s="11" t="s">
        <v>9</v>
      </c>
      <c r="AA1406" s="13">
        <v>85116</v>
      </c>
      <c r="AB1406" s="13">
        <v>78995.78</v>
      </c>
      <c r="AC1406" s="13">
        <v>5177.99</v>
      </c>
      <c r="AD1406" s="13">
        <f t="shared" si="66"/>
        <v>169289.77</v>
      </c>
      <c r="AE1406" s="13">
        <f t="shared" si="64"/>
        <v>60475.73000000001</v>
      </c>
      <c r="AF1406" s="14">
        <f t="shared" si="65"/>
        <v>0.26320631252298543</v>
      </c>
    </row>
    <row r="1407" spans="1:32" ht="38.25" hidden="1">
      <c r="A1407" s="32" t="s">
        <v>4524</v>
      </c>
      <c r="B1407" s="52" t="s">
        <v>4525</v>
      </c>
      <c r="C1407" s="32" t="s">
        <v>79</v>
      </c>
      <c r="D1407" s="33" t="s">
        <v>30</v>
      </c>
      <c r="E1407" s="33" t="s">
        <v>17</v>
      </c>
      <c r="F1407" s="33"/>
      <c r="G1407" s="33"/>
      <c r="H1407" s="17" t="s">
        <v>4526</v>
      </c>
      <c r="I1407" s="17" t="s">
        <v>4527</v>
      </c>
      <c r="J1407" s="88"/>
      <c r="K1407" s="88"/>
      <c r="L1407" s="88"/>
      <c r="M1407" s="88"/>
      <c r="N1407" s="17" t="s">
        <v>4528</v>
      </c>
      <c r="O1407" s="13">
        <v>17652.45</v>
      </c>
      <c r="P1407" s="9"/>
      <c r="Q1407" s="10">
        <v>43290</v>
      </c>
      <c r="R1407" s="45"/>
      <c r="S1407" s="45"/>
      <c r="T1407" s="45"/>
      <c r="U1407" s="11">
        <v>2018</v>
      </c>
      <c r="V1407" s="12">
        <v>9</v>
      </c>
      <c r="W1407" s="12">
        <v>38</v>
      </c>
      <c r="X1407" s="11" t="s">
        <v>8</v>
      </c>
      <c r="Y1407" s="9" t="s">
        <v>135</v>
      </c>
      <c r="Z1407" s="11" t="s">
        <v>9</v>
      </c>
      <c r="AA1407" s="13">
        <v>5780</v>
      </c>
      <c r="AB1407" s="13">
        <v>5767.25</v>
      </c>
      <c r="AC1407" s="13">
        <v>693.91</v>
      </c>
      <c r="AD1407" s="13">
        <f t="shared" si="66"/>
        <v>12241.16</v>
      </c>
      <c r="AE1407" s="13">
        <f t="shared" si="64"/>
        <v>5411.2900000000009</v>
      </c>
      <c r="AF1407" s="14">
        <f t="shared" si="65"/>
        <v>0.30654611682797578</v>
      </c>
    </row>
    <row r="1408" spans="1:32" ht="12.75">
      <c r="A1408" s="50"/>
      <c r="B1408" s="52" t="s">
        <v>4530</v>
      </c>
      <c r="C1408" s="32" t="s">
        <v>5</v>
      </c>
      <c r="D1408" s="33" t="s">
        <v>12</v>
      </c>
      <c r="E1408" s="126" t="s">
        <v>13</v>
      </c>
      <c r="F1408" s="33"/>
      <c r="G1408" s="33"/>
      <c r="H1408" s="17"/>
      <c r="I1408" s="37"/>
      <c r="J1408" s="89"/>
      <c r="K1408" s="89"/>
      <c r="L1408" s="89"/>
      <c r="M1408" s="119" t="s">
        <v>12544</v>
      </c>
      <c r="N1408" s="103"/>
      <c r="O1408" s="8"/>
      <c r="P1408" s="9"/>
      <c r="Q1408" s="10"/>
      <c r="R1408" s="45"/>
      <c r="S1408" s="123"/>
      <c r="T1408" s="45"/>
      <c r="U1408" s="11"/>
      <c r="V1408" s="55"/>
      <c r="W1408" s="12"/>
      <c r="X1408" s="11"/>
      <c r="Y1408" s="42"/>
      <c r="Z1408" s="11"/>
      <c r="AA1408" s="13"/>
      <c r="AB1408" s="13"/>
      <c r="AC1408" s="13"/>
      <c r="AD1408" s="13"/>
      <c r="AE1408" s="13"/>
      <c r="AF1408" s="14"/>
    </row>
    <row r="1409" spans="1:32" ht="25.5" hidden="1">
      <c r="A1409" s="50" t="s">
        <v>4529</v>
      </c>
      <c r="B1409" s="52" t="s">
        <v>4530</v>
      </c>
      <c r="C1409" s="32" t="s">
        <v>79</v>
      </c>
      <c r="D1409" s="33" t="s">
        <v>12</v>
      </c>
      <c r="E1409" s="33" t="s">
        <v>13</v>
      </c>
      <c r="F1409" s="33"/>
      <c r="G1409" s="33"/>
      <c r="H1409" s="17" t="s">
        <v>4531</v>
      </c>
      <c r="I1409" s="37" t="s">
        <v>4534</v>
      </c>
      <c r="J1409" s="89"/>
      <c r="K1409" s="89"/>
      <c r="L1409" s="89"/>
      <c r="M1409" s="89"/>
      <c r="N1409" s="36"/>
      <c r="O1409" s="8">
        <v>2200</v>
      </c>
      <c r="P1409" s="9"/>
      <c r="Q1409" s="10">
        <v>43288</v>
      </c>
      <c r="R1409" s="45"/>
      <c r="S1409" s="45"/>
      <c r="T1409" s="45"/>
      <c r="U1409" s="11">
        <v>2019</v>
      </c>
      <c r="V1409" s="12">
        <v>11</v>
      </c>
      <c r="W1409" s="12">
        <v>83</v>
      </c>
      <c r="X1409" s="11" t="s">
        <v>8</v>
      </c>
      <c r="Y1409" s="9" t="s">
        <v>200</v>
      </c>
      <c r="Z1409" s="11" t="s">
        <v>9</v>
      </c>
      <c r="AA1409" s="13">
        <v>1042</v>
      </c>
      <c r="AB1409" s="13">
        <v>110</v>
      </c>
      <c r="AC1409" s="13">
        <v>0</v>
      </c>
      <c r="AD1409" s="13">
        <f t="shared" si="66"/>
        <v>1152</v>
      </c>
      <c r="AE1409" s="13">
        <f t="shared" si="64"/>
        <v>1048</v>
      </c>
      <c r="AF1409" s="14">
        <f t="shared" si="65"/>
        <v>0.47636363636363638</v>
      </c>
    </row>
    <row r="1410" spans="1:32" ht="38.25" hidden="1">
      <c r="A1410" s="50" t="s">
        <v>4529</v>
      </c>
      <c r="B1410" s="52" t="s">
        <v>4530</v>
      </c>
      <c r="C1410" s="32" t="s">
        <v>79</v>
      </c>
      <c r="D1410" s="33" t="s">
        <v>12</v>
      </c>
      <c r="E1410" s="33" t="s">
        <v>13</v>
      </c>
      <c r="F1410" s="33"/>
      <c r="G1410" s="33"/>
      <c r="H1410" s="17" t="s">
        <v>4531</v>
      </c>
      <c r="I1410" s="37" t="s">
        <v>4532</v>
      </c>
      <c r="J1410" s="89"/>
      <c r="K1410" s="89"/>
      <c r="L1410" s="89"/>
      <c r="M1410" s="89"/>
      <c r="N1410" s="36"/>
      <c r="O1410" s="8">
        <v>2200</v>
      </c>
      <c r="P1410" s="9"/>
      <c r="Q1410" s="10">
        <v>43290</v>
      </c>
      <c r="R1410" s="45"/>
      <c r="S1410" s="45"/>
      <c r="T1410" s="45"/>
      <c r="U1410" s="11">
        <v>2020</v>
      </c>
      <c r="V1410" s="12">
        <v>10</v>
      </c>
      <c r="W1410" s="12">
        <v>83</v>
      </c>
      <c r="X1410" s="11" t="s">
        <v>8</v>
      </c>
      <c r="Y1410" s="9" t="s">
        <v>200</v>
      </c>
      <c r="Z1410" s="11" t="s">
        <v>9</v>
      </c>
      <c r="AA1410" s="13">
        <v>1042</v>
      </c>
      <c r="AB1410" s="13">
        <v>0</v>
      </c>
      <c r="AC1410" s="13">
        <v>0</v>
      </c>
      <c r="AD1410" s="13">
        <f t="shared" si="66"/>
        <v>1042</v>
      </c>
      <c r="AE1410" s="13">
        <f t="shared" si="64"/>
        <v>1158</v>
      </c>
      <c r="AF1410" s="14">
        <f t="shared" si="65"/>
        <v>0.52636363636363637</v>
      </c>
    </row>
    <row r="1411" spans="1:32" ht="38.25" hidden="1">
      <c r="A1411" s="32" t="s">
        <v>4535</v>
      </c>
      <c r="B1411" s="52" t="s">
        <v>4536</v>
      </c>
      <c r="C1411" s="32" t="s">
        <v>79</v>
      </c>
      <c r="D1411" s="33" t="s">
        <v>6</v>
      </c>
      <c r="E1411" s="33" t="s">
        <v>41</v>
      </c>
      <c r="F1411" s="33"/>
      <c r="G1411" s="33"/>
      <c r="H1411" s="17" t="s">
        <v>850</v>
      </c>
      <c r="I1411" s="17" t="s">
        <v>3911</v>
      </c>
      <c r="J1411" s="88"/>
      <c r="K1411" s="88"/>
      <c r="L1411" s="88"/>
      <c r="M1411" s="88"/>
      <c r="N1411" s="17" t="s">
        <v>1456</v>
      </c>
      <c r="O1411" s="13">
        <v>223602.4</v>
      </c>
      <c r="P1411" s="9"/>
      <c r="Q1411" s="10">
        <v>43287</v>
      </c>
      <c r="R1411" s="45"/>
      <c r="S1411" s="45"/>
      <c r="T1411" s="45"/>
      <c r="U1411" s="11">
        <v>2018</v>
      </c>
      <c r="V1411" s="12">
        <v>9</v>
      </c>
      <c r="W1411" s="12">
        <v>30</v>
      </c>
      <c r="X1411" s="11" t="s">
        <v>8</v>
      </c>
      <c r="Y1411" s="9" t="s">
        <v>3868</v>
      </c>
      <c r="Z1411" s="11" t="s">
        <v>9</v>
      </c>
      <c r="AA1411" s="13">
        <v>74583.33</v>
      </c>
      <c r="AB1411" s="13">
        <v>49187.68</v>
      </c>
      <c r="AC1411" s="13">
        <v>7357.53</v>
      </c>
      <c r="AD1411" s="13">
        <f t="shared" si="66"/>
        <v>131128.54</v>
      </c>
      <c r="AE1411" s="13">
        <f t="shared" ref="AE1411:AE1474" si="67">O1411-AD1411</f>
        <v>92473.859999999986</v>
      </c>
      <c r="AF1411" s="14">
        <f t="shared" ref="AF1411:AF1474" si="68">AE1411/O1411</f>
        <v>0.41356380790188291</v>
      </c>
    </row>
    <row r="1412" spans="1:32" ht="38.25" hidden="1">
      <c r="A1412" s="32" t="s">
        <v>4537</v>
      </c>
      <c r="B1412" s="52" t="s">
        <v>4538</v>
      </c>
      <c r="C1412" s="32" t="s">
        <v>79</v>
      </c>
      <c r="D1412" s="33" t="s">
        <v>30</v>
      </c>
      <c r="E1412" s="33" t="s">
        <v>15</v>
      </c>
      <c r="F1412" s="33"/>
      <c r="G1412" s="33"/>
      <c r="H1412" s="17" t="s">
        <v>4539</v>
      </c>
      <c r="I1412" s="17" t="s">
        <v>4540</v>
      </c>
      <c r="J1412" s="88"/>
      <c r="K1412" s="88"/>
      <c r="L1412" s="88"/>
      <c r="M1412" s="88"/>
      <c r="N1412" s="17" t="s">
        <v>4541</v>
      </c>
      <c r="O1412" s="13">
        <v>10341.5</v>
      </c>
      <c r="P1412" s="9"/>
      <c r="Q1412" s="10">
        <v>43286</v>
      </c>
      <c r="R1412" s="45"/>
      <c r="S1412" s="45"/>
      <c r="T1412" s="45"/>
      <c r="U1412" s="11">
        <v>2018</v>
      </c>
      <c r="V1412" s="12">
        <v>9</v>
      </c>
      <c r="W1412" s="12">
        <v>38</v>
      </c>
      <c r="X1412" s="11" t="s">
        <v>8</v>
      </c>
      <c r="Y1412" s="9" t="s">
        <v>82</v>
      </c>
      <c r="Z1412" s="11" t="s">
        <v>9</v>
      </c>
      <c r="AA1412" s="13">
        <v>1590</v>
      </c>
      <c r="AB1412" s="13">
        <v>0</v>
      </c>
      <c r="AC1412" s="13">
        <v>3569.9</v>
      </c>
      <c r="AD1412" s="13">
        <f t="shared" si="66"/>
        <v>5159.8999999999996</v>
      </c>
      <c r="AE1412" s="13">
        <f t="shared" si="67"/>
        <v>5181.6000000000004</v>
      </c>
      <c r="AF1412" s="14">
        <f t="shared" si="68"/>
        <v>0.50104917081661271</v>
      </c>
    </row>
    <row r="1413" spans="1:32" ht="12.75">
      <c r="A1413" s="41"/>
      <c r="B1413" s="32"/>
      <c r="C1413" s="32" t="s">
        <v>5</v>
      </c>
      <c r="D1413" s="33" t="s">
        <v>30</v>
      </c>
      <c r="E1413" s="126" t="s">
        <v>13</v>
      </c>
      <c r="F1413" s="33"/>
      <c r="G1413" s="33"/>
      <c r="H1413" s="17"/>
      <c r="I1413" s="37"/>
      <c r="J1413" s="89"/>
      <c r="K1413" s="89"/>
      <c r="L1413" s="89"/>
      <c r="M1413" s="119" t="s">
        <v>12544</v>
      </c>
      <c r="N1413" s="103"/>
      <c r="O1413" s="8"/>
      <c r="P1413" s="9"/>
      <c r="Q1413" s="10"/>
      <c r="R1413" s="45"/>
      <c r="S1413" s="123"/>
      <c r="T1413" s="45"/>
      <c r="U1413" s="11"/>
      <c r="V1413" s="55"/>
      <c r="W1413" s="12"/>
      <c r="X1413" s="11"/>
      <c r="Y1413" s="42"/>
      <c r="Z1413" s="11"/>
      <c r="AA1413" s="13"/>
      <c r="AB1413" s="13"/>
      <c r="AC1413" s="13"/>
      <c r="AD1413" s="13"/>
      <c r="AE1413" s="13"/>
      <c r="AF1413" s="14"/>
    </row>
    <row r="1414" spans="1:32" ht="38.25" hidden="1">
      <c r="A1414" s="32" t="s">
        <v>4542</v>
      </c>
      <c r="B1414" s="52" t="s">
        <v>4546</v>
      </c>
      <c r="C1414" s="32" t="s">
        <v>79</v>
      </c>
      <c r="D1414" s="33" t="s">
        <v>30</v>
      </c>
      <c r="E1414" s="33" t="s">
        <v>13</v>
      </c>
      <c r="F1414" s="33"/>
      <c r="G1414" s="33"/>
      <c r="H1414" s="17" t="s">
        <v>4543</v>
      </c>
      <c r="I1414" s="17" t="s">
        <v>4544</v>
      </c>
      <c r="J1414" s="88"/>
      <c r="K1414" s="88"/>
      <c r="L1414" s="88"/>
      <c r="M1414" s="88"/>
      <c r="N1414" s="17" t="s">
        <v>4545</v>
      </c>
      <c r="O1414" s="13">
        <v>45438.400000000001</v>
      </c>
      <c r="P1414" s="9"/>
      <c r="Q1414" s="10">
        <v>43286</v>
      </c>
      <c r="R1414" s="45"/>
      <c r="S1414" s="45"/>
      <c r="T1414" s="45"/>
      <c r="U1414" s="11">
        <v>2018</v>
      </c>
      <c r="V1414" s="12">
        <v>11</v>
      </c>
      <c r="W1414" s="12">
        <v>74</v>
      </c>
      <c r="X1414" s="11" t="s">
        <v>8</v>
      </c>
      <c r="Y1414" s="9" t="s">
        <v>4368</v>
      </c>
      <c r="Z1414" s="11" t="s">
        <v>9</v>
      </c>
      <c r="AA1414" s="13">
        <v>18787.259999999998</v>
      </c>
      <c r="AB1414" s="13">
        <v>10667.64</v>
      </c>
      <c r="AC1414" s="13">
        <v>7048.36</v>
      </c>
      <c r="AD1414" s="13">
        <f t="shared" si="66"/>
        <v>36503.259999999995</v>
      </c>
      <c r="AE1414" s="13">
        <f t="shared" si="67"/>
        <v>8935.1400000000067</v>
      </c>
      <c r="AF1414" s="14">
        <f t="shared" si="68"/>
        <v>0.19664292756787224</v>
      </c>
    </row>
    <row r="1415" spans="1:32" ht="38.25" hidden="1">
      <c r="A1415" s="32" t="s">
        <v>4547</v>
      </c>
      <c r="B1415" s="52" t="s">
        <v>4548</v>
      </c>
      <c r="C1415" s="32" t="s">
        <v>79</v>
      </c>
      <c r="D1415" s="33" t="s">
        <v>25</v>
      </c>
      <c r="E1415" s="33" t="s">
        <v>13</v>
      </c>
      <c r="F1415" s="33"/>
      <c r="G1415" s="33"/>
      <c r="H1415" s="17" t="s">
        <v>4549</v>
      </c>
      <c r="I1415" s="17" t="s">
        <v>4550</v>
      </c>
      <c r="J1415" s="88"/>
      <c r="K1415" s="88"/>
      <c r="L1415" s="88"/>
      <c r="M1415" s="88"/>
      <c r="N1415" s="17" t="s">
        <v>4551</v>
      </c>
      <c r="O1415" s="13">
        <v>27628</v>
      </c>
      <c r="P1415" s="9"/>
      <c r="Q1415" s="10">
        <v>43286</v>
      </c>
      <c r="R1415" s="45"/>
      <c r="S1415" s="45"/>
      <c r="T1415" s="45"/>
      <c r="U1415" s="11">
        <v>2018</v>
      </c>
      <c r="V1415" s="12">
        <v>10</v>
      </c>
      <c r="W1415" s="12">
        <v>69</v>
      </c>
      <c r="X1415" s="11" t="s">
        <v>8</v>
      </c>
      <c r="Y1415" s="9" t="s">
        <v>4191</v>
      </c>
      <c r="Z1415" s="11" t="s">
        <v>9</v>
      </c>
      <c r="AA1415" s="13">
        <v>10719.01</v>
      </c>
      <c r="AB1415" s="13">
        <v>12288.04</v>
      </c>
      <c r="AC1415" s="13">
        <v>721</v>
      </c>
      <c r="AD1415" s="13">
        <f t="shared" si="66"/>
        <v>23728.050000000003</v>
      </c>
      <c r="AE1415" s="13">
        <f t="shared" si="67"/>
        <v>3899.9499999999971</v>
      </c>
      <c r="AF1415" s="14">
        <f t="shared" si="68"/>
        <v>0.14115933111336315</v>
      </c>
    </row>
    <row r="1416" spans="1:32" ht="38.25" hidden="1">
      <c r="A1416" s="32" t="s">
        <v>4552</v>
      </c>
      <c r="B1416" s="52" t="s">
        <v>4553</v>
      </c>
      <c r="C1416" s="32" t="s">
        <v>79</v>
      </c>
      <c r="D1416" s="33" t="s">
        <v>14</v>
      </c>
      <c r="E1416" s="33" t="s">
        <v>15</v>
      </c>
      <c r="F1416" s="33"/>
      <c r="G1416" s="33"/>
      <c r="H1416" s="17" t="s">
        <v>4554</v>
      </c>
      <c r="I1416" s="37" t="s">
        <v>3922</v>
      </c>
      <c r="J1416" s="89"/>
      <c r="K1416" s="89"/>
      <c r="L1416" s="89"/>
      <c r="M1416" s="89"/>
      <c r="N1416" s="17" t="s">
        <v>4555</v>
      </c>
      <c r="O1416" s="8">
        <v>94936.05</v>
      </c>
      <c r="P1416" s="9"/>
      <c r="Q1416" s="10">
        <v>43285</v>
      </c>
      <c r="R1416" s="45"/>
      <c r="S1416" s="45"/>
      <c r="T1416" s="45"/>
      <c r="U1416" s="11">
        <v>2019</v>
      </c>
      <c r="V1416" s="12">
        <v>9</v>
      </c>
      <c r="W1416" s="12">
        <v>66</v>
      </c>
      <c r="X1416" s="11" t="s">
        <v>8</v>
      </c>
      <c r="Y1416" s="9" t="s">
        <v>491</v>
      </c>
      <c r="Z1416" s="11" t="s">
        <v>9</v>
      </c>
      <c r="AA1416" s="13">
        <v>19940.88</v>
      </c>
      <c r="AB1416" s="13">
        <v>41130.79</v>
      </c>
      <c r="AC1416" s="13">
        <v>4801.17</v>
      </c>
      <c r="AD1416" s="13">
        <f t="shared" si="66"/>
        <v>65872.84</v>
      </c>
      <c r="AE1416" s="13">
        <f t="shared" si="67"/>
        <v>29063.210000000006</v>
      </c>
      <c r="AF1416" s="14">
        <f t="shared" si="68"/>
        <v>0.30613460324081321</v>
      </c>
    </row>
    <row r="1417" spans="1:32" ht="38.25" hidden="1">
      <c r="A1417" s="32" t="s">
        <v>4556</v>
      </c>
      <c r="B1417" s="52" t="s">
        <v>4557</v>
      </c>
      <c r="C1417" s="32" t="s">
        <v>79</v>
      </c>
      <c r="D1417" s="33" t="s">
        <v>36</v>
      </c>
      <c r="E1417" s="33" t="s">
        <v>48</v>
      </c>
      <c r="F1417" s="33"/>
      <c r="G1417" s="33"/>
      <c r="H1417" s="17" t="s">
        <v>4558</v>
      </c>
      <c r="I1417" s="17" t="s">
        <v>4559</v>
      </c>
      <c r="J1417" s="88"/>
      <c r="K1417" s="88"/>
      <c r="L1417" s="88"/>
      <c r="M1417" s="88"/>
      <c r="N1417" s="36"/>
      <c r="O1417" s="13">
        <v>17250</v>
      </c>
      <c r="P1417" s="9"/>
      <c r="Q1417" s="10">
        <v>43285</v>
      </c>
      <c r="R1417" s="45"/>
      <c r="S1417" s="45"/>
      <c r="T1417" s="45"/>
      <c r="U1417" s="11">
        <v>2018</v>
      </c>
      <c r="V1417" s="12">
        <v>10</v>
      </c>
      <c r="W1417" s="12">
        <v>31</v>
      </c>
      <c r="X1417" s="11" t="s">
        <v>8</v>
      </c>
      <c r="Y1417" s="9" t="s">
        <v>4560</v>
      </c>
      <c r="Z1417" s="11" t="s">
        <v>9</v>
      </c>
      <c r="AA1417" s="13">
        <v>1590</v>
      </c>
      <c r="AB1417" s="13">
        <v>8525</v>
      </c>
      <c r="AC1417" s="13">
        <v>0</v>
      </c>
      <c r="AD1417" s="13">
        <f t="shared" si="66"/>
        <v>10115</v>
      </c>
      <c r="AE1417" s="13">
        <f t="shared" si="67"/>
        <v>7135</v>
      </c>
      <c r="AF1417" s="14">
        <f t="shared" si="68"/>
        <v>0.41362318840579709</v>
      </c>
    </row>
    <row r="1418" spans="1:32" ht="25.5" hidden="1">
      <c r="A1418" s="32" t="s">
        <v>4561</v>
      </c>
      <c r="B1418" s="52" t="s">
        <v>4562</v>
      </c>
      <c r="C1418" s="32" t="s">
        <v>79</v>
      </c>
      <c r="D1418" s="33" t="s">
        <v>10</v>
      </c>
      <c r="E1418" s="33" t="s">
        <v>11</v>
      </c>
      <c r="F1418" s="33"/>
      <c r="G1418" s="33"/>
      <c r="H1418" s="17" t="s">
        <v>4563</v>
      </c>
      <c r="I1418" s="17" t="s">
        <v>4564</v>
      </c>
      <c r="J1418" s="88"/>
      <c r="K1418" s="88"/>
      <c r="L1418" s="88"/>
      <c r="M1418" s="88"/>
      <c r="N1418" s="36"/>
      <c r="O1418" s="13">
        <v>8110.8</v>
      </c>
      <c r="P1418" s="9"/>
      <c r="Q1418" s="10">
        <v>43285</v>
      </c>
      <c r="R1418" s="45"/>
      <c r="S1418" s="45"/>
      <c r="T1418" s="45"/>
      <c r="U1418" s="11">
        <v>2018</v>
      </c>
      <c r="V1418" s="12">
        <v>7</v>
      </c>
      <c r="W1418" s="12">
        <v>33</v>
      </c>
      <c r="X1418" s="11" t="s">
        <v>8</v>
      </c>
      <c r="Y1418" s="9" t="s">
        <v>4565</v>
      </c>
      <c r="Z1418" s="11" t="s">
        <v>9</v>
      </c>
      <c r="AA1418" s="13">
        <v>2237</v>
      </c>
      <c r="AB1418" s="13">
        <v>2491.5500000000002</v>
      </c>
      <c r="AC1418" s="13">
        <v>75.62</v>
      </c>
      <c r="AD1418" s="13">
        <f t="shared" si="66"/>
        <v>4804.17</v>
      </c>
      <c r="AE1418" s="13">
        <f t="shared" si="67"/>
        <v>3306.63</v>
      </c>
      <c r="AF1418" s="14">
        <f t="shared" si="68"/>
        <v>0.40768234945997928</v>
      </c>
    </row>
    <row r="1419" spans="1:32" ht="25.5" hidden="1">
      <c r="A1419" s="32" t="s">
        <v>4566</v>
      </c>
      <c r="B1419" s="52" t="s">
        <v>4567</v>
      </c>
      <c r="C1419" s="32" t="s">
        <v>79</v>
      </c>
      <c r="D1419" s="33" t="s">
        <v>14</v>
      </c>
      <c r="E1419" s="33" t="s">
        <v>31</v>
      </c>
      <c r="F1419" s="33"/>
      <c r="G1419" s="33"/>
      <c r="H1419" s="17" t="s">
        <v>4568</v>
      </c>
      <c r="I1419" s="37" t="s">
        <v>4569</v>
      </c>
      <c r="J1419" s="89"/>
      <c r="K1419" s="89"/>
      <c r="L1419" s="89"/>
      <c r="M1419" s="89"/>
      <c r="N1419" s="17" t="s">
        <v>4570</v>
      </c>
      <c r="O1419" s="8">
        <v>143519.37</v>
      </c>
      <c r="P1419" s="9"/>
      <c r="Q1419" s="10">
        <v>43285</v>
      </c>
      <c r="R1419" s="45"/>
      <c r="S1419" s="45"/>
      <c r="T1419" s="45"/>
      <c r="U1419" s="11">
        <v>2019</v>
      </c>
      <c r="V1419" s="11">
        <v>8</v>
      </c>
      <c r="W1419" s="12">
        <v>34</v>
      </c>
      <c r="X1419" s="11" t="s">
        <v>8</v>
      </c>
      <c r="Y1419" s="9" t="s">
        <v>82</v>
      </c>
      <c r="Z1419" s="11" t="s">
        <v>9</v>
      </c>
      <c r="AA1419" s="13">
        <v>20800.990000000002</v>
      </c>
      <c r="AB1419" s="13">
        <v>84104.78</v>
      </c>
      <c r="AC1419" s="13">
        <v>5650.71</v>
      </c>
      <c r="AD1419" s="13">
        <f t="shared" si="66"/>
        <v>110556.48000000001</v>
      </c>
      <c r="AE1419" s="13">
        <f t="shared" si="67"/>
        <v>32962.889999999985</v>
      </c>
      <c r="AF1419" s="14">
        <f t="shared" si="68"/>
        <v>0.2296755483249403</v>
      </c>
    </row>
    <row r="1420" spans="1:32" ht="25.5" hidden="1">
      <c r="A1420" s="32" t="s">
        <v>4571</v>
      </c>
      <c r="B1420" s="52" t="s">
        <v>4572</v>
      </c>
      <c r="C1420" s="32" t="s">
        <v>79</v>
      </c>
      <c r="D1420" s="33" t="s">
        <v>12</v>
      </c>
      <c r="E1420" s="33" t="s">
        <v>48</v>
      </c>
      <c r="F1420" s="33"/>
      <c r="G1420" s="33"/>
      <c r="H1420" s="17" t="s">
        <v>4573</v>
      </c>
      <c r="I1420" s="17" t="s">
        <v>4574</v>
      </c>
      <c r="J1420" s="88"/>
      <c r="K1420" s="88"/>
      <c r="L1420" s="88"/>
      <c r="M1420" s="88"/>
      <c r="N1420" s="17" t="s">
        <v>4575</v>
      </c>
      <c r="O1420" s="13">
        <v>5500</v>
      </c>
      <c r="P1420" s="9"/>
      <c r="Q1420" s="10">
        <v>43284</v>
      </c>
      <c r="R1420" s="45"/>
      <c r="S1420" s="45"/>
      <c r="T1420" s="45"/>
      <c r="U1420" s="11">
        <v>2018</v>
      </c>
      <c r="V1420" s="12">
        <v>10</v>
      </c>
      <c r="W1420" s="12">
        <v>84</v>
      </c>
      <c r="X1420" s="11" t="s">
        <v>8</v>
      </c>
      <c r="Y1420" s="9" t="s">
        <v>117</v>
      </c>
      <c r="Z1420" s="11" t="s">
        <v>9</v>
      </c>
      <c r="AA1420" s="13">
        <v>795</v>
      </c>
      <c r="AB1420" s="13">
        <v>1950</v>
      </c>
      <c r="AC1420" s="13">
        <v>0</v>
      </c>
      <c r="AD1420" s="13">
        <f t="shared" si="66"/>
        <v>2745</v>
      </c>
      <c r="AE1420" s="13">
        <f t="shared" si="67"/>
        <v>2755</v>
      </c>
      <c r="AF1420" s="14">
        <f t="shared" si="68"/>
        <v>0.50090909090909086</v>
      </c>
    </row>
    <row r="1421" spans="1:32" ht="25.5" hidden="1">
      <c r="A1421" s="32" t="s">
        <v>4576</v>
      </c>
      <c r="B1421" s="52" t="s">
        <v>4577</v>
      </c>
      <c r="C1421" s="32" t="s">
        <v>79</v>
      </c>
      <c r="D1421" s="33" t="s">
        <v>14</v>
      </c>
      <c r="E1421" s="33" t="s">
        <v>11</v>
      </c>
      <c r="F1421" s="33"/>
      <c r="G1421" s="33"/>
      <c r="H1421" s="17" t="s">
        <v>3491</v>
      </c>
      <c r="I1421" s="17" t="s">
        <v>3621</v>
      </c>
      <c r="J1421" s="88"/>
      <c r="K1421" s="88"/>
      <c r="L1421" s="88"/>
      <c r="M1421" s="88"/>
      <c r="N1421" s="36"/>
      <c r="O1421" s="13">
        <v>960</v>
      </c>
      <c r="P1421" s="9"/>
      <c r="Q1421" s="10">
        <v>43284</v>
      </c>
      <c r="R1421" s="45"/>
      <c r="S1421" s="45"/>
      <c r="T1421" s="45"/>
      <c r="U1421" s="11">
        <v>2018</v>
      </c>
      <c r="V1421" s="12">
        <v>7</v>
      </c>
      <c r="W1421" s="12">
        <v>34</v>
      </c>
      <c r="X1421" s="11" t="s">
        <v>8</v>
      </c>
      <c r="Y1421" s="42"/>
      <c r="Z1421" s="11" t="s">
        <v>9</v>
      </c>
      <c r="AA1421" s="13">
        <v>0</v>
      </c>
      <c r="AB1421" s="13">
        <v>224.4</v>
      </c>
      <c r="AC1421" s="13">
        <v>0</v>
      </c>
      <c r="AD1421" s="13">
        <f t="shared" si="66"/>
        <v>224.4</v>
      </c>
      <c r="AE1421" s="13">
        <f t="shared" si="67"/>
        <v>735.6</v>
      </c>
      <c r="AF1421" s="14">
        <f t="shared" si="68"/>
        <v>0.76624999999999999</v>
      </c>
    </row>
    <row r="1422" spans="1:32" ht="38.25" hidden="1">
      <c r="A1422" s="32" t="s">
        <v>4578</v>
      </c>
      <c r="B1422" s="52" t="s">
        <v>4579</v>
      </c>
      <c r="C1422" s="32" t="s">
        <v>79</v>
      </c>
      <c r="D1422" s="33" t="s">
        <v>10</v>
      </c>
      <c r="E1422" s="33" t="s">
        <v>31</v>
      </c>
      <c r="F1422" s="33"/>
      <c r="G1422" s="33"/>
      <c r="H1422" s="17" t="s">
        <v>4580</v>
      </c>
      <c r="I1422" s="17" t="s">
        <v>4581</v>
      </c>
      <c r="J1422" s="88"/>
      <c r="K1422" s="88"/>
      <c r="L1422" s="88"/>
      <c r="M1422" s="88"/>
      <c r="N1422" s="17" t="s">
        <v>4582</v>
      </c>
      <c r="O1422" s="13">
        <v>20404.25</v>
      </c>
      <c r="P1422" s="9"/>
      <c r="Q1422" s="10">
        <v>43284</v>
      </c>
      <c r="R1422" s="45"/>
      <c r="S1422" s="45"/>
      <c r="T1422" s="45"/>
      <c r="U1422" s="11">
        <v>2018</v>
      </c>
      <c r="V1422" s="12">
        <v>7</v>
      </c>
      <c r="W1422" s="12">
        <v>33</v>
      </c>
      <c r="X1422" s="11" t="s">
        <v>8</v>
      </c>
      <c r="Y1422" s="42"/>
      <c r="Z1422" s="11" t="s">
        <v>9</v>
      </c>
      <c r="AA1422" s="13">
        <v>6180</v>
      </c>
      <c r="AB1422" s="13">
        <v>5122.08</v>
      </c>
      <c r="AC1422" s="13">
        <v>0</v>
      </c>
      <c r="AD1422" s="13">
        <f t="shared" si="66"/>
        <v>11302.08</v>
      </c>
      <c r="AE1422" s="13">
        <f t="shared" si="67"/>
        <v>9102.17</v>
      </c>
      <c r="AF1422" s="14">
        <f t="shared" si="68"/>
        <v>0.44609186811571117</v>
      </c>
    </row>
    <row r="1423" spans="1:32" ht="25.5" hidden="1">
      <c r="A1423" s="32" t="s">
        <v>4583</v>
      </c>
      <c r="B1423" s="52" t="s">
        <v>4584</v>
      </c>
      <c r="C1423" s="32" t="s">
        <v>79</v>
      </c>
      <c r="D1423" s="33" t="s">
        <v>36</v>
      </c>
      <c r="E1423" s="33" t="s">
        <v>13</v>
      </c>
      <c r="F1423" s="33"/>
      <c r="G1423" s="33"/>
      <c r="H1423" s="17" t="s">
        <v>1863</v>
      </c>
      <c r="I1423" s="17" t="s">
        <v>3797</v>
      </c>
      <c r="J1423" s="88"/>
      <c r="K1423" s="88"/>
      <c r="L1423" s="88"/>
      <c r="M1423" s="88"/>
      <c r="N1423" s="17" t="s">
        <v>4585</v>
      </c>
      <c r="O1423" s="13">
        <v>2777.5</v>
      </c>
      <c r="P1423" s="9"/>
      <c r="Q1423" s="10">
        <v>43284</v>
      </c>
      <c r="R1423" s="45"/>
      <c r="S1423" s="45"/>
      <c r="T1423" s="45"/>
      <c r="U1423" s="11">
        <v>2018</v>
      </c>
      <c r="V1423" s="12">
        <v>7</v>
      </c>
      <c r="W1423" s="12">
        <v>74</v>
      </c>
      <c r="X1423" s="11" t="s">
        <v>8</v>
      </c>
      <c r="Y1423" s="9" t="s">
        <v>200</v>
      </c>
      <c r="Z1423" s="11" t="s">
        <v>9</v>
      </c>
      <c r="AA1423" s="13">
        <v>810</v>
      </c>
      <c r="AB1423" s="13">
        <v>348</v>
      </c>
      <c r="AC1423" s="13">
        <v>0</v>
      </c>
      <c r="AD1423" s="13">
        <f t="shared" si="66"/>
        <v>1158</v>
      </c>
      <c r="AE1423" s="13">
        <f t="shared" si="67"/>
        <v>1619.5</v>
      </c>
      <c r="AF1423" s="14">
        <f t="shared" si="68"/>
        <v>0.58307830783078307</v>
      </c>
    </row>
    <row r="1424" spans="1:32" ht="12.75" hidden="1">
      <c r="A1424" s="32" t="s">
        <v>4586</v>
      </c>
      <c r="B1424" s="52" t="s">
        <v>4587</v>
      </c>
      <c r="C1424" s="32" t="s">
        <v>79</v>
      </c>
      <c r="D1424" s="33" t="s">
        <v>12</v>
      </c>
      <c r="E1424" s="33" t="s">
        <v>11</v>
      </c>
      <c r="F1424" s="33"/>
      <c r="G1424" s="33"/>
      <c r="H1424" s="17" t="s">
        <v>4588</v>
      </c>
      <c r="I1424" s="17" t="s">
        <v>4589</v>
      </c>
      <c r="J1424" s="88"/>
      <c r="K1424" s="88"/>
      <c r="L1424" s="88"/>
      <c r="M1424" s="88"/>
      <c r="N1424" s="36"/>
      <c r="O1424" s="13">
        <v>1360</v>
      </c>
      <c r="P1424" s="9"/>
      <c r="Q1424" s="10">
        <v>43283</v>
      </c>
      <c r="R1424" s="45"/>
      <c r="S1424" s="45"/>
      <c r="T1424" s="45"/>
      <c r="U1424" s="11">
        <v>2018</v>
      </c>
      <c r="V1424" s="12">
        <v>9</v>
      </c>
      <c r="W1424" s="12">
        <v>13</v>
      </c>
      <c r="X1424" s="11" t="s">
        <v>8</v>
      </c>
      <c r="Y1424" s="9" t="s">
        <v>94</v>
      </c>
      <c r="Z1424" s="11" t="s">
        <v>9</v>
      </c>
      <c r="AA1424" s="13">
        <v>570</v>
      </c>
      <c r="AB1424" s="13">
        <v>0</v>
      </c>
      <c r="AC1424" s="13">
        <v>296.94</v>
      </c>
      <c r="AD1424" s="13">
        <f t="shared" si="66"/>
        <v>866.94</v>
      </c>
      <c r="AE1424" s="13">
        <f t="shared" si="67"/>
        <v>493.05999999999995</v>
      </c>
      <c r="AF1424" s="14">
        <f t="shared" si="68"/>
        <v>0.36254411764705879</v>
      </c>
    </row>
    <row r="1425" spans="1:32" ht="25.5" hidden="1">
      <c r="A1425" s="32" t="s">
        <v>4590</v>
      </c>
      <c r="B1425" s="52" t="s">
        <v>4591</v>
      </c>
      <c r="C1425" s="32" t="s">
        <v>79</v>
      </c>
      <c r="D1425" s="33" t="s">
        <v>25</v>
      </c>
      <c r="E1425" s="33" t="s">
        <v>31</v>
      </c>
      <c r="F1425" s="33"/>
      <c r="G1425" s="33"/>
      <c r="H1425" s="17" t="s">
        <v>4592</v>
      </c>
      <c r="I1425" s="17" t="s">
        <v>4593</v>
      </c>
      <c r="J1425" s="88"/>
      <c r="K1425" s="88"/>
      <c r="L1425" s="88"/>
      <c r="M1425" s="88"/>
      <c r="N1425" s="36"/>
      <c r="O1425" s="13">
        <v>69444.100000000006</v>
      </c>
      <c r="P1425" s="9"/>
      <c r="Q1425" s="10">
        <v>43283</v>
      </c>
      <c r="R1425" s="45"/>
      <c r="S1425" s="45"/>
      <c r="T1425" s="45"/>
      <c r="U1425" s="11">
        <v>2018</v>
      </c>
      <c r="V1425" s="12">
        <v>11</v>
      </c>
      <c r="W1425" s="12">
        <v>71</v>
      </c>
      <c r="X1425" s="11" t="s">
        <v>8</v>
      </c>
      <c r="Y1425" s="9" t="s">
        <v>176</v>
      </c>
      <c r="Z1425" s="11" t="s">
        <v>9</v>
      </c>
      <c r="AA1425" s="13">
        <v>12884.2</v>
      </c>
      <c r="AB1425" s="13">
        <v>32257.33</v>
      </c>
      <c r="AC1425" s="13">
        <v>2816.71</v>
      </c>
      <c r="AD1425" s="13">
        <f t="shared" si="66"/>
        <v>47958.239999999998</v>
      </c>
      <c r="AE1425" s="13">
        <f t="shared" si="67"/>
        <v>21485.860000000008</v>
      </c>
      <c r="AF1425" s="14">
        <f t="shared" si="68"/>
        <v>0.30939791861367644</v>
      </c>
    </row>
    <row r="1426" spans="1:32" ht="38.25" hidden="1">
      <c r="A1426" s="32" t="s">
        <v>4594</v>
      </c>
      <c r="B1426" s="52" t="s">
        <v>4595</v>
      </c>
      <c r="C1426" s="32" t="s">
        <v>79</v>
      </c>
      <c r="D1426" s="33" t="s">
        <v>14</v>
      </c>
      <c r="E1426" s="33" t="s">
        <v>27</v>
      </c>
      <c r="F1426" s="33"/>
      <c r="G1426" s="33"/>
      <c r="H1426" s="17" t="s">
        <v>4596</v>
      </c>
      <c r="I1426" s="17" t="s">
        <v>4597</v>
      </c>
      <c r="J1426" s="88"/>
      <c r="K1426" s="88"/>
      <c r="L1426" s="88"/>
      <c r="M1426" s="88"/>
      <c r="N1426" s="36"/>
      <c r="O1426" s="13">
        <v>1190</v>
      </c>
      <c r="P1426" s="9"/>
      <c r="Q1426" s="10">
        <v>43283</v>
      </c>
      <c r="R1426" s="45"/>
      <c r="S1426" s="45"/>
      <c r="T1426" s="45"/>
      <c r="U1426" s="11">
        <v>2018</v>
      </c>
      <c r="V1426" s="12">
        <v>7</v>
      </c>
      <c r="W1426" s="12">
        <v>34</v>
      </c>
      <c r="X1426" s="11" t="s">
        <v>8</v>
      </c>
      <c r="Y1426" s="42"/>
      <c r="Z1426" s="11" t="s">
        <v>9</v>
      </c>
      <c r="AA1426" s="13">
        <v>0</v>
      </c>
      <c r="AB1426" s="13">
        <v>680</v>
      </c>
      <c r="AC1426" s="13">
        <v>0</v>
      </c>
      <c r="AD1426" s="13">
        <f t="shared" si="66"/>
        <v>680</v>
      </c>
      <c r="AE1426" s="13">
        <f t="shared" si="67"/>
        <v>510</v>
      </c>
      <c r="AF1426" s="14">
        <f t="shared" si="68"/>
        <v>0.42857142857142855</v>
      </c>
    </row>
    <row r="1427" spans="1:32" ht="25.5" hidden="1">
      <c r="A1427" s="50" t="s">
        <v>4598</v>
      </c>
      <c r="B1427" s="52" t="s">
        <v>4599</v>
      </c>
      <c r="C1427" s="32" t="s">
        <v>79</v>
      </c>
      <c r="D1427" s="33" t="s">
        <v>54</v>
      </c>
      <c r="E1427" s="33" t="s">
        <v>31</v>
      </c>
      <c r="F1427" s="33"/>
      <c r="G1427" s="33"/>
      <c r="H1427" s="17" t="s">
        <v>4600</v>
      </c>
      <c r="I1427" s="37" t="s">
        <v>4601</v>
      </c>
      <c r="J1427" s="89"/>
      <c r="K1427" s="89"/>
      <c r="L1427" s="89"/>
      <c r="M1427" s="89"/>
      <c r="N1427" s="36"/>
      <c r="O1427" s="8">
        <v>97392.82</v>
      </c>
      <c r="P1427" s="42"/>
      <c r="Q1427" s="10">
        <v>43283</v>
      </c>
      <c r="R1427" s="45"/>
      <c r="S1427" s="45"/>
      <c r="T1427" s="45"/>
      <c r="U1427" s="11">
        <v>2019</v>
      </c>
      <c r="V1427" s="12">
        <v>12</v>
      </c>
      <c r="W1427" s="12">
        <v>43</v>
      </c>
      <c r="X1427" s="11" t="s">
        <v>8</v>
      </c>
      <c r="Y1427" s="9" t="s">
        <v>257</v>
      </c>
      <c r="Z1427" s="11" t="s">
        <v>9</v>
      </c>
      <c r="AA1427" s="13">
        <v>18730</v>
      </c>
      <c r="AB1427" s="13">
        <v>59940.95</v>
      </c>
      <c r="AC1427" s="13">
        <v>0</v>
      </c>
      <c r="AD1427" s="13">
        <f t="shared" si="66"/>
        <v>78670.95</v>
      </c>
      <c r="AE1427" s="13">
        <f t="shared" si="67"/>
        <v>18721.87000000001</v>
      </c>
      <c r="AF1427" s="14">
        <f t="shared" si="68"/>
        <v>0.1922304950200642</v>
      </c>
    </row>
    <row r="1428" spans="1:32" ht="25.5" hidden="1">
      <c r="A1428" s="50" t="s">
        <v>4598</v>
      </c>
      <c r="B1428" s="52" t="s">
        <v>4599</v>
      </c>
      <c r="C1428" s="32" t="s">
        <v>79</v>
      </c>
      <c r="D1428" s="33" t="s">
        <v>54</v>
      </c>
      <c r="E1428" s="33" t="s">
        <v>31</v>
      </c>
      <c r="F1428" s="33"/>
      <c r="G1428" s="33"/>
      <c r="H1428" s="17" t="s">
        <v>4600</v>
      </c>
      <c r="I1428" s="37" t="s">
        <v>4601</v>
      </c>
      <c r="J1428" s="89"/>
      <c r="K1428" s="89"/>
      <c r="L1428" s="89"/>
      <c r="M1428" s="89"/>
      <c r="N1428" s="36"/>
      <c r="O1428" s="8">
        <v>2758.61</v>
      </c>
      <c r="P1428" s="42"/>
      <c r="Q1428" s="10">
        <v>43283</v>
      </c>
      <c r="R1428" s="45"/>
      <c r="S1428" s="45"/>
      <c r="T1428" s="45"/>
      <c r="U1428" s="11">
        <v>2020</v>
      </c>
      <c r="V1428" s="12">
        <v>1</v>
      </c>
      <c r="W1428" s="12">
        <v>43</v>
      </c>
      <c r="X1428" s="11" t="s">
        <v>8</v>
      </c>
      <c r="Y1428" s="9" t="s">
        <v>257</v>
      </c>
      <c r="Z1428" s="11" t="s">
        <v>9</v>
      </c>
      <c r="AA1428" s="13">
        <v>3560</v>
      </c>
      <c r="AB1428" s="13">
        <v>534.39</v>
      </c>
      <c r="AC1428" s="13">
        <v>2250.7399999999998</v>
      </c>
      <c r="AD1428" s="13">
        <f t="shared" si="66"/>
        <v>6345.1299999999992</v>
      </c>
      <c r="AE1428" s="13">
        <f t="shared" si="67"/>
        <v>-3586.5199999999991</v>
      </c>
      <c r="AF1428" s="14">
        <f t="shared" si="68"/>
        <v>-1.3001185379593343</v>
      </c>
    </row>
    <row r="1429" spans="1:32" ht="25.5" hidden="1">
      <c r="A1429" s="32" t="s">
        <v>4602</v>
      </c>
      <c r="B1429" s="52" t="s">
        <v>4603</v>
      </c>
      <c r="C1429" s="32" t="s">
        <v>79</v>
      </c>
      <c r="D1429" s="33" t="s">
        <v>12</v>
      </c>
      <c r="E1429" s="33" t="s">
        <v>57</v>
      </c>
      <c r="F1429" s="33"/>
      <c r="G1429" s="33"/>
      <c r="H1429" s="17" t="s">
        <v>4604</v>
      </c>
      <c r="I1429" s="17" t="s">
        <v>4605</v>
      </c>
      <c r="J1429" s="88"/>
      <c r="K1429" s="88"/>
      <c r="L1429" s="88"/>
      <c r="M1429" s="88"/>
      <c r="N1429" s="17" t="s">
        <v>4606</v>
      </c>
      <c r="O1429" s="13">
        <v>12706.4</v>
      </c>
      <c r="P1429" s="9"/>
      <c r="Q1429" s="10">
        <v>43280</v>
      </c>
      <c r="R1429" s="45"/>
      <c r="S1429" s="45"/>
      <c r="T1429" s="45"/>
      <c r="U1429" s="11">
        <v>2018</v>
      </c>
      <c r="V1429" s="12">
        <v>8</v>
      </c>
      <c r="W1429" s="12">
        <v>6</v>
      </c>
      <c r="X1429" s="11" t="s">
        <v>8</v>
      </c>
      <c r="Y1429" s="9" t="s">
        <v>4607</v>
      </c>
      <c r="Z1429" s="11" t="s">
        <v>9</v>
      </c>
      <c r="AA1429" s="13">
        <v>1700</v>
      </c>
      <c r="AB1429" s="13">
        <v>2369.71</v>
      </c>
      <c r="AC1429" s="13">
        <v>50</v>
      </c>
      <c r="AD1429" s="13">
        <f t="shared" si="66"/>
        <v>4119.71</v>
      </c>
      <c r="AE1429" s="13">
        <f t="shared" si="67"/>
        <v>8586.6899999999987</v>
      </c>
      <c r="AF1429" s="14">
        <f t="shared" si="68"/>
        <v>0.67577677390921098</v>
      </c>
    </row>
    <row r="1430" spans="1:32" ht="38.25" hidden="1">
      <c r="A1430" s="32" t="s">
        <v>4608</v>
      </c>
      <c r="B1430" s="52" t="s">
        <v>4609</v>
      </c>
      <c r="C1430" s="32" t="s">
        <v>79</v>
      </c>
      <c r="D1430" s="33" t="s">
        <v>6</v>
      </c>
      <c r="E1430" s="33" t="s">
        <v>41</v>
      </c>
      <c r="F1430" s="33"/>
      <c r="G1430" s="33"/>
      <c r="H1430" s="17" t="s">
        <v>850</v>
      </c>
      <c r="I1430" s="17" t="s">
        <v>3911</v>
      </c>
      <c r="J1430" s="88"/>
      <c r="K1430" s="88"/>
      <c r="L1430" s="88"/>
      <c r="M1430" s="88"/>
      <c r="N1430" s="17" t="s">
        <v>4610</v>
      </c>
      <c r="O1430" s="13">
        <v>5000</v>
      </c>
      <c r="P1430" s="9"/>
      <c r="Q1430" s="10">
        <v>43280</v>
      </c>
      <c r="R1430" s="45"/>
      <c r="S1430" s="45"/>
      <c r="T1430" s="45"/>
      <c r="U1430" s="11">
        <v>2018</v>
      </c>
      <c r="V1430" s="12">
        <v>7</v>
      </c>
      <c r="W1430" s="12">
        <v>13</v>
      </c>
      <c r="X1430" s="11" t="s">
        <v>8</v>
      </c>
      <c r="Y1430" s="9" t="s">
        <v>135</v>
      </c>
      <c r="Z1430" s="11" t="s">
        <v>9</v>
      </c>
      <c r="AA1430" s="13">
        <v>4800</v>
      </c>
      <c r="AB1430" s="13">
        <v>0</v>
      </c>
      <c r="AC1430" s="13">
        <v>0</v>
      </c>
      <c r="AD1430" s="13">
        <f t="shared" si="66"/>
        <v>4800</v>
      </c>
      <c r="AE1430" s="13">
        <f t="shared" si="67"/>
        <v>200</v>
      </c>
      <c r="AF1430" s="14">
        <f t="shared" si="68"/>
        <v>0.04</v>
      </c>
    </row>
    <row r="1431" spans="1:32" ht="25.5" hidden="1">
      <c r="A1431" s="32" t="s">
        <v>4611</v>
      </c>
      <c r="B1431" s="52" t="s">
        <v>4612</v>
      </c>
      <c r="C1431" s="32" t="s">
        <v>79</v>
      </c>
      <c r="D1431" s="33" t="s">
        <v>6</v>
      </c>
      <c r="E1431" s="33" t="s">
        <v>41</v>
      </c>
      <c r="F1431" s="33"/>
      <c r="G1431" s="33"/>
      <c r="H1431" s="17" t="s">
        <v>4613</v>
      </c>
      <c r="I1431" s="17" t="s">
        <v>3941</v>
      </c>
      <c r="J1431" s="88"/>
      <c r="K1431" s="88"/>
      <c r="L1431" s="88"/>
      <c r="M1431" s="88"/>
      <c r="N1431" s="17" t="s">
        <v>4614</v>
      </c>
      <c r="O1431" s="13">
        <v>5000</v>
      </c>
      <c r="P1431" s="9"/>
      <c r="Q1431" s="10">
        <v>43280</v>
      </c>
      <c r="R1431" s="45"/>
      <c r="S1431" s="45"/>
      <c r="T1431" s="45"/>
      <c r="U1431" s="11">
        <v>2018</v>
      </c>
      <c r="V1431" s="12">
        <v>11</v>
      </c>
      <c r="W1431" s="12">
        <v>77</v>
      </c>
      <c r="X1431" s="11" t="s">
        <v>8</v>
      </c>
      <c r="Y1431" s="9" t="s">
        <v>3356</v>
      </c>
      <c r="Z1431" s="11" t="s">
        <v>9</v>
      </c>
      <c r="AA1431" s="13">
        <v>0</v>
      </c>
      <c r="AB1431" s="13">
        <v>0</v>
      </c>
      <c r="AC1431" s="13">
        <v>0</v>
      </c>
      <c r="AD1431" s="13">
        <f t="shared" si="66"/>
        <v>0</v>
      </c>
      <c r="AE1431" s="13">
        <f t="shared" si="67"/>
        <v>5000</v>
      </c>
      <c r="AF1431" s="14">
        <f t="shared" si="68"/>
        <v>1</v>
      </c>
    </row>
    <row r="1432" spans="1:32" ht="25.5" hidden="1">
      <c r="A1432" s="32" t="s">
        <v>4615</v>
      </c>
      <c r="B1432" s="52" t="s">
        <v>4616</v>
      </c>
      <c r="C1432" s="32" t="s">
        <v>79</v>
      </c>
      <c r="D1432" s="33" t="s">
        <v>10</v>
      </c>
      <c r="E1432" s="33" t="s">
        <v>11</v>
      </c>
      <c r="F1432" s="33"/>
      <c r="G1432" s="33"/>
      <c r="H1432" s="17" t="s">
        <v>4617</v>
      </c>
      <c r="I1432" s="17" t="s">
        <v>4618</v>
      </c>
      <c r="J1432" s="88"/>
      <c r="K1432" s="88"/>
      <c r="L1432" s="88"/>
      <c r="M1432" s="88"/>
      <c r="N1432" s="36"/>
      <c r="O1432" s="13">
        <v>10994.4</v>
      </c>
      <c r="P1432" s="9"/>
      <c r="Q1432" s="10">
        <v>43280</v>
      </c>
      <c r="R1432" s="45"/>
      <c r="S1432" s="45"/>
      <c r="T1432" s="45"/>
      <c r="U1432" s="11">
        <v>2018</v>
      </c>
      <c r="V1432" s="12">
        <v>7</v>
      </c>
      <c r="W1432" s="12">
        <v>64</v>
      </c>
      <c r="X1432" s="11" t="s">
        <v>8</v>
      </c>
      <c r="Y1432" s="9" t="s">
        <v>1041</v>
      </c>
      <c r="Z1432" s="11" t="s">
        <v>9</v>
      </c>
      <c r="AA1432" s="13">
        <v>3654</v>
      </c>
      <c r="AB1432" s="13">
        <v>4129.7</v>
      </c>
      <c r="AC1432" s="13">
        <v>0</v>
      </c>
      <c r="AD1432" s="13">
        <f t="shared" si="66"/>
        <v>7783.7</v>
      </c>
      <c r="AE1432" s="13">
        <f t="shared" si="67"/>
        <v>3210.7</v>
      </c>
      <c r="AF1432" s="14">
        <f t="shared" si="68"/>
        <v>0.29203048824856292</v>
      </c>
    </row>
    <row r="1433" spans="1:32" ht="25.5" hidden="1">
      <c r="A1433" s="32" t="s">
        <v>4619</v>
      </c>
      <c r="B1433" s="52" t="s">
        <v>4620</v>
      </c>
      <c r="C1433" s="32" t="s">
        <v>79</v>
      </c>
      <c r="D1433" s="33" t="s">
        <v>30</v>
      </c>
      <c r="E1433" s="33" t="s">
        <v>23</v>
      </c>
      <c r="F1433" s="33"/>
      <c r="G1433" s="33"/>
      <c r="H1433" s="17" t="s">
        <v>312</v>
      </c>
      <c r="I1433" s="17" t="s">
        <v>4621</v>
      </c>
      <c r="J1433" s="88"/>
      <c r="K1433" s="88"/>
      <c r="L1433" s="88"/>
      <c r="M1433" s="88"/>
      <c r="N1433" s="17" t="s">
        <v>4622</v>
      </c>
      <c r="O1433" s="13">
        <v>5475</v>
      </c>
      <c r="P1433" s="9"/>
      <c r="Q1433" s="10">
        <v>43286</v>
      </c>
      <c r="R1433" s="45"/>
      <c r="S1433" s="45"/>
      <c r="T1433" s="45"/>
      <c r="U1433" s="11">
        <v>2018</v>
      </c>
      <c r="V1433" s="12">
        <v>7</v>
      </c>
      <c r="W1433" s="12">
        <v>38</v>
      </c>
      <c r="X1433" s="11" t="s">
        <v>8</v>
      </c>
      <c r="Y1433" s="42"/>
      <c r="Z1433" s="11" t="s">
        <v>9</v>
      </c>
      <c r="AA1433" s="13">
        <v>0</v>
      </c>
      <c r="AB1433" s="13">
        <v>3653.74</v>
      </c>
      <c r="AC1433" s="13">
        <v>0</v>
      </c>
      <c r="AD1433" s="13">
        <f t="shared" si="66"/>
        <v>3653.74</v>
      </c>
      <c r="AE1433" s="13">
        <f t="shared" si="67"/>
        <v>1821.2600000000002</v>
      </c>
      <c r="AF1433" s="14">
        <f t="shared" si="68"/>
        <v>0.33265022831050234</v>
      </c>
    </row>
    <row r="1434" spans="1:32" ht="38.25" hidden="1">
      <c r="A1434" s="32" t="s">
        <v>4623</v>
      </c>
      <c r="B1434" s="52" t="s">
        <v>4624</v>
      </c>
      <c r="C1434" s="32" t="s">
        <v>79</v>
      </c>
      <c r="D1434" s="33" t="s">
        <v>6</v>
      </c>
      <c r="E1434" s="33" t="s">
        <v>41</v>
      </c>
      <c r="F1434" s="33"/>
      <c r="G1434" s="33"/>
      <c r="H1434" s="17" t="s">
        <v>4625</v>
      </c>
      <c r="I1434" s="37" t="s">
        <v>4626</v>
      </c>
      <c r="J1434" s="89"/>
      <c r="K1434" s="89"/>
      <c r="L1434" s="89"/>
      <c r="M1434" s="89"/>
      <c r="N1434" s="17" t="s">
        <v>4627</v>
      </c>
      <c r="O1434" s="13">
        <v>104500</v>
      </c>
      <c r="P1434" s="9"/>
      <c r="Q1434" s="10">
        <v>43279</v>
      </c>
      <c r="R1434" s="45"/>
      <c r="S1434" s="45"/>
      <c r="T1434" s="45"/>
      <c r="U1434" s="11">
        <v>2019</v>
      </c>
      <c r="V1434" s="12">
        <v>4</v>
      </c>
      <c r="W1434" s="12">
        <v>6</v>
      </c>
      <c r="X1434" s="11" t="s">
        <v>8</v>
      </c>
      <c r="Y1434" s="9" t="s">
        <v>135</v>
      </c>
      <c r="Z1434" s="11" t="s">
        <v>9</v>
      </c>
      <c r="AA1434" s="13">
        <v>37970</v>
      </c>
      <c r="AB1434" s="13">
        <v>27595.599999999999</v>
      </c>
      <c r="AC1434" s="13">
        <v>2381.34</v>
      </c>
      <c r="AD1434" s="13">
        <f t="shared" si="66"/>
        <v>67946.94</v>
      </c>
      <c r="AE1434" s="13">
        <f t="shared" si="67"/>
        <v>36553.06</v>
      </c>
      <c r="AF1434" s="14">
        <f t="shared" si="68"/>
        <v>0.34979004784688994</v>
      </c>
    </row>
    <row r="1435" spans="1:32" ht="38.25" hidden="1">
      <c r="A1435" s="32" t="s">
        <v>4623</v>
      </c>
      <c r="B1435" s="52" t="s">
        <v>4624</v>
      </c>
      <c r="C1435" s="32" t="s">
        <v>79</v>
      </c>
      <c r="D1435" s="33" t="s">
        <v>6</v>
      </c>
      <c r="E1435" s="33" t="s">
        <v>41</v>
      </c>
      <c r="F1435" s="33"/>
      <c r="G1435" s="33"/>
      <c r="H1435" s="17" t="s">
        <v>4625</v>
      </c>
      <c r="I1435" s="17" t="s">
        <v>4626</v>
      </c>
      <c r="J1435" s="88"/>
      <c r="K1435" s="88"/>
      <c r="L1435" s="88"/>
      <c r="M1435" s="88"/>
      <c r="N1435" s="17" t="s">
        <v>4627</v>
      </c>
      <c r="O1435" s="13">
        <v>35000</v>
      </c>
      <c r="P1435" s="9"/>
      <c r="Q1435" s="10">
        <v>43279</v>
      </c>
      <c r="R1435" s="45"/>
      <c r="S1435" s="45"/>
      <c r="T1435" s="45"/>
      <c r="U1435" s="11">
        <v>2018</v>
      </c>
      <c r="V1435" s="12">
        <v>12</v>
      </c>
      <c r="W1435" s="12">
        <v>6</v>
      </c>
      <c r="X1435" s="11" t="s">
        <v>8</v>
      </c>
      <c r="Y1435" s="9" t="s">
        <v>135</v>
      </c>
      <c r="Z1435" s="11" t="s">
        <v>9</v>
      </c>
      <c r="AA1435" s="13">
        <v>10200</v>
      </c>
      <c r="AB1435" s="13">
        <v>11272</v>
      </c>
      <c r="AC1435" s="13">
        <v>1836.03</v>
      </c>
      <c r="AD1435" s="13">
        <f t="shared" si="66"/>
        <v>23308.03</v>
      </c>
      <c r="AE1435" s="13">
        <f t="shared" si="67"/>
        <v>11691.970000000001</v>
      </c>
      <c r="AF1435" s="14">
        <f t="shared" si="68"/>
        <v>0.33405628571428575</v>
      </c>
    </row>
    <row r="1436" spans="1:32" ht="25.5" hidden="1">
      <c r="A1436" s="32" t="s">
        <v>4628</v>
      </c>
      <c r="B1436" s="52" t="s">
        <v>4629</v>
      </c>
      <c r="C1436" s="32" t="s">
        <v>79</v>
      </c>
      <c r="D1436" s="33" t="s">
        <v>36</v>
      </c>
      <c r="E1436" s="33" t="s">
        <v>15</v>
      </c>
      <c r="F1436" s="33"/>
      <c r="G1436" s="33"/>
      <c r="H1436" s="17" t="s">
        <v>4482</v>
      </c>
      <c r="I1436" s="17" t="s">
        <v>4630</v>
      </c>
      <c r="J1436" s="88"/>
      <c r="K1436" s="88"/>
      <c r="L1436" s="88"/>
      <c r="M1436" s="88"/>
      <c r="N1436" s="17" t="s">
        <v>4631</v>
      </c>
      <c r="O1436" s="13">
        <v>69927</v>
      </c>
      <c r="P1436" s="9"/>
      <c r="Q1436" s="10">
        <v>43278</v>
      </c>
      <c r="R1436" s="45"/>
      <c r="S1436" s="45"/>
      <c r="T1436" s="45"/>
      <c r="U1436" s="11">
        <v>2018</v>
      </c>
      <c r="V1436" s="12">
        <v>9</v>
      </c>
      <c r="W1436" s="12">
        <v>34</v>
      </c>
      <c r="X1436" s="11" t="s">
        <v>8</v>
      </c>
      <c r="Y1436" s="9" t="s">
        <v>4632</v>
      </c>
      <c r="Z1436" s="11" t="s">
        <v>9</v>
      </c>
      <c r="AA1436" s="13">
        <v>13555.24</v>
      </c>
      <c r="AB1436" s="13">
        <v>29753.19</v>
      </c>
      <c r="AC1436" s="13">
        <v>4441.97</v>
      </c>
      <c r="AD1436" s="13">
        <f t="shared" si="66"/>
        <v>47750.400000000001</v>
      </c>
      <c r="AE1436" s="13">
        <f t="shared" si="67"/>
        <v>22176.6</v>
      </c>
      <c r="AF1436" s="14">
        <f t="shared" si="68"/>
        <v>0.31713930241537602</v>
      </c>
    </row>
    <row r="1437" spans="1:32" ht="38.25" hidden="1">
      <c r="A1437" s="32" t="s">
        <v>4633</v>
      </c>
      <c r="B1437" s="52" t="s">
        <v>4634</v>
      </c>
      <c r="C1437" s="32" t="s">
        <v>79</v>
      </c>
      <c r="D1437" s="33" t="s">
        <v>40</v>
      </c>
      <c r="E1437" s="33" t="s">
        <v>41</v>
      </c>
      <c r="F1437" s="33"/>
      <c r="G1437" s="33"/>
      <c r="H1437" s="17" t="s">
        <v>4635</v>
      </c>
      <c r="I1437" s="17" t="s">
        <v>4636</v>
      </c>
      <c r="J1437" s="88"/>
      <c r="K1437" s="88"/>
      <c r="L1437" s="88"/>
      <c r="M1437" s="88"/>
      <c r="N1437" s="17" t="s">
        <v>4637</v>
      </c>
      <c r="O1437" s="13">
        <v>24750</v>
      </c>
      <c r="P1437" s="9"/>
      <c r="Q1437" s="10">
        <v>43278</v>
      </c>
      <c r="R1437" s="45"/>
      <c r="S1437" s="45"/>
      <c r="T1437" s="45"/>
      <c r="U1437" s="11">
        <v>2018</v>
      </c>
      <c r="V1437" s="12">
        <v>6</v>
      </c>
      <c r="W1437" s="12">
        <v>13</v>
      </c>
      <c r="X1437" s="11" t="s">
        <v>8</v>
      </c>
      <c r="Y1437" s="9" t="s">
        <v>135</v>
      </c>
      <c r="Z1437" s="11" t="s">
        <v>9</v>
      </c>
      <c r="AA1437" s="13">
        <v>0</v>
      </c>
      <c r="AB1437" s="13">
        <v>0</v>
      </c>
      <c r="AC1437" s="13">
        <v>0</v>
      </c>
      <c r="AD1437" s="13">
        <f t="shared" si="66"/>
        <v>0</v>
      </c>
      <c r="AE1437" s="13">
        <f t="shared" si="67"/>
        <v>24750</v>
      </c>
      <c r="AF1437" s="14">
        <f t="shared" si="68"/>
        <v>1</v>
      </c>
    </row>
    <row r="1438" spans="1:32" ht="38.25" hidden="1">
      <c r="A1438" s="32" t="s">
        <v>4638</v>
      </c>
      <c r="B1438" s="52" t="s">
        <v>4639</v>
      </c>
      <c r="C1438" s="32" t="s">
        <v>79</v>
      </c>
      <c r="D1438" s="33" t="s">
        <v>14</v>
      </c>
      <c r="E1438" s="33" t="s">
        <v>27</v>
      </c>
      <c r="F1438" s="33"/>
      <c r="G1438" s="33"/>
      <c r="H1438" s="17" t="s">
        <v>4640</v>
      </c>
      <c r="I1438" s="17" t="s">
        <v>4641</v>
      </c>
      <c r="J1438" s="88"/>
      <c r="K1438" s="88"/>
      <c r="L1438" s="88"/>
      <c r="M1438" s="88"/>
      <c r="N1438" s="36"/>
      <c r="O1438" s="13">
        <v>1590</v>
      </c>
      <c r="P1438" s="9"/>
      <c r="Q1438" s="10">
        <v>43278</v>
      </c>
      <c r="R1438" s="45"/>
      <c r="S1438" s="45"/>
      <c r="T1438" s="45"/>
      <c r="U1438" s="11">
        <v>2018</v>
      </c>
      <c r="V1438" s="12">
        <v>7</v>
      </c>
      <c r="W1438" s="12">
        <v>34</v>
      </c>
      <c r="X1438" s="11" t="s">
        <v>8</v>
      </c>
      <c r="Y1438" s="42"/>
      <c r="Z1438" s="11" t="s">
        <v>9</v>
      </c>
      <c r="AA1438" s="13">
        <v>0</v>
      </c>
      <c r="AB1438" s="13">
        <v>950</v>
      </c>
      <c r="AC1438" s="13">
        <v>0</v>
      </c>
      <c r="AD1438" s="13">
        <f t="shared" si="66"/>
        <v>950</v>
      </c>
      <c r="AE1438" s="13">
        <f t="shared" si="67"/>
        <v>640</v>
      </c>
      <c r="AF1438" s="14">
        <f t="shared" si="68"/>
        <v>0.40251572327044027</v>
      </c>
    </row>
    <row r="1439" spans="1:32" ht="25.5" hidden="1">
      <c r="A1439" s="32" t="s">
        <v>4642</v>
      </c>
      <c r="B1439" s="52" t="s">
        <v>4643</v>
      </c>
      <c r="C1439" s="32" t="s">
        <v>79</v>
      </c>
      <c r="D1439" s="33" t="s">
        <v>12</v>
      </c>
      <c r="E1439" s="33" t="s">
        <v>15</v>
      </c>
      <c r="F1439" s="33"/>
      <c r="G1439" s="33"/>
      <c r="H1439" s="17" t="s">
        <v>4070</v>
      </c>
      <c r="I1439" s="17" t="s">
        <v>4071</v>
      </c>
      <c r="J1439" s="88"/>
      <c r="K1439" s="88"/>
      <c r="L1439" s="88"/>
      <c r="M1439" s="88"/>
      <c r="N1439" s="17" t="s">
        <v>4644</v>
      </c>
      <c r="O1439" s="13">
        <v>108423.25</v>
      </c>
      <c r="P1439" s="9"/>
      <c r="Q1439" s="10">
        <v>43278</v>
      </c>
      <c r="R1439" s="45"/>
      <c r="S1439" s="45"/>
      <c r="T1439" s="45"/>
      <c r="U1439" s="11">
        <v>2018</v>
      </c>
      <c r="V1439" s="12">
        <v>9</v>
      </c>
      <c r="W1439" s="12">
        <v>13</v>
      </c>
      <c r="X1439" s="11" t="s">
        <v>8</v>
      </c>
      <c r="Y1439" s="9" t="s">
        <v>94</v>
      </c>
      <c r="Z1439" s="11" t="s">
        <v>9</v>
      </c>
      <c r="AA1439" s="13">
        <v>15198.04</v>
      </c>
      <c r="AB1439" s="13">
        <v>48916.23</v>
      </c>
      <c r="AC1439" s="13">
        <v>4996.8500000000004</v>
      </c>
      <c r="AD1439" s="13">
        <f t="shared" si="66"/>
        <v>69111.12000000001</v>
      </c>
      <c r="AE1439" s="13">
        <f t="shared" si="67"/>
        <v>39312.12999999999</v>
      </c>
      <c r="AF1439" s="14">
        <f t="shared" si="68"/>
        <v>0.36258025838553992</v>
      </c>
    </row>
    <row r="1440" spans="1:32" ht="25.5" hidden="1">
      <c r="A1440" s="32" t="s">
        <v>4645</v>
      </c>
      <c r="B1440" s="52" t="s">
        <v>4646</v>
      </c>
      <c r="C1440" s="32" t="s">
        <v>79</v>
      </c>
      <c r="D1440" s="33" t="s">
        <v>14</v>
      </c>
      <c r="E1440" s="33" t="s">
        <v>20</v>
      </c>
      <c r="F1440" s="33"/>
      <c r="G1440" s="33"/>
      <c r="H1440" s="17" t="s">
        <v>4647</v>
      </c>
      <c r="I1440" s="17" t="s">
        <v>4648</v>
      </c>
      <c r="J1440" s="88"/>
      <c r="K1440" s="88"/>
      <c r="L1440" s="88"/>
      <c r="M1440" s="88"/>
      <c r="N1440" s="36"/>
      <c r="O1440" s="13">
        <v>400</v>
      </c>
      <c r="P1440" s="9"/>
      <c r="Q1440" s="10">
        <v>43277</v>
      </c>
      <c r="R1440" s="45"/>
      <c r="S1440" s="45"/>
      <c r="T1440" s="45"/>
      <c r="U1440" s="11">
        <v>2018</v>
      </c>
      <c r="V1440" s="12">
        <v>7</v>
      </c>
      <c r="W1440" s="12">
        <v>30</v>
      </c>
      <c r="X1440" s="11" t="s">
        <v>8</v>
      </c>
      <c r="Y1440" s="42"/>
      <c r="Z1440" s="11" t="s">
        <v>9</v>
      </c>
      <c r="AA1440" s="13">
        <v>0</v>
      </c>
      <c r="AB1440" s="13">
        <v>0</v>
      </c>
      <c r="AC1440" s="13">
        <v>200</v>
      </c>
      <c r="AD1440" s="13">
        <f t="shared" si="66"/>
        <v>200</v>
      </c>
      <c r="AE1440" s="13">
        <f t="shared" si="67"/>
        <v>200</v>
      </c>
      <c r="AF1440" s="14">
        <f t="shared" si="68"/>
        <v>0.5</v>
      </c>
    </row>
    <row r="1441" spans="1:32" ht="38.25" hidden="1">
      <c r="A1441" s="32" t="s">
        <v>4649</v>
      </c>
      <c r="B1441" s="52" t="s">
        <v>4650</v>
      </c>
      <c r="C1441" s="32" t="s">
        <v>79</v>
      </c>
      <c r="D1441" s="33" t="s">
        <v>6</v>
      </c>
      <c r="E1441" s="33" t="s">
        <v>41</v>
      </c>
      <c r="F1441" s="33"/>
      <c r="G1441" s="33"/>
      <c r="H1441" s="17" t="s">
        <v>4651</v>
      </c>
      <c r="I1441" s="17" t="s">
        <v>4652</v>
      </c>
      <c r="J1441" s="88"/>
      <c r="K1441" s="88"/>
      <c r="L1441" s="88"/>
      <c r="M1441" s="88"/>
      <c r="N1441" s="17" t="s">
        <v>4653</v>
      </c>
      <c r="O1441" s="13">
        <v>10435.75</v>
      </c>
      <c r="P1441" s="9"/>
      <c r="Q1441" s="10">
        <v>43277</v>
      </c>
      <c r="R1441" s="45"/>
      <c r="S1441" s="45"/>
      <c r="T1441" s="45"/>
      <c r="U1441" s="11">
        <v>2018</v>
      </c>
      <c r="V1441" s="12">
        <v>7</v>
      </c>
      <c r="W1441" s="12" t="s">
        <v>3899</v>
      </c>
      <c r="X1441" s="11" t="s">
        <v>8</v>
      </c>
      <c r="Y1441" s="9" t="s">
        <v>1458</v>
      </c>
      <c r="Z1441" s="11" t="s">
        <v>9</v>
      </c>
      <c r="AA1441" s="13">
        <v>3710</v>
      </c>
      <c r="AB1441" s="13">
        <v>1108.3800000000001</v>
      </c>
      <c r="AC1441" s="13">
        <v>536.41999999999996</v>
      </c>
      <c r="AD1441" s="13">
        <f t="shared" si="66"/>
        <v>5354.8</v>
      </c>
      <c r="AE1441" s="13">
        <f t="shared" si="67"/>
        <v>5080.95</v>
      </c>
      <c r="AF1441" s="14">
        <f t="shared" si="68"/>
        <v>0.48687923723738108</v>
      </c>
    </row>
    <row r="1442" spans="1:32" ht="25.5" hidden="1">
      <c r="A1442" s="32" t="s">
        <v>4654</v>
      </c>
      <c r="B1442" s="52" t="s">
        <v>4655</v>
      </c>
      <c r="C1442" s="32" t="s">
        <v>79</v>
      </c>
      <c r="D1442" s="33" t="s">
        <v>12</v>
      </c>
      <c r="E1442" s="33" t="s">
        <v>15</v>
      </c>
      <c r="F1442" s="33"/>
      <c r="G1442" s="33"/>
      <c r="H1442" s="17" t="s">
        <v>148</v>
      </c>
      <c r="I1442" s="17" t="s">
        <v>4656</v>
      </c>
      <c r="J1442" s="88"/>
      <c r="K1442" s="88"/>
      <c r="L1442" s="88"/>
      <c r="M1442" s="88"/>
      <c r="N1442" s="17" t="s">
        <v>4657</v>
      </c>
      <c r="O1442" s="13">
        <v>77976</v>
      </c>
      <c r="P1442" s="9"/>
      <c r="Q1442" s="10">
        <v>43277</v>
      </c>
      <c r="R1442" s="45"/>
      <c r="S1442" s="45"/>
      <c r="T1442" s="45"/>
      <c r="U1442" s="11">
        <v>2018</v>
      </c>
      <c r="V1442" s="12">
        <v>9</v>
      </c>
      <c r="W1442" s="12">
        <v>13</v>
      </c>
      <c r="X1442" s="11" t="s">
        <v>8</v>
      </c>
      <c r="Y1442" s="9" t="s">
        <v>4658</v>
      </c>
      <c r="Z1442" s="11" t="s">
        <v>9</v>
      </c>
      <c r="AA1442" s="13">
        <v>14058.8</v>
      </c>
      <c r="AB1442" s="13">
        <v>44834.21</v>
      </c>
      <c r="AC1442" s="13">
        <v>2197.62</v>
      </c>
      <c r="AD1442" s="13">
        <f t="shared" si="66"/>
        <v>61090.63</v>
      </c>
      <c r="AE1442" s="13">
        <f t="shared" si="67"/>
        <v>16885.370000000003</v>
      </c>
      <c r="AF1442" s="14">
        <f t="shared" si="68"/>
        <v>0.21654573202010879</v>
      </c>
    </row>
    <row r="1443" spans="1:32" ht="25.5" hidden="1">
      <c r="A1443" s="32" t="s">
        <v>4659</v>
      </c>
      <c r="B1443" s="52" t="s">
        <v>4660</v>
      </c>
      <c r="C1443" s="32" t="s">
        <v>79</v>
      </c>
      <c r="D1443" s="33" t="s">
        <v>6</v>
      </c>
      <c r="E1443" s="33" t="s">
        <v>99</v>
      </c>
      <c r="F1443" s="33"/>
      <c r="G1443" s="33"/>
      <c r="H1443" s="17" t="s">
        <v>4661</v>
      </c>
      <c r="I1443" s="17" t="s">
        <v>4662</v>
      </c>
      <c r="J1443" s="88"/>
      <c r="K1443" s="88"/>
      <c r="L1443" s="88"/>
      <c r="M1443" s="88"/>
      <c r="N1443" s="17" t="s">
        <v>4663</v>
      </c>
      <c r="O1443" s="13">
        <v>68601.5</v>
      </c>
      <c r="P1443" s="9"/>
      <c r="Q1443" s="10">
        <v>43273</v>
      </c>
      <c r="R1443" s="45"/>
      <c r="S1443" s="45"/>
      <c r="T1443" s="45"/>
      <c r="U1443" s="11">
        <v>2018</v>
      </c>
      <c r="V1443" s="12">
        <v>12</v>
      </c>
      <c r="W1443" s="12">
        <v>34</v>
      </c>
      <c r="X1443" s="11" t="s">
        <v>8</v>
      </c>
      <c r="Y1443" s="9" t="s">
        <v>4607</v>
      </c>
      <c r="Z1443" s="11" t="s">
        <v>9</v>
      </c>
      <c r="AA1443" s="13">
        <v>18270.86</v>
      </c>
      <c r="AB1443" s="13">
        <v>30799.43</v>
      </c>
      <c r="AC1443" s="13">
        <v>3844.08</v>
      </c>
      <c r="AD1443" s="13">
        <f t="shared" si="66"/>
        <v>52914.37</v>
      </c>
      <c r="AE1443" s="13">
        <f t="shared" si="67"/>
        <v>15687.129999999997</v>
      </c>
      <c r="AF1443" s="14">
        <f t="shared" si="68"/>
        <v>0.2286703643506337</v>
      </c>
    </row>
    <row r="1444" spans="1:32" ht="25.5" hidden="1">
      <c r="A1444" s="32" t="s">
        <v>4664</v>
      </c>
      <c r="B1444" s="52" t="s">
        <v>4665</v>
      </c>
      <c r="C1444" s="32" t="s">
        <v>79</v>
      </c>
      <c r="D1444" s="33" t="s">
        <v>30</v>
      </c>
      <c r="E1444" s="33" t="s">
        <v>20</v>
      </c>
      <c r="F1444" s="33"/>
      <c r="G1444" s="33"/>
      <c r="H1444" s="17" t="s">
        <v>4666</v>
      </c>
      <c r="I1444" s="17" t="s">
        <v>4667</v>
      </c>
      <c r="J1444" s="88"/>
      <c r="K1444" s="88"/>
      <c r="L1444" s="88"/>
      <c r="M1444" s="88"/>
      <c r="N1444" s="36"/>
      <c r="O1444" s="13">
        <v>480</v>
      </c>
      <c r="P1444" s="9"/>
      <c r="Q1444" s="10">
        <v>43272</v>
      </c>
      <c r="R1444" s="45"/>
      <c r="S1444" s="45"/>
      <c r="T1444" s="45"/>
      <c r="U1444" s="11">
        <v>2018</v>
      </c>
      <c r="V1444" s="12">
        <v>7</v>
      </c>
      <c r="W1444" s="12">
        <v>26</v>
      </c>
      <c r="X1444" s="11" t="s">
        <v>8</v>
      </c>
      <c r="Y1444" s="42"/>
      <c r="Z1444" s="11" t="s">
        <v>9</v>
      </c>
      <c r="AA1444" s="13">
        <v>0</v>
      </c>
      <c r="AB1444" s="13">
        <v>318.89999999999998</v>
      </c>
      <c r="AC1444" s="13">
        <v>0</v>
      </c>
      <c r="AD1444" s="13">
        <f t="shared" si="66"/>
        <v>318.89999999999998</v>
      </c>
      <c r="AE1444" s="13">
        <f t="shared" si="67"/>
        <v>161.10000000000002</v>
      </c>
      <c r="AF1444" s="14">
        <f t="shared" si="68"/>
        <v>0.33562500000000006</v>
      </c>
    </row>
    <row r="1445" spans="1:32" ht="51" hidden="1">
      <c r="A1445" s="32" t="s">
        <v>4668</v>
      </c>
      <c r="B1445" s="52" t="s">
        <v>4669</v>
      </c>
      <c r="C1445" s="32" t="s">
        <v>79</v>
      </c>
      <c r="D1445" s="33" t="s">
        <v>14</v>
      </c>
      <c r="E1445" s="33" t="s">
        <v>11</v>
      </c>
      <c r="F1445" s="33"/>
      <c r="G1445" s="33"/>
      <c r="H1445" s="6" t="s">
        <v>4670</v>
      </c>
      <c r="I1445" s="37" t="s">
        <v>4409</v>
      </c>
      <c r="J1445" s="89"/>
      <c r="K1445" s="89"/>
      <c r="L1445" s="89"/>
      <c r="M1445" s="89"/>
      <c r="N1445" s="36"/>
      <c r="O1445" s="8">
        <v>3998.4</v>
      </c>
      <c r="P1445" s="9"/>
      <c r="Q1445" s="10">
        <v>43272</v>
      </c>
      <c r="R1445" s="45"/>
      <c r="S1445" s="45"/>
      <c r="T1445" s="45"/>
      <c r="U1445" s="11">
        <v>2020</v>
      </c>
      <c r="V1445" s="12">
        <v>8</v>
      </c>
      <c r="W1445" s="12">
        <v>11</v>
      </c>
      <c r="X1445" s="11" t="s">
        <v>8</v>
      </c>
      <c r="Y1445" s="9" t="s">
        <v>4671</v>
      </c>
      <c r="Z1445" s="11" t="s">
        <v>9</v>
      </c>
      <c r="AA1445" s="13">
        <v>600</v>
      </c>
      <c r="AB1445" s="13">
        <v>803</v>
      </c>
      <c r="AC1445" s="13">
        <v>0</v>
      </c>
      <c r="AD1445" s="13">
        <f t="shared" si="66"/>
        <v>1403</v>
      </c>
      <c r="AE1445" s="13">
        <f t="shared" si="67"/>
        <v>2595.4</v>
      </c>
      <c r="AF1445" s="14">
        <f t="shared" si="68"/>
        <v>0.64910964385754299</v>
      </c>
    </row>
    <row r="1446" spans="1:32" ht="38.25" hidden="1">
      <c r="A1446" s="32" t="s">
        <v>4668</v>
      </c>
      <c r="B1446" s="52" t="s">
        <v>4669</v>
      </c>
      <c r="C1446" s="32" t="s">
        <v>79</v>
      </c>
      <c r="D1446" s="33" t="s">
        <v>14</v>
      </c>
      <c r="E1446" s="33" t="s">
        <v>11</v>
      </c>
      <c r="F1446" s="33"/>
      <c r="G1446" s="33"/>
      <c r="H1446" s="17" t="s">
        <v>4408</v>
      </c>
      <c r="I1446" s="17" t="s">
        <v>4409</v>
      </c>
      <c r="J1446" s="88"/>
      <c r="K1446" s="88"/>
      <c r="L1446" s="88"/>
      <c r="M1446" s="88"/>
      <c r="N1446" s="36"/>
      <c r="O1446" s="13">
        <v>31257.4</v>
      </c>
      <c r="P1446" s="9"/>
      <c r="Q1446" s="10">
        <v>43272</v>
      </c>
      <c r="R1446" s="45"/>
      <c r="S1446" s="45"/>
      <c r="T1446" s="45"/>
      <c r="U1446" s="11">
        <v>2018</v>
      </c>
      <c r="V1446" s="12" t="s">
        <v>4672</v>
      </c>
      <c r="W1446" s="12">
        <v>11</v>
      </c>
      <c r="X1446" s="11" t="s">
        <v>8</v>
      </c>
      <c r="Y1446" s="9" t="s">
        <v>760</v>
      </c>
      <c r="Z1446" s="11" t="s">
        <v>9</v>
      </c>
      <c r="AA1446" s="13">
        <v>8808</v>
      </c>
      <c r="AB1446" s="13">
        <v>11320</v>
      </c>
      <c r="AC1446" s="13">
        <v>480</v>
      </c>
      <c r="AD1446" s="13">
        <f t="shared" si="66"/>
        <v>20608</v>
      </c>
      <c r="AE1446" s="13">
        <f t="shared" si="67"/>
        <v>10649.400000000001</v>
      </c>
      <c r="AF1446" s="14">
        <f t="shared" si="68"/>
        <v>0.34070012221106044</v>
      </c>
    </row>
    <row r="1447" spans="1:32" ht="25.5" hidden="1">
      <c r="A1447" s="32" t="s">
        <v>4673</v>
      </c>
      <c r="B1447" s="52" t="s">
        <v>4674</v>
      </c>
      <c r="C1447" s="32" t="s">
        <v>79</v>
      </c>
      <c r="D1447" s="33" t="s">
        <v>36</v>
      </c>
      <c r="E1447" s="33" t="s">
        <v>13</v>
      </c>
      <c r="F1447" s="33"/>
      <c r="G1447" s="33"/>
      <c r="H1447" s="17" t="s">
        <v>4675</v>
      </c>
      <c r="I1447" s="17" t="s">
        <v>4676</v>
      </c>
      <c r="J1447" s="88"/>
      <c r="K1447" s="88"/>
      <c r="L1447" s="88"/>
      <c r="M1447" s="88"/>
      <c r="N1447" s="36"/>
      <c r="O1447" s="13">
        <v>42918.720000000001</v>
      </c>
      <c r="P1447" s="9"/>
      <c r="Q1447" s="10">
        <v>43272</v>
      </c>
      <c r="R1447" s="45"/>
      <c r="S1447" s="45"/>
      <c r="T1447" s="45"/>
      <c r="U1447" s="11">
        <v>2018</v>
      </c>
      <c r="V1447" s="12">
        <v>8</v>
      </c>
      <c r="W1447" s="12">
        <v>9</v>
      </c>
      <c r="X1447" s="11" t="s">
        <v>8</v>
      </c>
      <c r="Y1447" s="9" t="s">
        <v>2595</v>
      </c>
      <c r="Z1447" s="11" t="s">
        <v>9</v>
      </c>
      <c r="AA1447" s="13">
        <v>16888.66</v>
      </c>
      <c r="AB1447" s="13">
        <v>11532.86</v>
      </c>
      <c r="AC1447" s="13">
        <v>564</v>
      </c>
      <c r="AD1447" s="13">
        <f t="shared" si="66"/>
        <v>28985.52</v>
      </c>
      <c r="AE1447" s="13">
        <f t="shared" si="67"/>
        <v>13933.2</v>
      </c>
      <c r="AF1447" s="14">
        <f t="shared" si="68"/>
        <v>0.32464155501375624</v>
      </c>
    </row>
    <row r="1448" spans="1:32" ht="63.75" hidden="1">
      <c r="A1448" s="32" t="s">
        <v>4677</v>
      </c>
      <c r="B1448" s="52" t="s">
        <v>4678</v>
      </c>
      <c r="C1448" s="32" t="s">
        <v>79</v>
      </c>
      <c r="D1448" s="33" t="s">
        <v>6</v>
      </c>
      <c r="E1448" s="33" t="s">
        <v>7</v>
      </c>
      <c r="F1448" s="33"/>
      <c r="G1448" s="33"/>
      <c r="H1448" s="17" t="s">
        <v>4679</v>
      </c>
      <c r="I1448" s="17" t="s">
        <v>4680</v>
      </c>
      <c r="J1448" s="88"/>
      <c r="K1448" s="88"/>
      <c r="L1448" s="88"/>
      <c r="M1448" s="88"/>
      <c r="N1448" s="17" t="s">
        <v>4681</v>
      </c>
      <c r="O1448" s="13">
        <v>118198.76</v>
      </c>
      <c r="P1448" s="9"/>
      <c r="Q1448" s="10">
        <v>43272</v>
      </c>
      <c r="R1448" s="45"/>
      <c r="S1448" s="45"/>
      <c r="T1448" s="45"/>
      <c r="U1448" s="11">
        <v>2018</v>
      </c>
      <c r="V1448" s="12">
        <v>12</v>
      </c>
      <c r="W1448" s="12">
        <v>13</v>
      </c>
      <c r="X1448" s="11" t="s">
        <v>8</v>
      </c>
      <c r="Y1448" s="9" t="s">
        <v>135</v>
      </c>
      <c r="Z1448" s="11" t="s">
        <v>9</v>
      </c>
      <c r="AA1448" s="13">
        <v>61742.02</v>
      </c>
      <c r="AB1448" s="13">
        <v>68906.559999999998</v>
      </c>
      <c r="AC1448" s="13">
        <v>6203.94</v>
      </c>
      <c r="AD1448" s="13">
        <f t="shared" si="66"/>
        <v>136852.51999999999</v>
      </c>
      <c r="AE1448" s="13">
        <f t="shared" si="67"/>
        <v>-18653.759999999995</v>
      </c>
      <c r="AF1448" s="14">
        <f t="shared" si="68"/>
        <v>-0.15781688403499322</v>
      </c>
    </row>
    <row r="1449" spans="1:32" ht="38.25" hidden="1">
      <c r="A1449" s="32" t="s">
        <v>4682</v>
      </c>
      <c r="B1449" s="52" t="s">
        <v>4683</v>
      </c>
      <c r="C1449" s="32" t="s">
        <v>79</v>
      </c>
      <c r="D1449" s="33" t="s">
        <v>12</v>
      </c>
      <c r="E1449" s="33" t="s">
        <v>7</v>
      </c>
      <c r="F1449" s="33"/>
      <c r="G1449" s="33"/>
      <c r="H1449" s="17" t="s">
        <v>4144</v>
      </c>
      <c r="I1449" s="17" t="s">
        <v>4145</v>
      </c>
      <c r="J1449" s="88"/>
      <c r="K1449" s="88"/>
      <c r="L1449" s="88"/>
      <c r="M1449" s="88"/>
      <c r="N1449" s="17" t="s">
        <v>4684</v>
      </c>
      <c r="O1449" s="13">
        <v>26700</v>
      </c>
      <c r="P1449" s="9"/>
      <c r="Q1449" s="10">
        <v>43272</v>
      </c>
      <c r="R1449" s="45"/>
      <c r="S1449" s="45"/>
      <c r="T1449" s="45"/>
      <c r="U1449" s="11">
        <v>2018</v>
      </c>
      <c r="V1449" s="12">
        <v>7</v>
      </c>
      <c r="W1449" s="12">
        <v>13</v>
      </c>
      <c r="X1449" s="11" t="s">
        <v>8</v>
      </c>
      <c r="Y1449" s="9" t="s">
        <v>4685</v>
      </c>
      <c r="Z1449" s="11" t="s">
        <v>9</v>
      </c>
      <c r="AA1449" s="13">
        <v>9705</v>
      </c>
      <c r="AB1449" s="13">
        <v>10694.79</v>
      </c>
      <c r="AC1449" s="13">
        <v>89.96</v>
      </c>
      <c r="AD1449" s="13">
        <f t="shared" si="66"/>
        <v>20489.75</v>
      </c>
      <c r="AE1449" s="13">
        <f t="shared" si="67"/>
        <v>6210.25</v>
      </c>
      <c r="AF1449" s="14">
        <f t="shared" si="68"/>
        <v>0.23259363295880151</v>
      </c>
    </row>
    <row r="1450" spans="1:32" ht="38.25" hidden="1">
      <c r="A1450" s="32" t="s">
        <v>4686</v>
      </c>
      <c r="B1450" s="52" t="s">
        <v>4687</v>
      </c>
      <c r="C1450" s="32" t="s">
        <v>79</v>
      </c>
      <c r="D1450" s="33" t="s">
        <v>14</v>
      </c>
      <c r="E1450" s="33" t="s">
        <v>15</v>
      </c>
      <c r="F1450" s="33"/>
      <c r="G1450" s="33"/>
      <c r="H1450" s="17" t="s">
        <v>4688</v>
      </c>
      <c r="I1450" s="17" t="s">
        <v>4689</v>
      </c>
      <c r="J1450" s="88"/>
      <c r="K1450" s="88"/>
      <c r="L1450" s="88"/>
      <c r="M1450" s="88"/>
      <c r="N1450" s="17" t="s">
        <v>4690</v>
      </c>
      <c r="O1450" s="13">
        <v>19000</v>
      </c>
      <c r="P1450" s="9"/>
      <c r="Q1450" s="10">
        <v>43271</v>
      </c>
      <c r="R1450" s="45"/>
      <c r="S1450" s="45"/>
      <c r="T1450" s="45"/>
      <c r="U1450" s="11">
        <v>2018</v>
      </c>
      <c r="V1450" s="12">
        <v>8</v>
      </c>
      <c r="W1450" s="12">
        <v>34</v>
      </c>
      <c r="X1450" s="11" t="s">
        <v>8</v>
      </c>
      <c r="Y1450" s="9" t="s">
        <v>4691</v>
      </c>
      <c r="Z1450" s="11" t="s">
        <v>9</v>
      </c>
      <c r="AA1450" s="13">
        <v>6970</v>
      </c>
      <c r="AB1450" s="13">
        <v>5743.2</v>
      </c>
      <c r="AC1450" s="13">
        <v>916.05</v>
      </c>
      <c r="AD1450" s="13">
        <f t="shared" si="66"/>
        <v>13629.25</v>
      </c>
      <c r="AE1450" s="13">
        <f t="shared" si="67"/>
        <v>5370.75</v>
      </c>
      <c r="AF1450" s="14">
        <f t="shared" si="68"/>
        <v>0.28267105263157893</v>
      </c>
    </row>
    <row r="1451" spans="1:32" ht="25.5" hidden="1">
      <c r="A1451" s="32" t="s">
        <v>4692</v>
      </c>
      <c r="B1451" s="52" t="s">
        <v>4693</v>
      </c>
      <c r="C1451" s="32" t="s">
        <v>79</v>
      </c>
      <c r="D1451" s="33" t="s">
        <v>10</v>
      </c>
      <c r="E1451" s="33" t="s">
        <v>15</v>
      </c>
      <c r="F1451" s="33"/>
      <c r="G1451" s="33"/>
      <c r="H1451" s="17" t="s">
        <v>4694</v>
      </c>
      <c r="I1451" s="17" t="s">
        <v>4695</v>
      </c>
      <c r="J1451" s="88"/>
      <c r="K1451" s="88"/>
      <c r="L1451" s="88"/>
      <c r="M1451" s="88"/>
      <c r="N1451" s="17" t="s">
        <v>4696</v>
      </c>
      <c r="O1451" s="13">
        <v>72830.600000000006</v>
      </c>
      <c r="P1451" s="9"/>
      <c r="Q1451" s="10">
        <v>43271</v>
      </c>
      <c r="R1451" s="45"/>
      <c r="S1451" s="45"/>
      <c r="T1451" s="45"/>
      <c r="U1451" s="11">
        <v>2018</v>
      </c>
      <c r="V1451" s="12">
        <v>12</v>
      </c>
      <c r="W1451" s="12">
        <v>33</v>
      </c>
      <c r="X1451" s="11" t="s">
        <v>8</v>
      </c>
      <c r="Y1451" s="9" t="s">
        <v>1762</v>
      </c>
      <c r="Z1451" s="11" t="s">
        <v>9</v>
      </c>
      <c r="AA1451" s="13">
        <v>15761</v>
      </c>
      <c r="AB1451" s="13">
        <v>34628.400000000001</v>
      </c>
      <c r="AC1451" s="13">
        <v>1868.25</v>
      </c>
      <c r="AD1451" s="13">
        <f t="shared" si="66"/>
        <v>52257.65</v>
      </c>
      <c r="AE1451" s="13">
        <f t="shared" si="67"/>
        <v>20572.950000000004</v>
      </c>
      <c r="AF1451" s="14">
        <f t="shared" si="68"/>
        <v>0.28247673368062332</v>
      </c>
    </row>
    <row r="1452" spans="1:32" ht="25.5" hidden="1">
      <c r="A1452" s="32" t="s">
        <v>4692</v>
      </c>
      <c r="B1452" s="52" t="s">
        <v>4693</v>
      </c>
      <c r="C1452" s="32" t="s">
        <v>79</v>
      </c>
      <c r="D1452" s="33" t="s">
        <v>10</v>
      </c>
      <c r="E1452" s="33" t="s">
        <v>15</v>
      </c>
      <c r="F1452" s="33"/>
      <c r="G1452" s="33"/>
      <c r="H1452" s="17" t="s">
        <v>4697</v>
      </c>
      <c r="I1452" s="89"/>
      <c r="J1452" s="89"/>
      <c r="K1452" s="89"/>
      <c r="L1452" s="89"/>
      <c r="M1452" s="89"/>
      <c r="N1452" s="17" t="s">
        <v>4696</v>
      </c>
      <c r="O1452" s="13">
        <v>8169.4</v>
      </c>
      <c r="P1452" s="9"/>
      <c r="Q1452" s="10">
        <v>43271</v>
      </c>
      <c r="R1452" s="45"/>
      <c r="S1452" s="45"/>
      <c r="T1452" s="45"/>
      <c r="U1452" s="11">
        <v>2019</v>
      </c>
      <c r="V1452" s="12">
        <v>5</v>
      </c>
      <c r="W1452" s="12">
        <v>33</v>
      </c>
      <c r="X1452" s="11" t="s">
        <v>8</v>
      </c>
      <c r="Y1452" s="9" t="s">
        <v>82</v>
      </c>
      <c r="Z1452" s="11" t="s">
        <v>9</v>
      </c>
      <c r="AA1452" s="13">
        <v>6890</v>
      </c>
      <c r="AB1452" s="13">
        <v>6597.33</v>
      </c>
      <c r="AC1452" s="13">
        <v>476.05</v>
      </c>
      <c r="AD1452" s="13">
        <f t="shared" si="66"/>
        <v>13963.38</v>
      </c>
      <c r="AE1452" s="13">
        <f t="shared" si="67"/>
        <v>-5793.98</v>
      </c>
      <c r="AF1452" s="14">
        <f t="shared" si="68"/>
        <v>-0.70922956398266701</v>
      </c>
    </row>
    <row r="1453" spans="1:32" ht="25.5" hidden="1">
      <c r="A1453" s="32" t="s">
        <v>4698</v>
      </c>
      <c r="B1453" s="52" t="s">
        <v>4699</v>
      </c>
      <c r="C1453" s="32" t="s">
        <v>79</v>
      </c>
      <c r="D1453" s="33" t="s">
        <v>10</v>
      </c>
      <c r="E1453" s="33" t="s">
        <v>15</v>
      </c>
      <c r="F1453" s="33"/>
      <c r="G1453" s="33"/>
      <c r="H1453" s="17" t="s">
        <v>3635</v>
      </c>
      <c r="I1453" s="17" t="s">
        <v>3636</v>
      </c>
      <c r="J1453" s="88"/>
      <c r="K1453" s="88"/>
      <c r="L1453" s="88"/>
      <c r="M1453" s="88"/>
      <c r="N1453" s="17" t="s">
        <v>4700</v>
      </c>
      <c r="O1453" s="13">
        <v>50998.6</v>
      </c>
      <c r="P1453" s="9"/>
      <c r="Q1453" s="10">
        <v>43270</v>
      </c>
      <c r="R1453" s="45"/>
      <c r="S1453" s="45"/>
      <c r="T1453" s="45"/>
      <c r="U1453" s="11">
        <v>2018</v>
      </c>
      <c r="V1453" s="12">
        <v>10</v>
      </c>
      <c r="W1453" s="12">
        <v>33</v>
      </c>
      <c r="X1453" s="11" t="s">
        <v>8</v>
      </c>
      <c r="Y1453" s="9" t="s">
        <v>82</v>
      </c>
      <c r="Z1453" s="11" t="s">
        <v>9</v>
      </c>
      <c r="AA1453" s="13">
        <v>10101</v>
      </c>
      <c r="AB1453" s="13">
        <v>24124.27</v>
      </c>
      <c r="AC1453" s="13">
        <v>504.94</v>
      </c>
      <c r="AD1453" s="13">
        <f t="shared" si="66"/>
        <v>34730.210000000006</v>
      </c>
      <c r="AE1453" s="13">
        <f t="shared" si="67"/>
        <v>16268.389999999992</v>
      </c>
      <c r="AF1453" s="14">
        <f t="shared" si="68"/>
        <v>0.31899679599047803</v>
      </c>
    </row>
    <row r="1454" spans="1:32" ht="25.5" hidden="1">
      <c r="A1454" s="32" t="s">
        <v>4701</v>
      </c>
      <c r="B1454" s="52" t="s">
        <v>4702</v>
      </c>
      <c r="C1454" s="32" t="s">
        <v>79</v>
      </c>
      <c r="D1454" s="33" t="s">
        <v>12</v>
      </c>
      <c r="E1454" s="33" t="s">
        <v>47</v>
      </c>
      <c r="F1454" s="33"/>
      <c r="G1454" s="33"/>
      <c r="H1454" s="17" t="s">
        <v>4703</v>
      </c>
      <c r="I1454" s="17" t="s">
        <v>4704</v>
      </c>
      <c r="J1454" s="88"/>
      <c r="K1454" s="88"/>
      <c r="L1454" s="88"/>
      <c r="M1454" s="88"/>
      <c r="N1454" s="36"/>
      <c r="O1454" s="13">
        <v>5655</v>
      </c>
      <c r="P1454" s="9"/>
      <c r="Q1454" s="10">
        <v>43270</v>
      </c>
      <c r="R1454" s="45"/>
      <c r="S1454" s="45"/>
      <c r="T1454" s="45"/>
      <c r="U1454" s="11">
        <v>2018</v>
      </c>
      <c r="V1454" s="12">
        <v>9</v>
      </c>
      <c r="W1454" s="12">
        <v>6</v>
      </c>
      <c r="X1454" s="11" t="s">
        <v>8</v>
      </c>
      <c r="Y1454" s="9" t="s">
        <v>2304</v>
      </c>
      <c r="Z1454" s="11" t="s">
        <v>9</v>
      </c>
      <c r="AA1454" s="13">
        <v>2167</v>
      </c>
      <c r="AB1454" s="13">
        <v>335.7</v>
      </c>
      <c r="AC1454" s="13">
        <v>0</v>
      </c>
      <c r="AD1454" s="13">
        <f t="shared" si="66"/>
        <v>2502.6999999999998</v>
      </c>
      <c r="AE1454" s="13">
        <f t="shared" si="67"/>
        <v>3152.3</v>
      </c>
      <c r="AF1454" s="14">
        <f t="shared" si="68"/>
        <v>0.5574358974358975</v>
      </c>
    </row>
    <row r="1455" spans="1:32" ht="38.25" hidden="1">
      <c r="A1455" s="32" t="s">
        <v>4705</v>
      </c>
      <c r="B1455" s="52" t="s">
        <v>4706</v>
      </c>
      <c r="C1455" s="32" t="s">
        <v>79</v>
      </c>
      <c r="D1455" s="33" t="s">
        <v>12</v>
      </c>
      <c r="E1455" s="33" t="s">
        <v>15</v>
      </c>
      <c r="F1455" s="33"/>
      <c r="G1455" s="33"/>
      <c r="H1455" s="17" t="s">
        <v>4707</v>
      </c>
      <c r="I1455" s="17" t="s">
        <v>4708</v>
      </c>
      <c r="J1455" s="88"/>
      <c r="K1455" s="88"/>
      <c r="L1455" s="88"/>
      <c r="M1455" s="88"/>
      <c r="N1455" s="36"/>
      <c r="O1455" s="13">
        <v>5700</v>
      </c>
      <c r="P1455" s="9"/>
      <c r="Q1455" s="10">
        <v>43270</v>
      </c>
      <c r="R1455" s="45"/>
      <c r="S1455" s="45"/>
      <c r="T1455" s="45"/>
      <c r="U1455" s="11">
        <v>2018</v>
      </c>
      <c r="V1455" s="12">
        <v>7</v>
      </c>
      <c r="W1455" s="12">
        <v>83</v>
      </c>
      <c r="X1455" s="11" t="s">
        <v>8</v>
      </c>
      <c r="Y1455" s="9" t="s">
        <v>82</v>
      </c>
      <c r="Z1455" s="11" t="s">
        <v>9</v>
      </c>
      <c r="AA1455" s="13">
        <v>2270</v>
      </c>
      <c r="AB1455" s="13">
        <v>70</v>
      </c>
      <c r="AC1455" s="13">
        <v>0</v>
      </c>
      <c r="AD1455" s="13">
        <f t="shared" si="66"/>
        <v>2340</v>
      </c>
      <c r="AE1455" s="13">
        <f t="shared" si="67"/>
        <v>3360</v>
      </c>
      <c r="AF1455" s="14">
        <f t="shared" si="68"/>
        <v>0.58947368421052626</v>
      </c>
    </row>
    <row r="1456" spans="1:32" ht="38.25" hidden="1">
      <c r="A1456" s="32" t="s">
        <v>4709</v>
      </c>
      <c r="B1456" s="52" t="s">
        <v>4710</v>
      </c>
      <c r="C1456" s="32" t="s">
        <v>79</v>
      </c>
      <c r="D1456" s="33" t="s">
        <v>30</v>
      </c>
      <c r="E1456" s="33" t="s">
        <v>15</v>
      </c>
      <c r="F1456" s="33"/>
      <c r="G1456" s="33"/>
      <c r="H1456" s="17" t="s">
        <v>4711</v>
      </c>
      <c r="I1456" s="17" t="s">
        <v>4712</v>
      </c>
      <c r="J1456" s="88"/>
      <c r="K1456" s="88"/>
      <c r="L1456" s="88"/>
      <c r="M1456" s="88"/>
      <c r="N1456" s="36"/>
      <c r="O1456" s="13">
        <v>50349.27</v>
      </c>
      <c r="P1456" s="9"/>
      <c r="Q1456" s="10">
        <v>43269</v>
      </c>
      <c r="R1456" s="45"/>
      <c r="S1456" s="45"/>
      <c r="T1456" s="45"/>
      <c r="U1456" s="11">
        <v>2018</v>
      </c>
      <c r="V1456" s="12">
        <v>11</v>
      </c>
      <c r="W1456" s="12">
        <v>7</v>
      </c>
      <c r="X1456" s="11" t="s">
        <v>8</v>
      </c>
      <c r="Y1456" s="9" t="s">
        <v>4713</v>
      </c>
      <c r="Z1456" s="11" t="s">
        <v>9</v>
      </c>
      <c r="AA1456" s="13">
        <v>10584.6</v>
      </c>
      <c r="AB1456" s="13">
        <v>27827.05</v>
      </c>
      <c r="AC1456" s="13">
        <v>227.6</v>
      </c>
      <c r="AD1456" s="13">
        <f t="shared" si="66"/>
        <v>38639.25</v>
      </c>
      <c r="AE1456" s="13">
        <f t="shared" si="67"/>
        <v>11710.019999999997</v>
      </c>
      <c r="AF1456" s="14">
        <f t="shared" si="68"/>
        <v>0.23257576524942661</v>
      </c>
    </row>
    <row r="1457" spans="1:32" ht="25.5" hidden="1">
      <c r="A1457" s="32" t="s">
        <v>4714</v>
      </c>
      <c r="B1457" s="52" t="s">
        <v>4715</v>
      </c>
      <c r="C1457" s="32" t="s">
        <v>79</v>
      </c>
      <c r="D1457" s="33" t="s">
        <v>14</v>
      </c>
      <c r="E1457" s="33" t="s">
        <v>15</v>
      </c>
      <c r="F1457" s="33"/>
      <c r="G1457" s="33"/>
      <c r="H1457" s="17" t="s">
        <v>558</v>
      </c>
      <c r="I1457" s="17" t="s">
        <v>4246</v>
      </c>
      <c r="J1457" s="88"/>
      <c r="K1457" s="88"/>
      <c r="L1457" s="88"/>
      <c r="M1457" s="88"/>
      <c r="N1457" s="17" t="s">
        <v>4716</v>
      </c>
      <c r="O1457" s="13">
        <v>72941</v>
      </c>
      <c r="P1457" s="9"/>
      <c r="Q1457" s="10">
        <v>43269</v>
      </c>
      <c r="R1457" s="45"/>
      <c r="S1457" s="45"/>
      <c r="T1457" s="45"/>
      <c r="U1457" s="11">
        <v>2018</v>
      </c>
      <c r="V1457" s="12">
        <v>10</v>
      </c>
      <c r="W1457" s="12">
        <v>34</v>
      </c>
      <c r="X1457" s="11" t="s">
        <v>8</v>
      </c>
      <c r="Y1457" s="9" t="s">
        <v>257</v>
      </c>
      <c r="Z1457" s="11" t="s">
        <v>9</v>
      </c>
      <c r="AA1457" s="13">
        <v>12593</v>
      </c>
      <c r="AB1457" s="13">
        <v>41561.730000000003</v>
      </c>
      <c r="AC1457" s="13">
        <v>1921.77</v>
      </c>
      <c r="AD1457" s="13">
        <f t="shared" si="66"/>
        <v>56076.5</v>
      </c>
      <c r="AE1457" s="13">
        <f t="shared" si="67"/>
        <v>16864.5</v>
      </c>
      <c r="AF1457" s="14">
        <f t="shared" si="68"/>
        <v>0.231207414211486</v>
      </c>
    </row>
    <row r="1458" spans="1:32" ht="38.25" hidden="1">
      <c r="A1458" s="32" t="s">
        <v>4717</v>
      </c>
      <c r="B1458" s="52" t="s">
        <v>4718</v>
      </c>
      <c r="C1458" s="32" t="s">
        <v>79</v>
      </c>
      <c r="D1458" s="33" t="s">
        <v>14</v>
      </c>
      <c r="E1458" s="33" t="s">
        <v>15</v>
      </c>
      <c r="F1458" s="33"/>
      <c r="G1458" s="33"/>
      <c r="H1458" s="17" t="s">
        <v>4109</v>
      </c>
      <c r="I1458" s="17" t="s">
        <v>4110</v>
      </c>
      <c r="J1458" s="88"/>
      <c r="K1458" s="88"/>
      <c r="L1458" s="88"/>
      <c r="M1458" s="88"/>
      <c r="N1458" s="17" t="s">
        <v>4111</v>
      </c>
      <c r="O1458" s="13">
        <v>144271.37</v>
      </c>
      <c r="P1458" s="9"/>
      <c r="Q1458" s="10">
        <v>43269</v>
      </c>
      <c r="R1458" s="45"/>
      <c r="S1458" s="45"/>
      <c r="T1458" s="45"/>
      <c r="U1458" s="11">
        <v>2018</v>
      </c>
      <c r="V1458" s="12">
        <v>10</v>
      </c>
      <c r="W1458" s="12">
        <v>30</v>
      </c>
      <c r="X1458" s="11" t="s">
        <v>8</v>
      </c>
      <c r="Y1458" s="9" t="s">
        <v>491</v>
      </c>
      <c r="Z1458" s="11" t="s">
        <v>9</v>
      </c>
      <c r="AA1458" s="13">
        <v>31601.99</v>
      </c>
      <c r="AB1458" s="13">
        <v>65269.42</v>
      </c>
      <c r="AC1458" s="13">
        <v>4744.71</v>
      </c>
      <c r="AD1458" s="13">
        <f t="shared" si="66"/>
        <v>101616.12000000001</v>
      </c>
      <c r="AE1458" s="13">
        <f t="shared" si="67"/>
        <v>42655.249999999985</v>
      </c>
      <c r="AF1458" s="14">
        <f t="shared" si="68"/>
        <v>0.29565983881625291</v>
      </c>
    </row>
    <row r="1459" spans="1:32" ht="25.5" hidden="1">
      <c r="A1459" s="32" t="s">
        <v>4719</v>
      </c>
      <c r="B1459" s="52" t="s">
        <v>4720</v>
      </c>
      <c r="C1459" s="32" t="s">
        <v>79</v>
      </c>
      <c r="D1459" s="33" t="s">
        <v>10</v>
      </c>
      <c r="E1459" s="33" t="s">
        <v>31</v>
      </c>
      <c r="F1459" s="33"/>
      <c r="G1459" s="33"/>
      <c r="H1459" s="17" t="s">
        <v>4721</v>
      </c>
      <c r="I1459" s="17" t="s">
        <v>4722</v>
      </c>
      <c r="J1459" s="88"/>
      <c r="K1459" s="88"/>
      <c r="L1459" s="88"/>
      <c r="M1459" s="88"/>
      <c r="N1459" s="36"/>
      <c r="O1459" s="13">
        <v>1195</v>
      </c>
      <c r="P1459" s="9"/>
      <c r="Q1459" s="10">
        <v>43266</v>
      </c>
      <c r="R1459" s="45"/>
      <c r="S1459" s="45"/>
      <c r="T1459" s="45"/>
      <c r="U1459" s="11">
        <v>2018</v>
      </c>
      <c r="V1459" s="12">
        <v>8</v>
      </c>
      <c r="W1459" s="12">
        <v>16</v>
      </c>
      <c r="X1459" s="11" t="s">
        <v>8</v>
      </c>
      <c r="Y1459" s="9" t="s">
        <v>94</v>
      </c>
      <c r="Z1459" s="11" t="s">
        <v>9</v>
      </c>
      <c r="AA1459" s="13">
        <v>500</v>
      </c>
      <c r="AB1459" s="13">
        <v>50</v>
      </c>
      <c r="AC1459" s="13">
        <v>0</v>
      </c>
      <c r="AD1459" s="13">
        <f t="shared" si="66"/>
        <v>550</v>
      </c>
      <c r="AE1459" s="13">
        <f t="shared" si="67"/>
        <v>645</v>
      </c>
      <c r="AF1459" s="14">
        <f t="shared" si="68"/>
        <v>0.53974895397489542</v>
      </c>
    </row>
    <row r="1460" spans="1:32" ht="25.5" hidden="1">
      <c r="A1460" s="32" t="s">
        <v>4723</v>
      </c>
      <c r="B1460" s="52" t="s">
        <v>4724</v>
      </c>
      <c r="C1460" s="32" t="s">
        <v>79</v>
      </c>
      <c r="D1460" s="33" t="s">
        <v>36</v>
      </c>
      <c r="E1460" s="33" t="s">
        <v>23</v>
      </c>
      <c r="F1460" s="33"/>
      <c r="G1460" s="33"/>
      <c r="H1460" s="17" t="s">
        <v>1863</v>
      </c>
      <c r="I1460" s="17" t="s">
        <v>3797</v>
      </c>
      <c r="J1460" s="88"/>
      <c r="K1460" s="88"/>
      <c r="L1460" s="88"/>
      <c r="M1460" s="88"/>
      <c r="N1460" s="17" t="s">
        <v>4725</v>
      </c>
      <c r="O1460" s="13">
        <v>16766</v>
      </c>
      <c r="P1460" s="9"/>
      <c r="Q1460" s="10">
        <v>43266</v>
      </c>
      <c r="R1460" s="45"/>
      <c r="S1460" s="45"/>
      <c r="T1460" s="45"/>
      <c r="U1460" s="11">
        <v>2018</v>
      </c>
      <c r="V1460" s="12">
        <v>12</v>
      </c>
      <c r="W1460" s="12">
        <v>24</v>
      </c>
      <c r="X1460" s="11" t="s">
        <v>8</v>
      </c>
      <c r="Y1460" s="9" t="s">
        <v>121</v>
      </c>
      <c r="Z1460" s="11" t="s">
        <v>9</v>
      </c>
      <c r="AA1460" s="13">
        <v>7685</v>
      </c>
      <c r="AB1460" s="13">
        <v>6435.89</v>
      </c>
      <c r="AC1460" s="13">
        <v>1515.11</v>
      </c>
      <c r="AD1460" s="13">
        <f t="shared" si="66"/>
        <v>15636</v>
      </c>
      <c r="AE1460" s="13">
        <f t="shared" si="67"/>
        <v>1130</v>
      </c>
      <c r="AF1460" s="14">
        <f t="shared" si="68"/>
        <v>6.739830609566981E-2</v>
      </c>
    </row>
    <row r="1461" spans="1:32" ht="25.5" hidden="1">
      <c r="A1461" s="32" t="s">
        <v>4726</v>
      </c>
      <c r="B1461" s="52" t="s">
        <v>4727</v>
      </c>
      <c r="C1461" s="32" t="s">
        <v>79</v>
      </c>
      <c r="D1461" s="33" t="s">
        <v>14</v>
      </c>
      <c r="E1461" s="33" t="s">
        <v>48</v>
      </c>
      <c r="F1461" s="33"/>
      <c r="G1461" s="33"/>
      <c r="H1461" s="17" t="s">
        <v>4661</v>
      </c>
      <c r="I1461" s="17" t="s">
        <v>4662</v>
      </c>
      <c r="J1461" s="88"/>
      <c r="K1461" s="88"/>
      <c r="L1461" s="88"/>
      <c r="M1461" s="88"/>
      <c r="N1461" s="17" t="s">
        <v>4728</v>
      </c>
      <c r="O1461" s="13">
        <v>1800</v>
      </c>
      <c r="P1461" s="9"/>
      <c r="Q1461" s="10">
        <v>43265</v>
      </c>
      <c r="R1461" s="45"/>
      <c r="S1461" s="45"/>
      <c r="T1461" s="45"/>
      <c r="U1461" s="11">
        <v>2018</v>
      </c>
      <c r="V1461" s="12">
        <v>7</v>
      </c>
      <c r="W1461" s="12">
        <v>34</v>
      </c>
      <c r="X1461" s="11" t="s">
        <v>8</v>
      </c>
      <c r="Y1461" s="9" t="s">
        <v>4729</v>
      </c>
      <c r="Z1461" s="11" t="s">
        <v>9</v>
      </c>
      <c r="AA1461" s="13">
        <v>530</v>
      </c>
      <c r="AB1461" s="13">
        <v>0</v>
      </c>
      <c r="AC1461" s="13">
        <v>0</v>
      </c>
      <c r="AD1461" s="13">
        <f t="shared" si="66"/>
        <v>530</v>
      </c>
      <c r="AE1461" s="13">
        <f t="shared" si="67"/>
        <v>1270</v>
      </c>
      <c r="AF1461" s="14">
        <f t="shared" si="68"/>
        <v>0.7055555555555556</v>
      </c>
    </row>
    <row r="1462" spans="1:32" ht="25.5" hidden="1">
      <c r="A1462" s="32" t="s">
        <v>4730</v>
      </c>
      <c r="B1462" s="87"/>
      <c r="C1462" s="32" t="s">
        <v>79</v>
      </c>
      <c r="D1462" s="33" t="s">
        <v>14</v>
      </c>
      <c r="E1462" s="33" t="s">
        <v>20</v>
      </c>
      <c r="F1462" s="33"/>
      <c r="G1462" s="33"/>
      <c r="H1462" s="17" t="s">
        <v>4731</v>
      </c>
      <c r="I1462" s="17" t="s">
        <v>4732</v>
      </c>
      <c r="J1462" s="88"/>
      <c r="K1462" s="88"/>
      <c r="L1462" s="88"/>
      <c r="M1462" s="88"/>
      <c r="N1462" s="36"/>
      <c r="O1462" s="13">
        <v>50</v>
      </c>
      <c r="P1462" s="9"/>
      <c r="Q1462" s="10">
        <v>43265</v>
      </c>
      <c r="R1462" s="45"/>
      <c r="S1462" s="45"/>
      <c r="T1462" s="45"/>
      <c r="U1462" s="11">
        <v>2018</v>
      </c>
      <c r="V1462" s="12">
        <v>6</v>
      </c>
      <c r="W1462" s="12">
        <v>34</v>
      </c>
      <c r="X1462" s="11" t="s">
        <v>8</v>
      </c>
      <c r="Y1462" s="42"/>
      <c r="Z1462" s="11" t="s">
        <v>9</v>
      </c>
      <c r="AA1462" s="13">
        <v>0</v>
      </c>
      <c r="AB1462" s="13">
        <v>0</v>
      </c>
      <c r="AC1462" s="13">
        <v>25</v>
      </c>
      <c r="AD1462" s="13">
        <f t="shared" si="66"/>
        <v>25</v>
      </c>
      <c r="AE1462" s="13">
        <f t="shared" si="67"/>
        <v>25</v>
      </c>
      <c r="AF1462" s="14">
        <f t="shared" si="68"/>
        <v>0.5</v>
      </c>
    </row>
    <row r="1463" spans="1:32" ht="38.25" hidden="1">
      <c r="A1463" s="32" t="s">
        <v>4733</v>
      </c>
      <c r="B1463" s="52" t="s">
        <v>4734</v>
      </c>
      <c r="C1463" s="32" t="s">
        <v>79</v>
      </c>
      <c r="D1463" s="33" t="s">
        <v>14</v>
      </c>
      <c r="E1463" s="33" t="s">
        <v>48</v>
      </c>
      <c r="F1463" s="33"/>
      <c r="G1463" s="33"/>
      <c r="H1463" s="17" t="s">
        <v>4735</v>
      </c>
      <c r="I1463" s="17" t="s">
        <v>4736</v>
      </c>
      <c r="J1463" s="88"/>
      <c r="K1463" s="88"/>
      <c r="L1463" s="88"/>
      <c r="M1463" s="88"/>
      <c r="N1463" s="17" t="s">
        <v>4737</v>
      </c>
      <c r="O1463" s="13">
        <v>307325</v>
      </c>
      <c r="P1463" s="9"/>
      <c r="Q1463" s="10">
        <v>43264</v>
      </c>
      <c r="R1463" s="45"/>
      <c r="S1463" s="45"/>
      <c r="T1463" s="45"/>
      <c r="U1463" s="11">
        <v>2018</v>
      </c>
      <c r="V1463" s="12">
        <v>8</v>
      </c>
      <c r="W1463" s="12">
        <v>34</v>
      </c>
      <c r="X1463" s="11" t="s">
        <v>8</v>
      </c>
      <c r="Y1463" s="9" t="s">
        <v>504</v>
      </c>
      <c r="Z1463" s="11" t="s">
        <v>9</v>
      </c>
      <c r="AA1463" s="13">
        <v>40764.400000000001</v>
      </c>
      <c r="AB1463" s="13">
        <v>220978.14</v>
      </c>
      <c r="AC1463" s="13">
        <v>4433.5200000000004</v>
      </c>
      <c r="AD1463" s="13">
        <f t="shared" ref="AD1463:AD1526" si="69">AA1463+AB1463+AC1463</f>
        <v>266176.06</v>
      </c>
      <c r="AE1463" s="13">
        <f t="shared" si="67"/>
        <v>41148.94</v>
      </c>
      <c r="AF1463" s="14">
        <f t="shared" si="68"/>
        <v>0.13389389083218092</v>
      </c>
    </row>
    <row r="1464" spans="1:32" ht="38.25" hidden="1">
      <c r="A1464" s="32" t="s">
        <v>4738</v>
      </c>
      <c r="B1464" s="52" t="s">
        <v>4739</v>
      </c>
      <c r="C1464" s="32" t="s">
        <v>79</v>
      </c>
      <c r="D1464" s="33" t="s">
        <v>12</v>
      </c>
      <c r="E1464" s="33" t="s">
        <v>47</v>
      </c>
      <c r="F1464" s="33"/>
      <c r="G1464" s="33"/>
      <c r="H1464" s="17" t="s">
        <v>4740</v>
      </c>
      <c r="I1464" s="17" t="s">
        <v>4741</v>
      </c>
      <c r="J1464" s="88"/>
      <c r="K1464" s="88"/>
      <c r="L1464" s="88"/>
      <c r="M1464" s="88"/>
      <c r="N1464" s="36"/>
      <c r="O1464" s="13">
        <v>4100</v>
      </c>
      <c r="P1464" s="9"/>
      <c r="Q1464" s="10">
        <v>43264</v>
      </c>
      <c r="R1464" s="45"/>
      <c r="S1464" s="45"/>
      <c r="T1464" s="45"/>
      <c r="U1464" s="11">
        <v>2018</v>
      </c>
      <c r="V1464" s="12">
        <v>7</v>
      </c>
      <c r="W1464" s="12">
        <v>6</v>
      </c>
      <c r="X1464" s="11" t="s">
        <v>8</v>
      </c>
      <c r="Y1464" s="9" t="s">
        <v>2761</v>
      </c>
      <c r="Z1464" s="11" t="s">
        <v>9</v>
      </c>
      <c r="AA1464" s="13">
        <v>965</v>
      </c>
      <c r="AB1464" s="13">
        <v>579.79999999999995</v>
      </c>
      <c r="AC1464" s="13">
        <v>0</v>
      </c>
      <c r="AD1464" s="13">
        <f t="shared" si="69"/>
        <v>1544.8</v>
      </c>
      <c r="AE1464" s="13">
        <f t="shared" si="67"/>
        <v>2555.1999999999998</v>
      </c>
      <c r="AF1464" s="14">
        <f t="shared" si="68"/>
        <v>0.62321951219512195</v>
      </c>
    </row>
    <row r="1465" spans="1:32" ht="25.5" hidden="1">
      <c r="A1465" s="32" t="s">
        <v>4742</v>
      </c>
      <c r="B1465" s="52" t="s">
        <v>4743</v>
      </c>
      <c r="C1465" s="32" t="s">
        <v>79</v>
      </c>
      <c r="D1465" s="33" t="s">
        <v>14</v>
      </c>
      <c r="E1465" s="33" t="s">
        <v>27</v>
      </c>
      <c r="F1465" s="33"/>
      <c r="G1465" s="33"/>
      <c r="H1465" s="17" t="s">
        <v>4744</v>
      </c>
      <c r="I1465" s="17" t="s">
        <v>4745</v>
      </c>
      <c r="J1465" s="88"/>
      <c r="K1465" s="88"/>
      <c r="L1465" s="88"/>
      <c r="M1465" s="88"/>
      <c r="N1465" s="36"/>
      <c r="O1465" s="13">
        <v>667.4</v>
      </c>
      <c r="P1465" s="9"/>
      <c r="Q1465" s="10">
        <v>43264</v>
      </c>
      <c r="R1465" s="45"/>
      <c r="S1465" s="45"/>
      <c r="T1465" s="45"/>
      <c r="U1465" s="11">
        <v>2018</v>
      </c>
      <c r="V1465" s="12">
        <v>6</v>
      </c>
      <c r="W1465" s="12">
        <v>34</v>
      </c>
      <c r="X1465" s="11" t="s">
        <v>8</v>
      </c>
      <c r="Y1465" s="42"/>
      <c r="Z1465" s="11" t="s">
        <v>9</v>
      </c>
      <c r="AA1465" s="13">
        <v>0</v>
      </c>
      <c r="AB1465" s="13">
        <v>390</v>
      </c>
      <c r="AC1465" s="13">
        <v>0</v>
      </c>
      <c r="AD1465" s="13">
        <f t="shared" si="69"/>
        <v>390</v>
      </c>
      <c r="AE1465" s="13">
        <f t="shared" si="67"/>
        <v>277.39999999999998</v>
      </c>
      <c r="AF1465" s="14">
        <f t="shared" si="68"/>
        <v>0.41564279292777945</v>
      </c>
    </row>
    <row r="1466" spans="1:32" ht="38.25" hidden="1">
      <c r="A1466" s="32" t="s">
        <v>4746</v>
      </c>
      <c r="B1466" s="52" t="s">
        <v>4747</v>
      </c>
      <c r="C1466" s="32" t="s">
        <v>19</v>
      </c>
      <c r="D1466" s="33" t="s">
        <v>14</v>
      </c>
      <c r="E1466" s="33" t="s">
        <v>15</v>
      </c>
      <c r="F1466" s="33"/>
      <c r="G1466" s="33"/>
      <c r="H1466" s="17" t="s">
        <v>4554</v>
      </c>
      <c r="I1466" s="37" t="s">
        <v>3922</v>
      </c>
      <c r="J1466" s="89"/>
      <c r="K1466" s="89"/>
      <c r="L1466" s="89"/>
      <c r="M1466" s="89"/>
      <c r="N1466" s="17" t="s">
        <v>4748</v>
      </c>
      <c r="O1466" s="8">
        <v>14213.1</v>
      </c>
      <c r="P1466" s="9" t="s">
        <v>4749</v>
      </c>
      <c r="Q1466" s="10">
        <v>43264</v>
      </c>
      <c r="R1466" s="45"/>
      <c r="S1466" s="45"/>
      <c r="T1466" s="45"/>
      <c r="U1466" s="11">
        <v>2021</v>
      </c>
      <c r="V1466" s="12">
        <v>4</v>
      </c>
      <c r="W1466" s="12">
        <v>66</v>
      </c>
      <c r="X1466" s="11" t="s">
        <v>8</v>
      </c>
      <c r="Y1466" s="42"/>
      <c r="Z1466" s="11" t="s">
        <v>9</v>
      </c>
      <c r="AA1466" s="13"/>
      <c r="AB1466" s="13"/>
      <c r="AC1466" s="13"/>
      <c r="AD1466" s="13">
        <f t="shared" si="69"/>
        <v>0</v>
      </c>
      <c r="AE1466" s="13">
        <f t="shared" si="67"/>
        <v>14213.1</v>
      </c>
      <c r="AF1466" s="14">
        <f t="shared" si="68"/>
        <v>1</v>
      </c>
    </row>
    <row r="1467" spans="1:32" ht="38.25" hidden="1">
      <c r="A1467" s="32" t="s">
        <v>4746</v>
      </c>
      <c r="B1467" s="52" t="s">
        <v>4747</v>
      </c>
      <c r="C1467" s="32" t="s">
        <v>79</v>
      </c>
      <c r="D1467" s="33" t="s">
        <v>14</v>
      </c>
      <c r="E1467" s="33" t="s">
        <v>15</v>
      </c>
      <c r="F1467" s="33"/>
      <c r="G1467" s="33"/>
      <c r="H1467" s="17" t="s">
        <v>4554</v>
      </c>
      <c r="I1467" s="37" t="s">
        <v>3922</v>
      </c>
      <c r="J1467" s="89"/>
      <c r="K1467" s="89"/>
      <c r="L1467" s="89"/>
      <c r="M1467" s="89"/>
      <c r="N1467" s="17" t="s">
        <v>4748</v>
      </c>
      <c r="O1467" s="8">
        <v>74707</v>
      </c>
      <c r="P1467" s="9"/>
      <c r="Q1467" s="10">
        <v>43264</v>
      </c>
      <c r="R1467" s="45"/>
      <c r="S1467" s="45"/>
      <c r="T1467" s="45"/>
      <c r="U1467" s="11">
        <v>2020</v>
      </c>
      <c r="V1467" s="12">
        <v>12</v>
      </c>
      <c r="W1467" s="12">
        <v>66</v>
      </c>
      <c r="X1467" s="11" t="s">
        <v>8</v>
      </c>
      <c r="Y1467" s="9" t="s">
        <v>1762</v>
      </c>
      <c r="Z1467" s="11" t="s">
        <v>9</v>
      </c>
      <c r="AA1467" s="13">
        <v>7950</v>
      </c>
      <c r="AB1467" s="13">
        <v>46692.34</v>
      </c>
      <c r="AC1467" s="13">
        <v>1847.9</v>
      </c>
      <c r="AD1467" s="13">
        <f t="shared" si="69"/>
        <v>56490.239999999998</v>
      </c>
      <c r="AE1467" s="13">
        <f t="shared" si="67"/>
        <v>18216.760000000002</v>
      </c>
      <c r="AF1467" s="14">
        <f t="shared" si="68"/>
        <v>0.24384274565971062</v>
      </c>
    </row>
    <row r="1468" spans="1:32" ht="25.5" hidden="1">
      <c r="A1468" s="32" t="s">
        <v>4750</v>
      </c>
      <c r="B1468" s="52" t="s">
        <v>4751</v>
      </c>
      <c r="C1468" s="32" t="s">
        <v>79</v>
      </c>
      <c r="D1468" s="33" t="s">
        <v>14</v>
      </c>
      <c r="E1468" s="33" t="s">
        <v>13</v>
      </c>
      <c r="F1468" s="33"/>
      <c r="G1468" s="33"/>
      <c r="H1468" s="17" t="s">
        <v>4752</v>
      </c>
      <c r="I1468" s="17" t="s">
        <v>4753</v>
      </c>
      <c r="J1468" s="88"/>
      <c r="K1468" s="88"/>
      <c r="L1468" s="88"/>
      <c r="M1468" s="88"/>
      <c r="N1468" s="36"/>
      <c r="O1468" s="13">
        <v>37000</v>
      </c>
      <c r="P1468" s="9"/>
      <c r="Q1468" s="10">
        <v>43264</v>
      </c>
      <c r="R1468" s="45"/>
      <c r="S1468" s="45"/>
      <c r="T1468" s="45"/>
      <c r="U1468" s="11">
        <v>2018</v>
      </c>
      <c r="V1468" s="12">
        <v>8</v>
      </c>
      <c r="W1468" s="12">
        <v>34</v>
      </c>
      <c r="X1468" s="11" t="s">
        <v>8</v>
      </c>
      <c r="Y1468" s="9" t="s">
        <v>4754</v>
      </c>
      <c r="Z1468" s="11" t="s">
        <v>9</v>
      </c>
      <c r="AA1468" s="13">
        <v>10540.16</v>
      </c>
      <c r="AB1468" s="13">
        <v>12914.69</v>
      </c>
      <c r="AC1468" s="13">
        <v>400</v>
      </c>
      <c r="AD1468" s="13">
        <f t="shared" si="69"/>
        <v>23854.85</v>
      </c>
      <c r="AE1468" s="13">
        <f t="shared" si="67"/>
        <v>13145.150000000001</v>
      </c>
      <c r="AF1468" s="14">
        <f t="shared" si="68"/>
        <v>0.35527432432432438</v>
      </c>
    </row>
    <row r="1469" spans="1:32" ht="25.5" hidden="1">
      <c r="A1469" s="32" t="s">
        <v>4755</v>
      </c>
      <c r="B1469" s="52" t="s">
        <v>4756</v>
      </c>
      <c r="C1469" s="32" t="s">
        <v>79</v>
      </c>
      <c r="D1469" s="33" t="s">
        <v>36</v>
      </c>
      <c r="E1469" s="33" t="s">
        <v>11</v>
      </c>
      <c r="F1469" s="33"/>
      <c r="G1469" s="33"/>
      <c r="H1469" s="17" t="s">
        <v>4757</v>
      </c>
      <c r="I1469" s="17" t="s">
        <v>4758</v>
      </c>
      <c r="J1469" s="88"/>
      <c r="K1469" s="88"/>
      <c r="L1469" s="88"/>
      <c r="M1469" s="88"/>
      <c r="N1469" s="36"/>
      <c r="O1469" s="13">
        <v>8652.2000000000007</v>
      </c>
      <c r="P1469" s="9"/>
      <c r="Q1469" s="10">
        <v>43263</v>
      </c>
      <c r="R1469" s="45"/>
      <c r="S1469" s="45"/>
      <c r="T1469" s="45"/>
      <c r="U1469" s="11">
        <v>2018</v>
      </c>
      <c r="V1469" s="12">
        <v>8</v>
      </c>
      <c r="W1469" s="12">
        <v>31</v>
      </c>
      <c r="X1469" s="11" t="s">
        <v>8</v>
      </c>
      <c r="Y1469" s="9" t="s">
        <v>760</v>
      </c>
      <c r="Z1469" s="11" t="s">
        <v>9</v>
      </c>
      <c r="AA1469" s="13">
        <v>2942.25</v>
      </c>
      <c r="AB1469" s="13">
        <v>2241.5100000000002</v>
      </c>
      <c r="AC1469" s="13">
        <v>0</v>
      </c>
      <c r="AD1469" s="13">
        <f t="shared" si="69"/>
        <v>5183.76</v>
      </c>
      <c r="AE1469" s="13">
        <f t="shared" si="67"/>
        <v>3468.4400000000005</v>
      </c>
      <c r="AF1469" s="14">
        <f t="shared" si="68"/>
        <v>0.40087376620975013</v>
      </c>
    </row>
    <row r="1470" spans="1:32" ht="38.25" hidden="1">
      <c r="A1470" s="32" t="s">
        <v>4759</v>
      </c>
      <c r="B1470" s="52" t="s">
        <v>4760</v>
      </c>
      <c r="C1470" s="32" t="s">
        <v>79</v>
      </c>
      <c r="D1470" s="33" t="s">
        <v>10</v>
      </c>
      <c r="E1470" s="33" t="s">
        <v>11</v>
      </c>
      <c r="F1470" s="33"/>
      <c r="G1470" s="33"/>
      <c r="H1470" s="17" t="s">
        <v>4761</v>
      </c>
      <c r="I1470" s="17" t="s">
        <v>4762</v>
      </c>
      <c r="J1470" s="88"/>
      <c r="K1470" s="88"/>
      <c r="L1470" s="88"/>
      <c r="M1470" s="88"/>
      <c r="N1470" s="36"/>
      <c r="O1470" s="13">
        <v>20560</v>
      </c>
      <c r="P1470" s="9"/>
      <c r="Q1470" s="10">
        <v>43263</v>
      </c>
      <c r="R1470" s="45"/>
      <c r="S1470" s="45"/>
      <c r="T1470" s="45"/>
      <c r="U1470" s="11">
        <v>2018</v>
      </c>
      <c r="V1470" s="12">
        <v>10</v>
      </c>
      <c r="W1470" s="12">
        <v>64</v>
      </c>
      <c r="X1470" s="11" t="s">
        <v>8</v>
      </c>
      <c r="Y1470" s="9" t="s">
        <v>760</v>
      </c>
      <c r="Z1470" s="11" t="s">
        <v>9</v>
      </c>
      <c r="AA1470" s="13">
        <v>4269</v>
      </c>
      <c r="AB1470" s="13">
        <v>8079.45</v>
      </c>
      <c r="AC1470" s="13">
        <v>574.91</v>
      </c>
      <c r="AD1470" s="13">
        <f t="shared" si="69"/>
        <v>12923.36</v>
      </c>
      <c r="AE1470" s="13">
        <f t="shared" si="67"/>
        <v>7636.6399999999994</v>
      </c>
      <c r="AF1470" s="14">
        <f t="shared" si="68"/>
        <v>0.37143190661478598</v>
      </c>
    </row>
    <row r="1471" spans="1:32" ht="25.5" hidden="1">
      <c r="A1471" s="32" t="s">
        <v>4763</v>
      </c>
      <c r="B1471" s="52" t="s">
        <v>4764</v>
      </c>
      <c r="C1471" s="32" t="s">
        <v>79</v>
      </c>
      <c r="D1471" s="33" t="s">
        <v>30</v>
      </c>
      <c r="E1471" s="33" t="s">
        <v>17</v>
      </c>
      <c r="F1471" s="33"/>
      <c r="G1471" s="33"/>
      <c r="H1471" s="17" t="s">
        <v>4765</v>
      </c>
      <c r="I1471" s="17" t="s">
        <v>4766</v>
      </c>
      <c r="J1471" s="88"/>
      <c r="K1471" s="88"/>
      <c r="L1471" s="88"/>
      <c r="M1471" s="88"/>
      <c r="N1471" s="36"/>
      <c r="O1471" s="13">
        <v>10990.15</v>
      </c>
      <c r="P1471" s="9"/>
      <c r="Q1471" s="10">
        <v>43263</v>
      </c>
      <c r="R1471" s="45"/>
      <c r="S1471" s="45"/>
      <c r="T1471" s="45"/>
      <c r="U1471" s="11">
        <v>2018</v>
      </c>
      <c r="V1471" s="12">
        <v>8</v>
      </c>
      <c r="W1471" s="12">
        <v>74</v>
      </c>
      <c r="X1471" s="11" t="s">
        <v>8</v>
      </c>
      <c r="Y1471" s="9" t="s">
        <v>73</v>
      </c>
      <c r="Z1471" s="11" t="s">
        <v>9</v>
      </c>
      <c r="AA1471" s="13">
        <v>1865</v>
      </c>
      <c r="AB1471" s="13">
        <v>3216.1</v>
      </c>
      <c r="AC1471" s="13">
        <v>0</v>
      </c>
      <c r="AD1471" s="13">
        <f t="shared" si="69"/>
        <v>5081.1000000000004</v>
      </c>
      <c r="AE1471" s="13">
        <f t="shared" si="67"/>
        <v>5909.0499999999993</v>
      </c>
      <c r="AF1471" s="14">
        <f t="shared" si="68"/>
        <v>0.53766782073038122</v>
      </c>
    </row>
    <row r="1472" spans="1:32" ht="38.25" hidden="1">
      <c r="A1472" s="32" t="s">
        <v>4767</v>
      </c>
      <c r="B1472" s="52" t="s">
        <v>4768</v>
      </c>
      <c r="C1472" s="32" t="s">
        <v>79</v>
      </c>
      <c r="D1472" s="33" t="s">
        <v>30</v>
      </c>
      <c r="E1472" s="33" t="s">
        <v>27</v>
      </c>
      <c r="F1472" s="33"/>
      <c r="G1472" s="33"/>
      <c r="H1472" s="17" t="s">
        <v>4769</v>
      </c>
      <c r="I1472" s="17" t="s">
        <v>4770</v>
      </c>
      <c r="J1472" s="88"/>
      <c r="K1472" s="88"/>
      <c r="L1472" s="88"/>
      <c r="M1472" s="88"/>
      <c r="N1472" s="36"/>
      <c r="O1472" s="13">
        <v>4150</v>
      </c>
      <c r="P1472" s="9"/>
      <c r="Q1472" s="10">
        <v>43263</v>
      </c>
      <c r="R1472" s="45"/>
      <c r="S1472" s="45"/>
      <c r="T1472" s="45"/>
      <c r="U1472" s="11">
        <v>2018</v>
      </c>
      <c r="V1472" s="12">
        <v>7</v>
      </c>
      <c r="W1472" s="12">
        <v>73</v>
      </c>
      <c r="X1472" s="11" t="s">
        <v>8</v>
      </c>
      <c r="Y1472" s="9" t="s">
        <v>98</v>
      </c>
      <c r="Z1472" s="11" t="s">
        <v>9</v>
      </c>
      <c r="AA1472" s="13">
        <v>1590</v>
      </c>
      <c r="AB1472" s="13">
        <v>690.8</v>
      </c>
      <c r="AC1472" s="13">
        <v>110.22</v>
      </c>
      <c r="AD1472" s="13">
        <f t="shared" si="69"/>
        <v>2391.02</v>
      </c>
      <c r="AE1472" s="13">
        <f t="shared" si="67"/>
        <v>1758.98</v>
      </c>
      <c r="AF1472" s="14">
        <f t="shared" si="68"/>
        <v>0.42385060240963857</v>
      </c>
    </row>
    <row r="1473" spans="1:32" ht="25.5" hidden="1">
      <c r="A1473" s="32" t="s">
        <v>4771</v>
      </c>
      <c r="B1473" s="52" t="s">
        <v>4772</v>
      </c>
      <c r="C1473" s="32" t="s">
        <v>79</v>
      </c>
      <c r="D1473" s="33" t="s">
        <v>36</v>
      </c>
      <c r="E1473" s="33" t="s">
        <v>57</v>
      </c>
      <c r="F1473" s="33"/>
      <c r="G1473" s="33"/>
      <c r="H1473" s="17" t="s">
        <v>4773</v>
      </c>
      <c r="I1473" s="17" t="s">
        <v>4774</v>
      </c>
      <c r="J1473" s="88"/>
      <c r="K1473" s="88"/>
      <c r="L1473" s="88"/>
      <c r="M1473" s="88"/>
      <c r="N1473" s="17" t="s">
        <v>4775</v>
      </c>
      <c r="O1473" s="13">
        <v>6950</v>
      </c>
      <c r="P1473" s="9"/>
      <c r="Q1473" s="10">
        <v>43262</v>
      </c>
      <c r="R1473" s="45"/>
      <c r="S1473" s="45"/>
      <c r="T1473" s="45"/>
      <c r="U1473" s="11">
        <v>2018</v>
      </c>
      <c r="V1473" s="12">
        <v>11</v>
      </c>
      <c r="W1473" s="12">
        <v>34</v>
      </c>
      <c r="X1473" s="11" t="s">
        <v>8</v>
      </c>
      <c r="Y1473" s="9" t="s">
        <v>4713</v>
      </c>
      <c r="Z1473" s="11" t="s">
        <v>9</v>
      </c>
      <c r="AA1473" s="13">
        <v>1586</v>
      </c>
      <c r="AB1473" s="13">
        <v>2039.42</v>
      </c>
      <c r="AC1473" s="13">
        <v>360</v>
      </c>
      <c r="AD1473" s="13">
        <f t="shared" si="69"/>
        <v>3985.42</v>
      </c>
      <c r="AE1473" s="13">
        <f t="shared" si="67"/>
        <v>2964.58</v>
      </c>
      <c r="AF1473" s="14">
        <f t="shared" si="68"/>
        <v>0.42655827338129493</v>
      </c>
    </row>
    <row r="1474" spans="1:32" ht="38.25" hidden="1">
      <c r="A1474" s="32" t="s">
        <v>4776</v>
      </c>
      <c r="B1474" s="52" t="s">
        <v>4777</v>
      </c>
      <c r="C1474" s="32" t="s">
        <v>79</v>
      </c>
      <c r="D1474" s="33" t="s">
        <v>36</v>
      </c>
      <c r="E1474" s="33" t="s">
        <v>15</v>
      </c>
      <c r="F1474" s="33"/>
      <c r="G1474" s="33"/>
      <c r="H1474" s="17" t="s">
        <v>4778</v>
      </c>
      <c r="I1474" s="17" t="s">
        <v>4779</v>
      </c>
      <c r="J1474" s="88"/>
      <c r="K1474" s="88"/>
      <c r="L1474" s="88"/>
      <c r="M1474" s="88"/>
      <c r="N1474" s="36"/>
      <c r="O1474" s="13">
        <v>64000</v>
      </c>
      <c r="P1474" s="9"/>
      <c r="Q1474" s="10">
        <v>43262</v>
      </c>
      <c r="R1474" s="45"/>
      <c r="S1474" s="45"/>
      <c r="T1474" s="45"/>
      <c r="U1474" s="11">
        <v>2018</v>
      </c>
      <c r="V1474" s="12">
        <v>12</v>
      </c>
      <c r="W1474" s="12">
        <v>31</v>
      </c>
      <c r="X1474" s="11" t="s">
        <v>8</v>
      </c>
      <c r="Y1474" s="9" t="s">
        <v>894</v>
      </c>
      <c r="Z1474" s="11" t="s">
        <v>9</v>
      </c>
      <c r="AA1474" s="13">
        <v>16295.94</v>
      </c>
      <c r="AB1474" s="13">
        <v>29973.01</v>
      </c>
      <c r="AC1474" s="13">
        <v>1595.41</v>
      </c>
      <c r="AD1474" s="13">
        <f t="shared" si="69"/>
        <v>47864.36</v>
      </c>
      <c r="AE1474" s="13">
        <f t="shared" si="67"/>
        <v>16135.64</v>
      </c>
      <c r="AF1474" s="14">
        <f t="shared" si="68"/>
        <v>0.25211937499999998</v>
      </c>
    </row>
    <row r="1475" spans="1:32" ht="38.25" hidden="1">
      <c r="A1475" s="32" t="s">
        <v>4780</v>
      </c>
      <c r="B1475" s="52" t="s">
        <v>4781</v>
      </c>
      <c r="C1475" s="32" t="s">
        <v>79</v>
      </c>
      <c r="D1475" s="33" t="s">
        <v>12</v>
      </c>
      <c r="E1475" s="33" t="s">
        <v>15</v>
      </c>
      <c r="F1475" s="33"/>
      <c r="G1475" s="33"/>
      <c r="H1475" s="17" t="s">
        <v>4782</v>
      </c>
      <c r="I1475" s="17" t="s">
        <v>4783</v>
      </c>
      <c r="J1475" s="88"/>
      <c r="K1475" s="88"/>
      <c r="L1475" s="88"/>
      <c r="M1475" s="88"/>
      <c r="N1475" s="17" t="s">
        <v>4784</v>
      </c>
      <c r="O1475" s="13">
        <v>115767.5</v>
      </c>
      <c r="P1475" s="9"/>
      <c r="Q1475" s="10">
        <v>43262</v>
      </c>
      <c r="R1475" s="45"/>
      <c r="S1475" s="45"/>
      <c r="T1475" s="45"/>
      <c r="U1475" s="11">
        <v>2018</v>
      </c>
      <c r="V1475" s="12">
        <v>8</v>
      </c>
      <c r="W1475" s="12">
        <v>13</v>
      </c>
      <c r="X1475" s="11" t="s">
        <v>8</v>
      </c>
      <c r="Y1475" s="9" t="s">
        <v>4632</v>
      </c>
      <c r="Z1475" s="11" t="s">
        <v>9</v>
      </c>
      <c r="AA1475" s="13">
        <v>24356.76</v>
      </c>
      <c r="AB1475" s="13">
        <v>57924.480000000003</v>
      </c>
      <c r="AC1475" s="13">
        <v>8828.7900000000009</v>
      </c>
      <c r="AD1475" s="13">
        <f t="shared" si="69"/>
        <v>91110.03</v>
      </c>
      <c r="AE1475" s="13">
        <f t="shared" ref="AE1475:AE1538" si="70">O1475-AD1475</f>
        <v>24657.47</v>
      </c>
      <c r="AF1475" s="14">
        <f t="shared" ref="AF1475:AF1538" si="71">AE1475/O1475</f>
        <v>0.21299129721208457</v>
      </c>
    </row>
    <row r="1476" spans="1:32" ht="38.25" hidden="1">
      <c r="A1476" s="50" t="s">
        <v>4785</v>
      </c>
      <c r="B1476" s="52" t="s">
        <v>4786</v>
      </c>
      <c r="C1476" s="32" t="s">
        <v>79</v>
      </c>
      <c r="D1476" s="33" t="s">
        <v>12</v>
      </c>
      <c r="E1476" s="33" t="s">
        <v>31</v>
      </c>
      <c r="F1476" s="33"/>
      <c r="G1476" s="33"/>
      <c r="H1476" s="17" t="s">
        <v>4787</v>
      </c>
      <c r="I1476" s="37" t="s">
        <v>4788</v>
      </c>
      <c r="J1476" s="89"/>
      <c r="K1476" s="89"/>
      <c r="L1476" s="89"/>
      <c r="M1476" s="89"/>
      <c r="N1476" s="17" t="s">
        <v>4789</v>
      </c>
      <c r="O1476" s="8">
        <v>70000</v>
      </c>
      <c r="P1476" s="9"/>
      <c r="Q1476" s="10">
        <v>43259</v>
      </c>
      <c r="R1476" s="45"/>
      <c r="S1476" s="45"/>
      <c r="T1476" s="45"/>
      <c r="U1476" s="11">
        <v>2019</v>
      </c>
      <c r="V1476" s="12">
        <v>5</v>
      </c>
      <c r="W1476" s="12">
        <v>20</v>
      </c>
      <c r="X1476" s="11" t="s">
        <v>8</v>
      </c>
      <c r="Y1476" s="9" t="s">
        <v>94</v>
      </c>
      <c r="Z1476" s="11" t="s">
        <v>9</v>
      </c>
      <c r="AA1476" s="13">
        <v>10252</v>
      </c>
      <c r="AB1476" s="13">
        <v>39025.089999999997</v>
      </c>
      <c r="AC1476" s="13">
        <v>6130.19</v>
      </c>
      <c r="AD1476" s="13">
        <f t="shared" si="69"/>
        <v>55407.28</v>
      </c>
      <c r="AE1476" s="13">
        <f t="shared" si="70"/>
        <v>14592.720000000001</v>
      </c>
      <c r="AF1476" s="14">
        <f t="shared" si="71"/>
        <v>0.20846742857142858</v>
      </c>
    </row>
    <row r="1477" spans="1:32" ht="38.25" hidden="1">
      <c r="A1477" s="32" t="s">
        <v>4790</v>
      </c>
      <c r="B1477" s="52" t="s">
        <v>4791</v>
      </c>
      <c r="C1477" s="32" t="s">
        <v>79</v>
      </c>
      <c r="D1477" s="33" t="s">
        <v>12</v>
      </c>
      <c r="E1477" s="33" t="s">
        <v>11</v>
      </c>
      <c r="F1477" s="33"/>
      <c r="G1477" s="33"/>
      <c r="H1477" s="17" t="s">
        <v>3372</v>
      </c>
      <c r="I1477" s="17" t="s">
        <v>3373</v>
      </c>
      <c r="J1477" s="88"/>
      <c r="K1477" s="88"/>
      <c r="L1477" s="88"/>
      <c r="M1477" s="88"/>
      <c r="N1477" s="17" t="s">
        <v>3750</v>
      </c>
      <c r="O1477" s="13">
        <v>31773.599999999999</v>
      </c>
      <c r="P1477" s="9"/>
      <c r="Q1477" s="10">
        <v>43259</v>
      </c>
      <c r="R1477" s="45"/>
      <c r="S1477" s="45"/>
      <c r="T1477" s="45"/>
      <c r="U1477" s="11">
        <v>2018</v>
      </c>
      <c r="V1477" s="12">
        <v>9</v>
      </c>
      <c r="W1477" s="12">
        <v>84</v>
      </c>
      <c r="X1477" s="11" t="s">
        <v>8</v>
      </c>
      <c r="Y1477" s="9" t="s">
        <v>760</v>
      </c>
      <c r="Z1477" s="11" t="s">
        <v>9</v>
      </c>
      <c r="AA1477" s="13">
        <v>6262.5</v>
      </c>
      <c r="AB1477" s="13">
        <v>9133.2800000000007</v>
      </c>
      <c r="AC1477" s="13">
        <v>1084</v>
      </c>
      <c r="AD1477" s="13">
        <f t="shared" si="69"/>
        <v>16479.78</v>
      </c>
      <c r="AE1477" s="13">
        <f t="shared" si="70"/>
        <v>15293.82</v>
      </c>
      <c r="AF1477" s="14">
        <f t="shared" si="71"/>
        <v>0.48133733665684719</v>
      </c>
    </row>
    <row r="1478" spans="1:32" ht="25.5" hidden="1">
      <c r="A1478" s="50" t="s">
        <v>4792</v>
      </c>
      <c r="B1478" s="32"/>
      <c r="C1478" s="32" t="s">
        <v>79</v>
      </c>
      <c r="D1478" s="33" t="s">
        <v>14</v>
      </c>
      <c r="E1478" s="33" t="s">
        <v>57</v>
      </c>
      <c r="F1478" s="33"/>
      <c r="G1478" s="33"/>
      <c r="H1478" s="17" t="s">
        <v>4793</v>
      </c>
      <c r="I1478" s="37" t="s">
        <v>4794</v>
      </c>
      <c r="J1478" s="89"/>
      <c r="K1478" s="89"/>
      <c r="L1478" s="89"/>
      <c r="M1478" s="89"/>
      <c r="N1478" s="17" t="s">
        <v>3974</v>
      </c>
      <c r="O1478" s="8">
        <v>94030.99</v>
      </c>
      <c r="P1478" s="9"/>
      <c r="Q1478" s="10">
        <v>43435</v>
      </c>
      <c r="R1478" s="45"/>
      <c r="S1478" s="45"/>
      <c r="T1478" s="45"/>
      <c r="U1478" s="11">
        <v>2018</v>
      </c>
      <c r="V1478" s="12">
        <v>12</v>
      </c>
      <c r="W1478" s="12">
        <v>34</v>
      </c>
      <c r="X1478" s="11" t="s">
        <v>8</v>
      </c>
      <c r="Y1478" s="9" t="s">
        <v>1364</v>
      </c>
      <c r="Z1478" s="11" t="s">
        <v>9</v>
      </c>
      <c r="AA1478" s="13">
        <v>35043.01</v>
      </c>
      <c r="AB1478" s="13">
        <v>43410.28</v>
      </c>
      <c r="AC1478" s="13">
        <v>1696.95</v>
      </c>
      <c r="AD1478" s="13">
        <f t="shared" si="69"/>
        <v>80150.240000000005</v>
      </c>
      <c r="AE1478" s="13">
        <f t="shared" si="70"/>
        <v>13880.75</v>
      </c>
      <c r="AF1478" s="14">
        <f t="shared" si="71"/>
        <v>0.1476188860714962</v>
      </c>
    </row>
    <row r="1479" spans="1:32" ht="38.25" hidden="1">
      <c r="A1479" s="50" t="s">
        <v>4792</v>
      </c>
      <c r="B1479" s="52" t="s">
        <v>4795</v>
      </c>
      <c r="C1479" s="32" t="s">
        <v>79</v>
      </c>
      <c r="D1479" s="33" t="s">
        <v>14</v>
      </c>
      <c r="E1479" s="33" t="s">
        <v>57</v>
      </c>
      <c r="F1479" s="33"/>
      <c r="G1479" s="33"/>
      <c r="H1479" s="17" t="s">
        <v>4793</v>
      </c>
      <c r="I1479" s="37" t="s">
        <v>4796</v>
      </c>
      <c r="J1479" s="89"/>
      <c r="K1479" s="89"/>
      <c r="L1479" s="89"/>
      <c r="M1479" s="89"/>
      <c r="N1479" s="17" t="s">
        <v>3974</v>
      </c>
      <c r="O1479" s="8">
        <v>5449.01</v>
      </c>
      <c r="P1479" s="9"/>
      <c r="Q1479" s="10">
        <v>43258</v>
      </c>
      <c r="R1479" s="45"/>
      <c r="S1479" s="45"/>
      <c r="T1479" s="45"/>
      <c r="U1479" s="11">
        <v>2019</v>
      </c>
      <c r="V1479" s="12">
        <v>12</v>
      </c>
      <c r="W1479" s="12">
        <v>34</v>
      </c>
      <c r="X1479" s="11" t="s">
        <v>8</v>
      </c>
      <c r="Y1479" s="9" t="s">
        <v>1364</v>
      </c>
      <c r="Z1479" s="11" t="s">
        <v>9</v>
      </c>
      <c r="AA1479" s="13">
        <v>3700</v>
      </c>
      <c r="AB1479" s="13">
        <v>0</v>
      </c>
      <c r="AC1479" s="13">
        <v>0</v>
      </c>
      <c r="AD1479" s="13">
        <f t="shared" si="69"/>
        <v>3700</v>
      </c>
      <c r="AE1479" s="13">
        <f t="shared" si="70"/>
        <v>1749.0100000000002</v>
      </c>
      <c r="AF1479" s="14">
        <f t="shared" si="71"/>
        <v>0.32097757207272515</v>
      </c>
    </row>
    <row r="1480" spans="1:32" ht="38.25" hidden="1">
      <c r="A1480" s="32" t="s">
        <v>4797</v>
      </c>
      <c r="B1480" s="52" t="s">
        <v>4798</v>
      </c>
      <c r="C1480" s="32" t="s">
        <v>79</v>
      </c>
      <c r="D1480" s="33" t="s">
        <v>14</v>
      </c>
      <c r="E1480" s="33" t="s">
        <v>26</v>
      </c>
      <c r="F1480" s="33"/>
      <c r="G1480" s="33"/>
      <c r="H1480" s="17" t="s">
        <v>4793</v>
      </c>
      <c r="I1480" s="37" t="s">
        <v>4796</v>
      </c>
      <c r="J1480" s="89"/>
      <c r="K1480" s="89"/>
      <c r="L1480" s="89"/>
      <c r="M1480" s="89"/>
      <c r="N1480" s="17" t="s">
        <v>4799</v>
      </c>
      <c r="O1480" s="13">
        <v>105518</v>
      </c>
      <c r="P1480" s="9"/>
      <c r="Q1480" s="10">
        <v>43258</v>
      </c>
      <c r="R1480" s="45"/>
      <c r="S1480" s="45"/>
      <c r="T1480" s="45"/>
      <c r="U1480" s="11">
        <v>2018</v>
      </c>
      <c r="V1480" s="12">
        <v>11</v>
      </c>
      <c r="W1480" s="12">
        <v>34</v>
      </c>
      <c r="X1480" s="11" t="s">
        <v>8</v>
      </c>
      <c r="Y1480" s="9" t="s">
        <v>4354</v>
      </c>
      <c r="Z1480" s="11" t="s">
        <v>9</v>
      </c>
      <c r="AA1480" s="13">
        <v>34749.43</v>
      </c>
      <c r="AB1480" s="13">
        <v>52117.57</v>
      </c>
      <c r="AC1480" s="13">
        <v>6913.4</v>
      </c>
      <c r="AD1480" s="13">
        <f t="shared" si="69"/>
        <v>93780.4</v>
      </c>
      <c r="AE1480" s="13">
        <f t="shared" si="70"/>
        <v>11737.600000000006</v>
      </c>
      <c r="AF1480" s="14">
        <f t="shared" si="71"/>
        <v>0.11123789306089962</v>
      </c>
    </row>
    <row r="1481" spans="1:32" ht="38.25" hidden="1">
      <c r="A1481" s="32" t="s">
        <v>4800</v>
      </c>
      <c r="B1481" s="52" t="s">
        <v>4801</v>
      </c>
      <c r="C1481" s="32" t="s">
        <v>79</v>
      </c>
      <c r="D1481" s="33" t="s">
        <v>10</v>
      </c>
      <c r="E1481" s="33" t="s">
        <v>15</v>
      </c>
      <c r="F1481" s="33"/>
      <c r="G1481" s="33"/>
      <c r="H1481" s="17" t="s">
        <v>4802</v>
      </c>
      <c r="I1481" s="17" t="s">
        <v>4803</v>
      </c>
      <c r="J1481" s="88"/>
      <c r="K1481" s="88"/>
      <c r="L1481" s="88"/>
      <c r="M1481" s="88"/>
      <c r="N1481" s="36"/>
      <c r="O1481" s="13">
        <v>72590.5</v>
      </c>
      <c r="P1481" s="9"/>
      <c r="Q1481" s="10">
        <v>43258</v>
      </c>
      <c r="R1481" s="45"/>
      <c r="S1481" s="45"/>
      <c r="T1481" s="45"/>
      <c r="U1481" s="11">
        <v>2018</v>
      </c>
      <c r="V1481" s="12">
        <v>9</v>
      </c>
      <c r="W1481" s="12">
        <v>16</v>
      </c>
      <c r="X1481" s="11" t="s">
        <v>8</v>
      </c>
      <c r="Y1481" s="42"/>
      <c r="Z1481" s="11" t="s">
        <v>9</v>
      </c>
      <c r="AA1481" s="13">
        <v>12609.31</v>
      </c>
      <c r="AB1481" s="13">
        <v>38304.6</v>
      </c>
      <c r="AC1481" s="13">
        <v>778.01</v>
      </c>
      <c r="AD1481" s="13">
        <f t="shared" si="69"/>
        <v>51691.92</v>
      </c>
      <c r="AE1481" s="13">
        <f t="shared" si="70"/>
        <v>20898.580000000002</v>
      </c>
      <c r="AF1481" s="14">
        <f t="shared" si="71"/>
        <v>0.28789690110964938</v>
      </c>
    </row>
    <row r="1482" spans="1:32" ht="25.5" hidden="1">
      <c r="A1482" s="32" t="s">
        <v>4804</v>
      </c>
      <c r="B1482" s="52" t="s">
        <v>4805</v>
      </c>
      <c r="C1482" s="32" t="s">
        <v>79</v>
      </c>
      <c r="D1482" s="33" t="s">
        <v>12</v>
      </c>
      <c r="E1482" s="33" t="s">
        <v>17</v>
      </c>
      <c r="F1482" s="33"/>
      <c r="G1482" s="33"/>
      <c r="H1482" s="17" t="s">
        <v>4604</v>
      </c>
      <c r="I1482" s="37" t="s">
        <v>4605</v>
      </c>
      <c r="J1482" s="89"/>
      <c r="K1482" s="89"/>
      <c r="L1482" s="89"/>
      <c r="M1482" s="89"/>
      <c r="N1482" s="36"/>
      <c r="O1482" s="8">
        <v>4732</v>
      </c>
      <c r="P1482" s="9"/>
      <c r="Q1482" s="10">
        <v>43258</v>
      </c>
      <c r="R1482" s="45"/>
      <c r="S1482" s="45"/>
      <c r="T1482" s="45"/>
      <c r="U1482" s="11">
        <v>2019</v>
      </c>
      <c r="V1482" s="12">
        <v>3</v>
      </c>
      <c r="W1482" s="12">
        <v>13</v>
      </c>
      <c r="X1482" s="11" t="s">
        <v>8</v>
      </c>
      <c r="Y1482" s="9" t="s">
        <v>135</v>
      </c>
      <c r="Z1482" s="11" t="s">
        <v>9</v>
      </c>
      <c r="AA1482" s="13">
        <v>1590</v>
      </c>
      <c r="AB1482" s="13">
        <v>153.03</v>
      </c>
      <c r="AC1482" s="13">
        <v>0</v>
      </c>
      <c r="AD1482" s="13">
        <f t="shared" si="69"/>
        <v>1743.03</v>
      </c>
      <c r="AE1482" s="13">
        <f t="shared" si="70"/>
        <v>2988.9700000000003</v>
      </c>
      <c r="AF1482" s="14">
        <f t="shared" si="71"/>
        <v>0.63165046491969579</v>
      </c>
    </row>
    <row r="1483" spans="1:32" ht="25.5" hidden="1">
      <c r="A1483" s="32" t="s">
        <v>4804</v>
      </c>
      <c r="B1483" s="52" t="s">
        <v>4805</v>
      </c>
      <c r="C1483" s="32" t="s">
        <v>79</v>
      </c>
      <c r="D1483" s="33" t="s">
        <v>12</v>
      </c>
      <c r="E1483" s="33" t="s">
        <v>17</v>
      </c>
      <c r="F1483" s="33"/>
      <c r="G1483" s="33"/>
      <c r="H1483" s="17" t="s">
        <v>4604</v>
      </c>
      <c r="I1483" s="17" t="s">
        <v>4605</v>
      </c>
      <c r="J1483" s="88"/>
      <c r="K1483" s="88"/>
      <c r="L1483" s="88"/>
      <c r="M1483" s="88"/>
      <c r="N1483" s="36"/>
      <c r="O1483" s="13">
        <v>20000</v>
      </c>
      <c r="P1483" s="9"/>
      <c r="Q1483" s="10">
        <v>43258</v>
      </c>
      <c r="R1483" s="45"/>
      <c r="S1483" s="45"/>
      <c r="T1483" s="45"/>
      <c r="U1483" s="11">
        <v>2018</v>
      </c>
      <c r="V1483" s="12">
        <v>8</v>
      </c>
      <c r="W1483" s="12">
        <v>13</v>
      </c>
      <c r="X1483" s="11" t="s">
        <v>8</v>
      </c>
      <c r="Y1483" s="9" t="s">
        <v>135</v>
      </c>
      <c r="Z1483" s="11" t="s">
        <v>9</v>
      </c>
      <c r="AA1483" s="13">
        <v>5190.9799999999996</v>
      </c>
      <c r="AB1483" s="13">
        <v>9930.91</v>
      </c>
      <c r="AC1483" s="13">
        <v>422.56</v>
      </c>
      <c r="AD1483" s="13">
        <f t="shared" si="69"/>
        <v>15544.449999999999</v>
      </c>
      <c r="AE1483" s="13">
        <f t="shared" si="70"/>
        <v>4455.5500000000011</v>
      </c>
      <c r="AF1483" s="14">
        <f t="shared" si="71"/>
        <v>0.22277750000000004</v>
      </c>
    </row>
    <row r="1484" spans="1:32" ht="25.5" hidden="1">
      <c r="A1484" s="32" t="s">
        <v>4806</v>
      </c>
      <c r="B1484" s="52" t="s">
        <v>4807</v>
      </c>
      <c r="C1484" s="32" t="s">
        <v>79</v>
      </c>
      <c r="D1484" s="33" t="s">
        <v>12</v>
      </c>
      <c r="E1484" s="33" t="s">
        <v>57</v>
      </c>
      <c r="F1484" s="33"/>
      <c r="G1484" s="33"/>
      <c r="H1484" s="17" t="s">
        <v>4604</v>
      </c>
      <c r="I1484" s="17" t="s">
        <v>4605</v>
      </c>
      <c r="J1484" s="88"/>
      <c r="K1484" s="88"/>
      <c r="L1484" s="88"/>
      <c r="M1484" s="88"/>
      <c r="N1484" s="17" t="s">
        <v>4808</v>
      </c>
      <c r="O1484" s="13">
        <v>12504</v>
      </c>
      <c r="P1484" s="9"/>
      <c r="Q1484" s="10">
        <v>43258</v>
      </c>
      <c r="R1484" s="45"/>
      <c r="S1484" s="45"/>
      <c r="T1484" s="45"/>
      <c r="U1484" s="11">
        <v>2018</v>
      </c>
      <c r="V1484" s="12">
        <v>8</v>
      </c>
      <c r="W1484" s="12">
        <v>6</v>
      </c>
      <c r="X1484" s="11" t="s">
        <v>8</v>
      </c>
      <c r="Y1484" s="9" t="s">
        <v>4607</v>
      </c>
      <c r="Z1484" s="11" t="s">
        <v>9</v>
      </c>
      <c r="AA1484" s="13">
        <v>4173.96</v>
      </c>
      <c r="AB1484" s="13">
        <v>3806.09</v>
      </c>
      <c r="AC1484" s="13">
        <v>0</v>
      </c>
      <c r="AD1484" s="13">
        <f t="shared" si="69"/>
        <v>7980.05</v>
      </c>
      <c r="AE1484" s="13">
        <f t="shared" si="70"/>
        <v>4523.95</v>
      </c>
      <c r="AF1484" s="14">
        <f t="shared" si="71"/>
        <v>0.36180022392834293</v>
      </c>
    </row>
    <row r="1485" spans="1:32" ht="38.25" hidden="1">
      <c r="A1485" s="32" t="s">
        <v>4809</v>
      </c>
      <c r="B1485" s="52" t="s">
        <v>4810</v>
      </c>
      <c r="C1485" s="32" t="s">
        <v>79</v>
      </c>
      <c r="D1485" s="33" t="s">
        <v>12</v>
      </c>
      <c r="E1485" s="33" t="s">
        <v>31</v>
      </c>
      <c r="F1485" s="33"/>
      <c r="G1485" s="33"/>
      <c r="H1485" s="17" t="s">
        <v>4811</v>
      </c>
      <c r="I1485" s="17" t="s">
        <v>4812</v>
      </c>
      <c r="J1485" s="88"/>
      <c r="K1485" s="88"/>
      <c r="L1485" s="88"/>
      <c r="M1485" s="88"/>
      <c r="N1485" s="36"/>
      <c r="O1485" s="13">
        <v>8770</v>
      </c>
      <c r="P1485" s="9"/>
      <c r="Q1485" s="10">
        <v>43257</v>
      </c>
      <c r="R1485" s="45"/>
      <c r="S1485" s="45"/>
      <c r="T1485" s="45"/>
      <c r="U1485" s="11">
        <v>2018</v>
      </c>
      <c r="V1485" s="12">
        <v>7</v>
      </c>
      <c r="W1485" s="12">
        <v>6</v>
      </c>
      <c r="X1485" s="11" t="s">
        <v>8</v>
      </c>
      <c r="Y1485" s="9" t="s">
        <v>2304</v>
      </c>
      <c r="Z1485" s="11" t="s">
        <v>9</v>
      </c>
      <c r="AA1485" s="13">
        <v>2000</v>
      </c>
      <c r="AB1485" s="13">
        <v>977</v>
      </c>
      <c r="AC1485" s="13">
        <v>0</v>
      </c>
      <c r="AD1485" s="13">
        <f t="shared" si="69"/>
        <v>2977</v>
      </c>
      <c r="AE1485" s="13">
        <f t="shared" si="70"/>
        <v>5793</v>
      </c>
      <c r="AF1485" s="14">
        <f t="shared" si="71"/>
        <v>0.66054732041049036</v>
      </c>
    </row>
    <row r="1486" spans="1:32" ht="25.5" hidden="1">
      <c r="A1486" s="32" t="s">
        <v>4813</v>
      </c>
      <c r="B1486" s="52" t="s">
        <v>4814</v>
      </c>
      <c r="C1486" s="32" t="s">
        <v>79</v>
      </c>
      <c r="D1486" s="33" t="s">
        <v>25</v>
      </c>
      <c r="E1486" s="33" t="s">
        <v>13</v>
      </c>
      <c r="F1486" s="33"/>
      <c r="G1486" s="33"/>
      <c r="H1486" s="17" t="s">
        <v>4815</v>
      </c>
      <c r="I1486" s="17" t="s">
        <v>4816</v>
      </c>
      <c r="J1486" s="88"/>
      <c r="K1486" s="88"/>
      <c r="L1486" s="88"/>
      <c r="M1486" s="88"/>
      <c r="N1486" s="36"/>
      <c r="O1486" s="13">
        <v>37744</v>
      </c>
      <c r="P1486" s="9"/>
      <c r="Q1486" s="10">
        <v>43257</v>
      </c>
      <c r="R1486" s="45"/>
      <c r="S1486" s="45"/>
      <c r="T1486" s="45"/>
      <c r="U1486" s="11">
        <v>2018</v>
      </c>
      <c r="V1486" s="12">
        <v>9</v>
      </c>
      <c r="W1486" s="12">
        <v>25</v>
      </c>
      <c r="X1486" s="11" t="s">
        <v>8</v>
      </c>
      <c r="Y1486" s="9" t="s">
        <v>4191</v>
      </c>
      <c r="Z1486" s="11" t="s">
        <v>9</v>
      </c>
      <c r="AA1486" s="13">
        <v>13744</v>
      </c>
      <c r="AB1486" s="13">
        <v>15879.27</v>
      </c>
      <c r="AC1486" s="13">
        <v>240</v>
      </c>
      <c r="AD1486" s="13">
        <f t="shared" si="69"/>
        <v>29863.27</v>
      </c>
      <c r="AE1486" s="13">
        <f t="shared" si="70"/>
        <v>7880.73</v>
      </c>
      <c r="AF1486" s="14">
        <f t="shared" si="71"/>
        <v>0.20879424544298431</v>
      </c>
    </row>
    <row r="1487" spans="1:32" ht="38.25" hidden="1">
      <c r="A1487" s="32" t="s">
        <v>4817</v>
      </c>
      <c r="B1487" s="52" t="s">
        <v>4818</v>
      </c>
      <c r="C1487" s="32" t="s">
        <v>79</v>
      </c>
      <c r="D1487" s="33" t="s">
        <v>30</v>
      </c>
      <c r="E1487" s="33" t="s">
        <v>13</v>
      </c>
      <c r="F1487" s="33"/>
      <c r="G1487" s="33"/>
      <c r="H1487" s="17" t="s">
        <v>4819</v>
      </c>
      <c r="I1487" s="17" t="s">
        <v>4820</v>
      </c>
      <c r="J1487" s="88"/>
      <c r="K1487" s="88"/>
      <c r="L1487" s="88"/>
      <c r="M1487" s="88"/>
      <c r="N1487" s="17" t="s">
        <v>4821</v>
      </c>
      <c r="O1487" s="13">
        <v>1680</v>
      </c>
      <c r="P1487" s="9"/>
      <c r="Q1487" s="10">
        <v>43256</v>
      </c>
      <c r="R1487" s="45"/>
      <c r="S1487" s="45"/>
      <c r="T1487" s="45"/>
      <c r="U1487" s="11">
        <v>2018</v>
      </c>
      <c r="V1487" s="12">
        <v>6</v>
      </c>
      <c r="W1487" s="12">
        <v>26</v>
      </c>
      <c r="X1487" s="11" t="s">
        <v>8</v>
      </c>
      <c r="Y1487" s="9" t="s">
        <v>2761</v>
      </c>
      <c r="Z1487" s="11" t="s">
        <v>9</v>
      </c>
      <c r="AA1487" s="13">
        <v>400</v>
      </c>
      <c r="AB1487" s="13">
        <v>315</v>
      </c>
      <c r="AC1487" s="13">
        <v>0</v>
      </c>
      <c r="AD1487" s="13">
        <f t="shared" si="69"/>
        <v>715</v>
      </c>
      <c r="AE1487" s="13">
        <f t="shared" si="70"/>
        <v>965</v>
      </c>
      <c r="AF1487" s="14">
        <f t="shared" si="71"/>
        <v>0.57440476190476186</v>
      </c>
    </row>
    <row r="1488" spans="1:32" ht="38.25" hidden="1">
      <c r="A1488" s="32" t="s">
        <v>4822</v>
      </c>
      <c r="B1488" s="52" t="s">
        <v>4823</v>
      </c>
      <c r="C1488" s="32" t="s">
        <v>79</v>
      </c>
      <c r="D1488" s="33" t="s">
        <v>40</v>
      </c>
      <c r="E1488" s="33" t="s">
        <v>41</v>
      </c>
      <c r="F1488" s="33"/>
      <c r="G1488" s="33"/>
      <c r="H1488" s="17" t="s">
        <v>4824</v>
      </c>
      <c r="I1488" s="17" t="s">
        <v>4825</v>
      </c>
      <c r="J1488" s="88"/>
      <c r="K1488" s="88"/>
      <c r="L1488" s="88"/>
      <c r="M1488" s="88"/>
      <c r="N1488" s="17" t="s">
        <v>4826</v>
      </c>
      <c r="O1488" s="13">
        <v>13692</v>
      </c>
      <c r="P1488" s="9"/>
      <c r="Q1488" s="10">
        <v>43256</v>
      </c>
      <c r="R1488" s="45"/>
      <c r="S1488" s="45"/>
      <c r="T1488" s="45"/>
      <c r="U1488" s="11">
        <v>2018</v>
      </c>
      <c r="V1488" s="12">
        <v>9</v>
      </c>
      <c r="W1488" s="12">
        <v>74</v>
      </c>
      <c r="X1488" s="11" t="s">
        <v>8</v>
      </c>
      <c r="Y1488" s="9" t="s">
        <v>518</v>
      </c>
      <c r="Z1488" s="11" t="s">
        <v>9</v>
      </c>
      <c r="AA1488" s="13">
        <v>3500</v>
      </c>
      <c r="AB1488" s="13">
        <v>0</v>
      </c>
      <c r="AC1488" s="13">
        <v>262.26</v>
      </c>
      <c r="AD1488" s="13">
        <f t="shared" si="69"/>
        <v>3762.26</v>
      </c>
      <c r="AE1488" s="13">
        <f t="shared" si="70"/>
        <v>9929.74</v>
      </c>
      <c r="AF1488" s="14">
        <f t="shared" si="71"/>
        <v>0.72522202746129127</v>
      </c>
    </row>
    <row r="1489" spans="1:32" ht="38.25" hidden="1">
      <c r="A1489" s="32" t="s">
        <v>4827</v>
      </c>
      <c r="B1489" s="52" t="s">
        <v>4828</v>
      </c>
      <c r="C1489" s="32" t="s">
        <v>79</v>
      </c>
      <c r="D1489" s="33" t="s">
        <v>14</v>
      </c>
      <c r="E1489" s="33" t="s">
        <v>11</v>
      </c>
      <c r="F1489" s="33"/>
      <c r="G1489" s="33"/>
      <c r="H1489" s="17" t="s">
        <v>4640</v>
      </c>
      <c r="I1489" s="17" t="s">
        <v>4641</v>
      </c>
      <c r="J1489" s="88"/>
      <c r="K1489" s="88"/>
      <c r="L1489" s="88"/>
      <c r="M1489" s="88"/>
      <c r="N1489" s="36"/>
      <c r="O1489" s="13">
        <v>30788.6</v>
      </c>
      <c r="P1489" s="9"/>
      <c r="Q1489" s="10">
        <v>43255</v>
      </c>
      <c r="R1489" s="45"/>
      <c r="S1489" s="45"/>
      <c r="T1489" s="45"/>
      <c r="U1489" s="11">
        <v>2018</v>
      </c>
      <c r="V1489" s="12">
        <v>6</v>
      </c>
      <c r="W1489" s="12">
        <v>34</v>
      </c>
      <c r="X1489" s="11" t="s">
        <v>8</v>
      </c>
      <c r="Y1489" s="9" t="s">
        <v>94</v>
      </c>
      <c r="Z1489" s="11" t="s">
        <v>9</v>
      </c>
      <c r="AA1489" s="13">
        <v>5776.84</v>
      </c>
      <c r="AB1489" s="13">
        <v>8156.39</v>
      </c>
      <c r="AC1489" s="13">
        <v>0</v>
      </c>
      <c r="AD1489" s="13">
        <f t="shared" si="69"/>
        <v>13933.23</v>
      </c>
      <c r="AE1489" s="13">
        <f t="shared" si="70"/>
        <v>16855.37</v>
      </c>
      <c r="AF1489" s="14">
        <f t="shared" si="71"/>
        <v>0.54745490213910342</v>
      </c>
    </row>
    <row r="1490" spans="1:32" ht="25.5" hidden="1">
      <c r="A1490" s="32" t="s">
        <v>4829</v>
      </c>
      <c r="B1490" s="52" t="s">
        <v>4830</v>
      </c>
      <c r="C1490" s="32" t="s">
        <v>79</v>
      </c>
      <c r="D1490" s="33" t="s">
        <v>14</v>
      </c>
      <c r="E1490" s="33" t="s">
        <v>13</v>
      </c>
      <c r="F1490" s="33"/>
      <c r="G1490" s="33"/>
      <c r="H1490" s="17" t="s">
        <v>1338</v>
      </c>
      <c r="I1490" s="17" t="s">
        <v>2489</v>
      </c>
      <c r="J1490" s="88"/>
      <c r="K1490" s="88"/>
      <c r="L1490" s="88"/>
      <c r="M1490" s="88"/>
      <c r="N1490" s="36"/>
      <c r="O1490" s="13">
        <v>42362.96</v>
      </c>
      <c r="P1490" s="9"/>
      <c r="Q1490" s="10">
        <v>43255</v>
      </c>
      <c r="R1490" s="45"/>
      <c r="S1490" s="45"/>
      <c r="T1490" s="45"/>
      <c r="U1490" s="11">
        <v>2018</v>
      </c>
      <c r="V1490" s="12">
        <v>8</v>
      </c>
      <c r="W1490" s="12">
        <v>34</v>
      </c>
      <c r="X1490" s="11" t="s">
        <v>8</v>
      </c>
      <c r="Y1490" s="9" t="s">
        <v>4754</v>
      </c>
      <c r="Z1490" s="11" t="s">
        <v>9</v>
      </c>
      <c r="AA1490" s="13">
        <v>16704</v>
      </c>
      <c r="AB1490" s="13">
        <v>16246.61</v>
      </c>
      <c r="AC1490" s="13">
        <v>0</v>
      </c>
      <c r="AD1490" s="13">
        <f t="shared" si="69"/>
        <v>32950.61</v>
      </c>
      <c r="AE1490" s="13">
        <f t="shared" si="70"/>
        <v>9412.3499999999985</v>
      </c>
      <c r="AF1490" s="14">
        <f t="shared" si="71"/>
        <v>0.222183482929427</v>
      </c>
    </row>
    <row r="1491" spans="1:32" ht="38.25" hidden="1">
      <c r="A1491" s="32" t="s">
        <v>4831</v>
      </c>
      <c r="B1491" s="52" t="s">
        <v>4832</v>
      </c>
      <c r="C1491" s="32" t="s">
        <v>19</v>
      </c>
      <c r="D1491" s="33" t="s">
        <v>6</v>
      </c>
      <c r="E1491" s="33" t="s">
        <v>7</v>
      </c>
      <c r="F1491" s="33"/>
      <c r="G1491" s="33"/>
      <c r="H1491" s="17" t="s">
        <v>4833</v>
      </c>
      <c r="I1491" s="37" t="s">
        <v>4834</v>
      </c>
      <c r="J1491" s="89"/>
      <c r="K1491" s="89"/>
      <c r="L1491" s="89"/>
      <c r="M1491" s="89"/>
      <c r="N1491" s="17" t="s">
        <v>4835</v>
      </c>
      <c r="O1491" s="13">
        <v>5467.22</v>
      </c>
      <c r="P1491" s="9"/>
      <c r="Q1491" s="10">
        <v>43252</v>
      </c>
      <c r="R1491" s="45"/>
      <c r="S1491" s="45"/>
      <c r="T1491" s="45"/>
      <c r="U1491" s="11">
        <v>2019</v>
      </c>
      <c r="V1491" s="55"/>
      <c r="W1491" s="12">
        <v>30</v>
      </c>
      <c r="X1491" s="11" t="s">
        <v>8</v>
      </c>
      <c r="Y1491" s="9" t="s">
        <v>167</v>
      </c>
      <c r="Z1491" s="11" t="s">
        <v>9</v>
      </c>
      <c r="AA1491" s="13"/>
      <c r="AB1491" s="13"/>
      <c r="AC1491" s="13"/>
      <c r="AD1491" s="13">
        <f t="shared" si="69"/>
        <v>0</v>
      </c>
      <c r="AE1491" s="13">
        <f t="shared" si="70"/>
        <v>5467.22</v>
      </c>
      <c r="AF1491" s="14">
        <f t="shared" si="71"/>
        <v>1</v>
      </c>
    </row>
    <row r="1492" spans="1:32" ht="38.25" hidden="1">
      <c r="A1492" s="32" t="s">
        <v>4831</v>
      </c>
      <c r="B1492" s="52" t="s">
        <v>4832</v>
      </c>
      <c r="C1492" s="32" t="s">
        <v>79</v>
      </c>
      <c r="D1492" s="33" t="s">
        <v>6</v>
      </c>
      <c r="E1492" s="33" t="s">
        <v>7</v>
      </c>
      <c r="F1492" s="33"/>
      <c r="G1492" s="33"/>
      <c r="H1492" s="17" t="s">
        <v>4833</v>
      </c>
      <c r="I1492" s="17" t="s">
        <v>4834</v>
      </c>
      <c r="J1492" s="88"/>
      <c r="K1492" s="88"/>
      <c r="L1492" s="88"/>
      <c r="M1492" s="88"/>
      <c r="N1492" s="17" t="s">
        <v>4835</v>
      </c>
      <c r="O1492" s="13">
        <v>86802.51</v>
      </c>
      <c r="P1492" s="9"/>
      <c r="Q1492" s="10">
        <v>43252</v>
      </c>
      <c r="R1492" s="45"/>
      <c r="S1492" s="45"/>
      <c r="T1492" s="45"/>
      <c r="U1492" s="11">
        <v>2018</v>
      </c>
      <c r="V1492" s="12">
        <v>12</v>
      </c>
      <c r="W1492" s="12">
        <v>30</v>
      </c>
      <c r="X1492" s="11" t="s">
        <v>8</v>
      </c>
      <c r="Y1492" s="9" t="s">
        <v>167</v>
      </c>
      <c r="Z1492" s="11" t="s">
        <v>9</v>
      </c>
      <c r="AA1492" s="13">
        <v>30325.040000000001</v>
      </c>
      <c r="AB1492" s="13">
        <v>33728.089999999997</v>
      </c>
      <c r="AC1492" s="13">
        <v>929.65</v>
      </c>
      <c r="AD1492" s="13">
        <f t="shared" si="69"/>
        <v>64982.78</v>
      </c>
      <c r="AE1492" s="13">
        <f t="shared" si="70"/>
        <v>21819.729999999996</v>
      </c>
      <c r="AF1492" s="14">
        <f t="shared" si="71"/>
        <v>0.2513721089401677</v>
      </c>
    </row>
    <row r="1493" spans="1:32" ht="25.5" hidden="1">
      <c r="A1493" s="32" t="s">
        <v>4836</v>
      </c>
      <c r="B1493" s="52" t="s">
        <v>4837</v>
      </c>
      <c r="C1493" s="32" t="s">
        <v>79</v>
      </c>
      <c r="D1493" s="33" t="s">
        <v>6</v>
      </c>
      <c r="E1493" s="33" t="s">
        <v>99</v>
      </c>
      <c r="F1493" s="33"/>
      <c r="G1493" s="33"/>
      <c r="H1493" s="17" t="s">
        <v>3953</v>
      </c>
      <c r="I1493" s="17" t="s">
        <v>3954</v>
      </c>
      <c r="J1493" s="88"/>
      <c r="K1493" s="88"/>
      <c r="L1493" s="88"/>
      <c r="M1493" s="88"/>
      <c r="N1493" s="17" t="s">
        <v>4838</v>
      </c>
      <c r="O1493" s="13">
        <v>67000</v>
      </c>
      <c r="P1493" s="9"/>
      <c r="Q1493" s="10">
        <v>43250</v>
      </c>
      <c r="R1493" s="45"/>
      <c r="S1493" s="45"/>
      <c r="T1493" s="45"/>
      <c r="U1493" s="11">
        <v>2018</v>
      </c>
      <c r="V1493" s="12">
        <v>12</v>
      </c>
      <c r="W1493" s="12">
        <v>31</v>
      </c>
      <c r="X1493" s="11" t="s">
        <v>8</v>
      </c>
      <c r="Y1493" s="9" t="s">
        <v>73</v>
      </c>
      <c r="Z1493" s="11" t="s">
        <v>9</v>
      </c>
      <c r="AA1493" s="13">
        <v>16730</v>
      </c>
      <c r="AB1493" s="13">
        <v>28610.35</v>
      </c>
      <c r="AC1493" s="13">
        <v>1805.31</v>
      </c>
      <c r="AD1493" s="13">
        <f t="shared" si="69"/>
        <v>47145.659999999996</v>
      </c>
      <c r="AE1493" s="13">
        <f t="shared" si="70"/>
        <v>19854.340000000004</v>
      </c>
      <c r="AF1493" s="14">
        <f t="shared" si="71"/>
        <v>0.29633343283582098</v>
      </c>
    </row>
    <row r="1494" spans="1:32" ht="25.5" hidden="1">
      <c r="A1494" s="32" t="s">
        <v>4839</v>
      </c>
      <c r="B1494" s="52" t="s">
        <v>4840</v>
      </c>
      <c r="C1494" s="32" t="s">
        <v>79</v>
      </c>
      <c r="D1494" s="33" t="s">
        <v>6</v>
      </c>
      <c r="E1494" s="33" t="s">
        <v>7</v>
      </c>
      <c r="F1494" s="33"/>
      <c r="G1494" s="33"/>
      <c r="H1494" s="17" t="s">
        <v>4841</v>
      </c>
      <c r="I1494" s="17" t="s">
        <v>4842</v>
      </c>
      <c r="J1494" s="88"/>
      <c r="K1494" s="88"/>
      <c r="L1494" s="88"/>
      <c r="M1494" s="88"/>
      <c r="N1494" s="36"/>
      <c r="O1494" s="13">
        <v>8500</v>
      </c>
      <c r="P1494" s="9"/>
      <c r="Q1494" s="10">
        <v>43250</v>
      </c>
      <c r="R1494" s="45"/>
      <c r="S1494" s="45"/>
      <c r="T1494" s="45"/>
      <c r="U1494" s="11">
        <v>2018</v>
      </c>
      <c r="V1494" s="12">
        <v>7</v>
      </c>
      <c r="W1494" s="12">
        <v>18</v>
      </c>
      <c r="X1494" s="11" t="s">
        <v>8</v>
      </c>
      <c r="Y1494" s="9" t="s">
        <v>4843</v>
      </c>
      <c r="Z1494" s="11" t="s">
        <v>9</v>
      </c>
      <c r="AA1494" s="13">
        <v>2700</v>
      </c>
      <c r="AB1494" s="13">
        <v>2021.76</v>
      </c>
      <c r="AC1494" s="13">
        <v>277.92</v>
      </c>
      <c r="AD1494" s="13">
        <f t="shared" si="69"/>
        <v>4999.68</v>
      </c>
      <c r="AE1494" s="13">
        <f t="shared" si="70"/>
        <v>3500.3199999999997</v>
      </c>
      <c r="AF1494" s="14">
        <f t="shared" si="71"/>
        <v>0.41180235294117645</v>
      </c>
    </row>
    <row r="1495" spans="1:32" ht="38.25" hidden="1">
      <c r="A1495" s="32" t="s">
        <v>4844</v>
      </c>
      <c r="B1495" s="52" t="s">
        <v>4845</v>
      </c>
      <c r="C1495" s="32" t="s">
        <v>79</v>
      </c>
      <c r="D1495" s="33" t="s">
        <v>14</v>
      </c>
      <c r="E1495" s="33" t="s">
        <v>48</v>
      </c>
      <c r="F1495" s="33"/>
      <c r="G1495" s="33"/>
      <c r="H1495" s="17" t="s">
        <v>4846</v>
      </c>
      <c r="I1495" s="17" t="s">
        <v>4847</v>
      </c>
      <c r="J1495" s="88"/>
      <c r="K1495" s="88"/>
      <c r="L1495" s="88"/>
      <c r="M1495" s="88"/>
      <c r="N1495" s="17" t="s">
        <v>4848</v>
      </c>
      <c r="O1495" s="13">
        <v>307334.48</v>
      </c>
      <c r="P1495" s="9"/>
      <c r="Q1495" s="10">
        <v>43250</v>
      </c>
      <c r="R1495" s="45"/>
      <c r="S1495" s="45"/>
      <c r="T1495" s="45"/>
      <c r="U1495" s="11">
        <v>2019</v>
      </c>
      <c r="V1495" s="12">
        <v>3</v>
      </c>
      <c r="W1495" s="12">
        <v>30</v>
      </c>
      <c r="X1495" s="11" t="s">
        <v>8</v>
      </c>
      <c r="Y1495" s="9" t="s">
        <v>117</v>
      </c>
      <c r="Z1495" s="11" t="s">
        <v>9</v>
      </c>
      <c r="AA1495" s="13">
        <v>37610</v>
      </c>
      <c r="AB1495" s="13">
        <v>114920.76</v>
      </c>
      <c r="AC1495" s="13">
        <v>91731.42</v>
      </c>
      <c r="AD1495" s="13">
        <f t="shared" si="69"/>
        <v>244262.18</v>
      </c>
      <c r="AE1495" s="13">
        <f t="shared" si="70"/>
        <v>63072.299999999988</v>
      </c>
      <c r="AF1495" s="14">
        <f t="shared" si="71"/>
        <v>0.20522363777731673</v>
      </c>
    </row>
    <row r="1496" spans="1:32" ht="25.5" hidden="1">
      <c r="A1496" s="32" t="s">
        <v>4849</v>
      </c>
      <c r="B1496" s="52" t="s">
        <v>4850</v>
      </c>
      <c r="C1496" s="32" t="s">
        <v>79</v>
      </c>
      <c r="D1496" s="33" t="s">
        <v>30</v>
      </c>
      <c r="E1496" s="33" t="s">
        <v>23</v>
      </c>
      <c r="F1496" s="33"/>
      <c r="G1496" s="33"/>
      <c r="H1496" s="17" t="s">
        <v>4851</v>
      </c>
      <c r="I1496" s="17" t="s">
        <v>4852</v>
      </c>
      <c r="J1496" s="88"/>
      <c r="K1496" s="88"/>
      <c r="L1496" s="88"/>
      <c r="M1496" s="88"/>
      <c r="N1496" s="36"/>
      <c r="O1496" s="13">
        <v>10486</v>
      </c>
      <c r="P1496" s="9"/>
      <c r="Q1496" s="10">
        <v>43250</v>
      </c>
      <c r="R1496" s="45"/>
      <c r="S1496" s="45"/>
      <c r="T1496" s="45"/>
      <c r="U1496" s="11">
        <v>2018</v>
      </c>
      <c r="V1496" s="12">
        <v>7</v>
      </c>
      <c r="W1496" s="12">
        <v>7</v>
      </c>
      <c r="X1496" s="11" t="s">
        <v>8</v>
      </c>
      <c r="Y1496" s="42"/>
      <c r="Z1496" s="11" t="s">
        <v>9</v>
      </c>
      <c r="AA1496" s="13">
        <v>0</v>
      </c>
      <c r="AB1496" s="13">
        <v>8458.32</v>
      </c>
      <c r="AC1496" s="13">
        <v>0</v>
      </c>
      <c r="AD1496" s="13">
        <f t="shared" si="69"/>
        <v>8458.32</v>
      </c>
      <c r="AE1496" s="13">
        <f t="shared" si="70"/>
        <v>2027.6800000000003</v>
      </c>
      <c r="AF1496" s="14">
        <f t="shared" si="71"/>
        <v>0.19337020789624262</v>
      </c>
    </row>
    <row r="1497" spans="1:32" ht="25.5" hidden="1">
      <c r="A1497" s="32" t="s">
        <v>4853</v>
      </c>
      <c r="B1497" s="52" t="s">
        <v>4854</v>
      </c>
      <c r="C1497" s="32" t="s">
        <v>79</v>
      </c>
      <c r="D1497" s="33" t="s">
        <v>36</v>
      </c>
      <c r="E1497" s="33" t="s">
        <v>13</v>
      </c>
      <c r="F1497" s="33"/>
      <c r="G1497" s="33"/>
      <c r="H1497" s="17" t="s">
        <v>493</v>
      </c>
      <c r="I1497" s="17" t="s">
        <v>494</v>
      </c>
      <c r="J1497" s="88"/>
      <c r="K1497" s="88"/>
      <c r="L1497" s="88"/>
      <c r="M1497" s="88"/>
      <c r="N1497" s="36"/>
      <c r="O1497" s="13">
        <v>3621.9</v>
      </c>
      <c r="P1497" s="9"/>
      <c r="Q1497" s="10">
        <v>43250</v>
      </c>
      <c r="R1497" s="45"/>
      <c r="S1497" s="45"/>
      <c r="T1497" s="45"/>
      <c r="U1497" s="11">
        <v>2018</v>
      </c>
      <c r="V1497" s="12">
        <v>7</v>
      </c>
      <c r="W1497" s="12">
        <v>81</v>
      </c>
      <c r="X1497" s="11" t="s">
        <v>8</v>
      </c>
      <c r="Y1497" s="9" t="s">
        <v>4855</v>
      </c>
      <c r="Z1497" s="11" t="s">
        <v>9</v>
      </c>
      <c r="AA1497" s="13">
        <v>1500</v>
      </c>
      <c r="AB1497" s="13">
        <v>1028.3399999999999</v>
      </c>
      <c r="AC1497" s="13">
        <v>0</v>
      </c>
      <c r="AD1497" s="13">
        <f t="shared" si="69"/>
        <v>2528.34</v>
      </c>
      <c r="AE1497" s="13">
        <f t="shared" si="70"/>
        <v>1093.56</v>
      </c>
      <c r="AF1497" s="14">
        <f t="shared" si="71"/>
        <v>0.30192992628178578</v>
      </c>
    </row>
    <row r="1498" spans="1:32" ht="38.25" hidden="1">
      <c r="A1498" s="32" t="s">
        <v>4856</v>
      </c>
      <c r="B1498" s="52" t="s">
        <v>4857</v>
      </c>
      <c r="C1498" s="32" t="s">
        <v>79</v>
      </c>
      <c r="D1498" s="33" t="s">
        <v>54</v>
      </c>
      <c r="E1498" s="33" t="s">
        <v>47</v>
      </c>
      <c r="F1498" s="33"/>
      <c r="G1498" s="33"/>
      <c r="H1498" s="17" t="s">
        <v>4858</v>
      </c>
      <c r="I1498" s="17" t="s">
        <v>4859</v>
      </c>
      <c r="J1498" s="88"/>
      <c r="K1498" s="88"/>
      <c r="L1498" s="88"/>
      <c r="M1498" s="88"/>
      <c r="N1498" s="36"/>
      <c r="O1498" s="13">
        <v>1750</v>
      </c>
      <c r="P1498" s="9"/>
      <c r="Q1498" s="10">
        <v>43249</v>
      </c>
      <c r="R1498" s="45"/>
      <c r="S1498" s="45"/>
      <c r="T1498" s="45"/>
      <c r="U1498" s="11">
        <v>2018</v>
      </c>
      <c r="V1498" s="12">
        <v>12</v>
      </c>
      <c r="W1498" s="12">
        <v>42</v>
      </c>
      <c r="X1498" s="11" t="s">
        <v>8</v>
      </c>
      <c r="Y1498" s="9" t="s">
        <v>2304</v>
      </c>
      <c r="Z1498" s="11" t="s">
        <v>9</v>
      </c>
      <c r="AA1498" s="13">
        <v>150</v>
      </c>
      <c r="AB1498" s="13">
        <v>1780</v>
      </c>
      <c r="AC1498" s="13">
        <v>0</v>
      </c>
      <c r="AD1498" s="13">
        <f t="shared" si="69"/>
        <v>1930</v>
      </c>
      <c r="AE1498" s="13">
        <f t="shared" si="70"/>
        <v>-180</v>
      </c>
      <c r="AF1498" s="14">
        <f t="shared" si="71"/>
        <v>-0.10285714285714286</v>
      </c>
    </row>
    <row r="1499" spans="1:32" ht="38.25" hidden="1">
      <c r="A1499" s="32" t="s">
        <v>4860</v>
      </c>
      <c r="B1499" s="52" t="s">
        <v>4861</v>
      </c>
      <c r="C1499" s="32" t="s">
        <v>79</v>
      </c>
      <c r="D1499" s="33" t="s">
        <v>10</v>
      </c>
      <c r="E1499" s="33" t="s">
        <v>31</v>
      </c>
      <c r="F1499" s="33"/>
      <c r="G1499" s="33"/>
      <c r="H1499" s="17" t="s">
        <v>4862</v>
      </c>
      <c r="I1499" s="17" t="s">
        <v>4863</v>
      </c>
      <c r="J1499" s="88"/>
      <c r="K1499" s="88"/>
      <c r="L1499" s="88"/>
      <c r="M1499" s="88"/>
      <c r="N1499" s="36"/>
      <c r="O1499" s="13">
        <v>1100</v>
      </c>
      <c r="P1499" s="9"/>
      <c r="Q1499" s="10">
        <v>43249</v>
      </c>
      <c r="R1499" s="45"/>
      <c r="S1499" s="45"/>
      <c r="T1499" s="45"/>
      <c r="U1499" s="11">
        <v>2018</v>
      </c>
      <c r="V1499" s="12">
        <v>8</v>
      </c>
      <c r="W1499" s="12">
        <v>17</v>
      </c>
      <c r="X1499" s="11" t="s">
        <v>8</v>
      </c>
      <c r="Y1499" s="9" t="s">
        <v>94</v>
      </c>
      <c r="Z1499" s="11" t="s">
        <v>9</v>
      </c>
      <c r="AA1499" s="13">
        <v>580</v>
      </c>
      <c r="AB1499" s="13">
        <v>62.5</v>
      </c>
      <c r="AC1499" s="13">
        <v>0</v>
      </c>
      <c r="AD1499" s="13">
        <f t="shared" si="69"/>
        <v>642.5</v>
      </c>
      <c r="AE1499" s="13">
        <f t="shared" si="70"/>
        <v>457.5</v>
      </c>
      <c r="AF1499" s="14">
        <f t="shared" si="71"/>
        <v>0.41590909090909089</v>
      </c>
    </row>
    <row r="1500" spans="1:32" ht="38.25" hidden="1">
      <c r="A1500" s="32" t="s">
        <v>4864</v>
      </c>
      <c r="B1500" s="52" t="s">
        <v>4865</v>
      </c>
      <c r="C1500" s="32" t="s">
        <v>79</v>
      </c>
      <c r="D1500" s="33" t="s">
        <v>40</v>
      </c>
      <c r="E1500" s="33" t="s">
        <v>7</v>
      </c>
      <c r="F1500" s="33"/>
      <c r="G1500" s="33"/>
      <c r="H1500" s="17" t="s">
        <v>4866</v>
      </c>
      <c r="I1500" s="17" t="s">
        <v>4867</v>
      </c>
      <c r="J1500" s="88"/>
      <c r="K1500" s="88"/>
      <c r="L1500" s="88"/>
      <c r="M1500" s="88"/>
      <c r="N1500" s="17" t="s">
        <v>4868</v>
      </c>
      <c r="O1500" s="13">
        <v>60119.75</v>
      </c>
      <c r="P1500" s="9"/>
      <c r="Q1500" s="10">
        <v>43249</v>
      </c>
      <c r="R1500" s="45"/>
      <c r="S1500" s="45"/>
      <c r="T1500" s="45"/>
      <c r="U1500" s="11">
        <v>2018</v>
      </c>
      <c r="V1500" s="12">
        <v>8</v>
      </c>
      <c r="W1500" s="12">
        <v>47</v>
      </c>
      <c r="X1500" s="11" t="s">
        <v>8</v>
      </c>
      <c r="Y1500" s="9" t="s">
        <v>2314</v>
      </c>
      <c r="Z1500" s="11" t="s">
        <v>9</v>
      </c>
      <c r="AA1500" s="13">
        <v>27679.8</v>
      </c>
      <c r="AB1500" s="13">
        <v>14939.3</v>
      </c>
      <c r="AC1500" s="13">
        <v>2486.14</v>
      </c>
      <c r="AD1500" s="13">
        <f t="shared" si="69"/>
        <v>45105.24</v>
      </c>
      <c r="AE1500" s="13">
        <f t="shared" si="70"/>
        <v>15014.510000000002</v>
      </c>
      <c r="AF1500" s="14">
        <f t="shared" si="71"/>
        <v>0.24974338715646691</v>
      </c>
    </row>
    <row r="1501" spans="1:32" ht="25.5" hidden="1">
      <c r="A1501" s="32" t="s">
        <v>4869</v>
      </c>
      <c r="B1501" s="52" t="s">
        <v>4870</v>
      </c>
      <c r="C1501" s="32" t="s">
        <v>79</v>
      </c>
      <c r="D1501" s="33" t="s">
        <v>12</v>
      </c>
      <c r="E1501" s="33" t="s">
        <v>15</v>
      </c>
      <c r="F1501" s="33"/>
      <c r="G1501" s="33"/>
      <c r="H1501" s="17" t="s">
        <v>4871</v>
      </c>
      <c r="I1501" s="17" t="s">
        <v>2716</v>
      </c>
      <c r="J1501" s="88"/>
      <c r="K1501" s="88"/>
      <c r="L1501" s="88"/>
      <c r="M1501" s="88"/>
      <c r="N1501" s="36"/>
      <c r="O1501" s="13">
        <v>2000</v>
      </c>
      <c r="P1501" s="9"/>
      <c r="Q1501" s="10">
        <v>43248</v>
      </c>
      <c r="R1501" s="45"/>
      <c r="S1501" s="45"/>
      <c r="T1501" s="45"/>
      <c r="U1501" s="11">
        <v>2018</v>
      </c>
      <c r="V1501" s="12">
        <v>8</v>
      </c>
      <c r="W1501" s="12">
        <v>13</v>
      </c>
      <c r="X1501" s="11" t="s">
        <v>8</v>
      </c>
      <c r="Y1501" s="9" t="s">
        <v>94</v>
      </c>
      <c r="Z1501" s="11" t="s">
        <v>9</v>
      </c>
      <c r="AA1501" s="13">
        <v>1330</v>
      </c>
      <c r="AB1501" s="13">
        <v>0</v>
      </c>
      <c r="AC1501" s="13">
        <v>0</v>
      </c>
      <c r="AD1501" s="13">
        <f t="shared" si="69"/>
        <v>1330</v>
      </c>
      <c r="AE1501" s="13">
        <f t="shared" si="70"/>
        <v>670</v>
      </c>
      <c r="AF1501" s="14">
        <f t="shared" si="71"/>
        <v>0.33500000000000002</v>
      </c>
    </row>
    <row r="1502" spans="1:32" ht="38.25" hidden="1">
      <c r="A1502" s="32" t="s">
        <v>4872</v>
      </c>
      <c r="B1502" s="52" t="s">
        <v>4873</v>
      </c>
      <c r="C1502" s="32" t="s">
        <v>79</v>
      </c>
      <c r="D1502" s="33" t="s">
        <v>12</v>
      </c>
      <c r="E1502" s="33" t="s">
        <v>17</v>
      </c>
      <c r="F1502" s="33"/>
      <c r="G1502" s="33"/>
      <c r="H1502" s="17" t="s">
        <v>4874</v>
      </c>
      <c r="I1502" s="37" t="s">
        <v>4875</v>
      </c>
      <c r="J1502" s="89"/>
      <c r="K1502" s="89"/>
      <c r="L1502" s="89"/>
      <c r="M1502" s="89"/>
      <c r="N1502" s="36"/>
      <c r="O1502" s="8">
        <v>4676</v>
      </c>
      <c r="P1502" s="9"/>
      <c r="Q1502" s="10">
        <v>43248</v>
      </c>
      <c r="R1502" s="45"/>
      <c r="S1502" s="45"/>
      <c r="T1502" s="45"/>
      <c r="U1502" s="11">
        <v>2019</v>
      </c>
      <c r="V1502" s="12">
        <v>7</v>
      </c>
      <c r="W1502" s="12">
        <v>13</v>
      </c>
      <c r="X1502" s="11" t="s">
        <v>8</v>
      </c>
      <c r="Y1502" s="9" t="s">
        <v>135</v>
      </c>
      <c r="Z1502" s="11" t="s">
        <v>9</v>
      </c>
      <c r="AA1502" s="13">
        <v>5600</v>
      </c>
      <c r="AB1502" s="13">
        <v>1544</v>
      </c>
      <c r="AC1502" s="13">
        <v>490.59</v>
      </c>
      <c r="AD1502" s="13">
        <f t="shared" si="69"/>
        <v>7634.59</v>
      </c>
      <c r="AE1502" s="13">
        <f t="shared" si="70"/>
        <v>-2958.59</v>
      </c>
      <c r="AF1502" s="14">
        <f t="shared" si="71"/>
        <v>-0.63271813515825492</v>
      </c>
    </row>
    <row r="1503" spans="1:32" ht="38.25" hidden="1">
      <c r="A1503" s="32" t="s">
        <v>4872</v>
      </c>
      <c r="B1503" s="52" t="s">
        <v>4873</v>
      </c>
      <c r="C1503" s="32" t="s">
        <v>79</v>
      </c>
      <c r="D1503" s="33" t="s">
        <v>12</v>
      </c>
      <c r="E1503" s="33" t="s">
        <v>17</v>
      </c>
      <c r="F1503" s="33"/>
      <c r="G1503" s="33"/>
      <c r="H1503" s="17" t="s">
        <v>4874</v>
      </c>
      <c r="I1503" s="17" t="s">
        <v>4875</v>
      </c>
      <c r="J1503" s="88"/>
      <c r="K1503" s="88"/>
      <c r="L1503" s="88"/>
      <c r="M1503" s="88"/>
      <c r="N1503" s="36"/>
      <c r="O1503" s="13">
        <v>35564</v>
      </c>
      <c r="P1503" s="9"/>
      <c r="Q1503" s="10">
        <v>43248</v>
      </c>
      <c r="R1503" s="45"/>
      <c r="S1503" s="45"/>
      <c r="T1503" s="45"/>
      <c r="U1503" s="11">
        <v>2018</v>
      </c>
      <c r="V1503" s="12">
        <v>11</v>
      </c>
      <c r="W1503" s="12">
        <v>13</v>
      </c>
      <c r="X1503" s="11" t="s">
        <v>8</v>
      </c>
      <c r="Y1503" s="9" t="s">
        <v>135</v>
      </c>
      <c r="Z1503" s="11" t="s">
        <v>9</v>
      </c>
      <c r="AA1503" s="13">
        <v>9331.4</v>
      </c>
      <c r="AB1503" s="13">
        <v>12822.25</v>
      </c>
      <c r="AC1503" s="13">
        <v>2977.22</v>
      </c>
      <c r="AD1503" s="13">
        <f t="shared" si="69"/>
        <v>25130.870000000003</v>
      </c>
      <c r="AE1503" s="13">
        <f t="shared" si="70"/>
        <v>10433.129999999997</v>
      </c>
      <c r="AF1503" s="14">
        <f t="shared" si="71"/>
        <v>0.29336210774940946</v>
      </c>
    </row>
    <row r="1504" spans="1:32" ht="38.25" hidden="1">
      <c r="A1504" s="32" t="s">
        <v>4876</v>
      </c>
      <c r="B1504" s="52" t="s">
        <v>4877</v>
      </c>
      <c r="C1504" s="32" t="s">
        <v>79</v>
      </c>
      <c r="D1504" s="33" t="s">
        <v>14</v>
      </c>
      <c r="E1504" s="33" t="s">
        <v>13</v>
      </c>
      <c r="F1504" s="33"/>
      <c r="G1504" s="33"/>
      <c r="H1504" s="17" t="s">
        <v>4878</v>
      </c>
      <c r="I1504" s="17" t="s">
        <v>4879</v>
      </c>
      <c r="J1504" s="88"/>
      <c r="K1504" s="88"/>
      <c r="L1504" s="88"/>
      <c r="M1504" s="88"/>
      <c r="N1504" s="36"/>
      <c r="O1504" s="13">
        <v>19707.38</v>
      </c>
      <c r="P1504" s="9"/>
      <c r="Q1504" s="10">
        <v>43248</v>
      </c>
      <c r="R1504" s="45"/>
      <c r="S1504" s="45"/>
      <c r="T1504" s="45"/>
      <c r="U1504" s="11">
        <v>2018</v>
      </c>
      <c r="V1504" s="12">
        <v>5</v>
      </c>
      <c r="W1504" s="12">
        <v>34</v>
      </c>
      <c r="X1504" s="11" t="s">
        <v>8</v>
      </c>
      <c r="Y1504" s="9" t="s">
        <v>4880</v>
      </c>
      <c r="Z1504" s="11" t="s">
        <v>9</v>
      </c>
      <c r="AA1504" s="13">
        <v>8430</v>
      </c>
      <c r="AB1504" s="13">
        <v>1920.1</v>
      </c>
      <c r="AC1504" s="13">
        <v>2982.61</v>
      </c>
      <c r="AD1504" s="13">
        <f t="shared" si="69"/>
        <v>13332.710000000001</v>
      </c>
      <c r="AE1504" s="13">
        <f t="shared" si="70"/>
        <v>6374.67</v>
      </c>
      <c r="AF1504" s="14">
        <f t="shared" si="71"/>
        <v>0.32346613299180305</v>
      </c>
    </row>
    <row r="1505" spans="1:32" ht="12.75" hidden="1">
      <c r="A1505" s="32" t="s">
        <v>4881</v>
      </c>
      <c r="B1505" s="87"/>
      <c r="C1505" s="32" t="s">
        <v>79</v>
      </c>
      <c r="D1505" s="33" t="s">
        <v>14</v>
      </c>
      <c r="E1505" s="33" t="s">
        <v>20</v>
      </c>
      <c r="F1505" s="33"/>
      <c r="G1505" s="33"/>
      <c r="H1505" s="17" t="s">
        <v>4882</v>
      </c>
      <c r="I1505" s="37" t="s">
        <v>4883</v>
      </c>
      <c r="J1505" s="89"/>
      <c r="K1505" s="89"/>
      <c r="L1505" s="89"/>
      <c r="M1505" s="89"/>
      <c r="N1505" s="36"/>
      <c r="O1505" s="8">
        <v>9916</v>
      </c>
      <c r="P1505" s="9"/>
      <c r="Q1505" s="10">
        <v>43245</v>
      </c>
      <c r="R1505" s="45"/>
      <c r="S1505" s="45"/>
      <c r="T1505" s="45"/>
      <c r="U1505" s="11">
        <v>2019</v>
      </c>
      <c r="V1505" s="12">
        <v>12</v>
      </c>
      <c r="W1505" s="12">
        <v>9</v>
      </c>
      <c r="X1505" s="11" t="s">
        <v>8</v>
      </c>
      <c r="Y1505" s="9" t="s">
        <v>82</v>
      </c>
      <c r="Z1505" s="11" t="s">
        <v>9</v>
      </c>
      <c r="AA1505" s="13">
        <v>2120</v>
      </c>
      <c r="AB1505" s="13">
        <v>865.4</v>
      </c>
      <c r="AC1505" s="13">
        <v>0</v>
      </c>
      <c r="AD1505" s="13">
        <f t="shared" si="69"/>
        <v>2985.4</v>
      </c>
      <c r="AE1505" s="13">
        <f t="shared" si="70"/>
        <v>6930.6</v>
      </c>
      <c r="AF1505" s="14">
        <f t="shared" si="71"/>
        <v>0.69893102057281165</v>
      </c>
    </row>
    <row r="1506" spans="1:32" ht="25.5" hidden="1">
      <c r="A1506" s="32" t="s">
        <v>4881</v>
      </c>
      <c r="B1506" s="87"/>
      <c r="C1506" s="32" t="s">
        <v>79</v>
      </c>
      <c r="D1506" s="33" t="s">
        <v>14</v>
      </c>
      <c r="E1506" s="33" t="s">
        <v>20</v>
      </c>
      <c r="F1506" s="33"/>
      <c r="G1506" s="33"/>
      <c r="H1506" s="17" t="s">
        <v>4882</v>
      </c>
      <c r="I1506" s="37" t="s">
        <v>4884</v>
      </c>
      <c r="J1506" s="89"/>
      <c r="K1506" s="89"/>
      <c r="L1506" s="89"/>
      <c r="M1506" s="89"/>
      <c r="N1506" s="36"/>
      <c r="O1506" s="8">
        <v>8316</v>
      </c>
      <c r="P1506" s="9"/>
      <c r="Q1506" s="10">
        <v>43709</v>
      </c>
      <c r="R1506" s="45"/>
      <c r="S1506" s="45"/>
      <c r="T1506" s="45"/>
      <c r="U1506" s="11">
        <v>2019</v>
      </c>
      <c r="V1506" s="12">
        <v>9</v>
      </c>
      <c r="W1506" s="12">
        <v>51</v>
      </c>
      <c r="X1506" s="11" t="s">
        <v>8</v>
      </c>
      <c r="Y1506" s="9" t="s">
        <v>94</v>
      </c>
      <c r="Z1506" s="11" t="s">
        <v>9</v>
      </c>
      <c r="AA1506" s="13">
        <v>2395</v>
      </c>
      <c r="AB1506" s="13">
        <v>565.4</v>
      </c>
      <c r="AC1506" s="13">
        <v>0</v>
      </c>
      <c r="AD1506" s="13">
        <f t="shared" si="69"/>
        <v>2960.4</v>
      </c>
      <c r="AE1506" s="13">
        <f t="shared" si="70"/>
        <v>5355.6</v>
      </c>
      <c r="AF1506" s="14">
        <f t="shared" si="71"/>
        <v>0.64401154401154403</v>
      </c>
    </row>
    <row r="1507" spans="1:32" ht="25.5" hidden="1">
      <c r="A1507" s="32" t="s">
        <v>4881</v>
      </c>
      <c r="B1507" s="87"/>
      <c r="C1507" s="32" t="s">
        <v>79</v>
      </c>
      <c r="D1507" s="33" t="s">
        <v>14</v>
      </c>
      <c r="E1507" s="33" t="s">
        <v>20</v>
      </c>
      <c r="F1507" s="33"/>
      <c r="G1507" s="33"/>
      <c r="H1507" s="17" t="s">
        <v>4882</v>
      </c>
      <c r="I1507" s="37" t="s">
        <v>4885</v>
      </c>
      <c r="J1507" s="89"/>
      <c r="K1507" s="89"/>
      <c r="L1507" s="89"/>
      <c r="M1507" s="89"/>
      <c r="N1507" s="36"/>
      <c r="O1507" s="8">
        <v>19852</v>
      </c>
      <c r="P1507" s="9"/>
      <c r="Q1507" s="10">
        <v>43245</v>
      </c>
      <c r="R1507" s="45"/>
      <c r="S1507" s="45"/>
      <c r="T1507" s="45"/>
      <c r="U1507" s="11">
        <v>2019</v>
      </c>
      <c r="V1507" s="12">
        <v>8</v>
      </c>
      <c r="W1507" s="12">
        <v>25</v>
      </c>
      <c r="X1507" s="11" t="s">
        <v>8</v>
      </c>
      <c r="Y1507" s="9" t="s">
        <v>257</v>
      </c>
      <c r="Z1507" s="11" t="s">
        <v>9</v>
      </c>
      <c r="AA1507" s="13">
        <v>6440</v>
      </c>
      <c r="AB1507" s="13">
        <v>849</v>
      </c>
      <c r="AC1507" s="13">
        <v>1250</v>
      </c>
      <c r="AD1507" s="13">
        <f t="shared" si="69"/>
        <v>8539</v>
      </c>
      <c r="AE1507" s="13">
        <f t="shared" si="70"/>
        <v>11313</v>
      </c>
      <c r="AF1507" s="14">
        <f t="shared" si="71"/>
        <v>0.56986701591779165</v>
      </c>
    </row>
    <row r="1508" spans="1:32" ht="25.5" hidden="1">
      <c r="A1508" s="32" t="s">
        <v>4881</v>
      </c>
      <c r="B1508" s="87"/>
      <c r="C1508" s="32" t="s">
        <v>79</v>
      </c>
      <c r="D1508" s="33" t="s">
        <v>14</v>
      </c>
      <c r="E1508" s="33" t="s">
        <v>20</v>
      </c>
      <c r="F1508" s="33"/>
      <c r="G1508" s="33"/>
      <c r="H1508" s="17" t="s">
        <v>4882</v>
      </c>
      <c r="I1508" s="17" t="s">
        <v>499</v>
      </c>
      <c r="J1508" s="88"/>
      <c r="K1508" s="88"/>
      <c r="L1508" s="88"/>
      <c r="M1508" s="88"/>
      <c r="N1508" s="36"/>
      <c r="O1508" s="13">
        <v>10405</v>
      </c>
      <c r="P1508" s="9"/>
      <c r="Q1508" s="10">
        <v>43245</v>
      </c>
      <c r="R1508" s="45"/>
      <c r="S1508" s="45"/>
      <c r="T1508" s="45"/>
      <c r="U1508" s="11">
        <v>2018</v>
      </c>
      <c r="V1508" s="12">
        <v>7</v>
      </c>
      <c r="W1508" s="12">
        <v>24</v>
      </c>
      <c r="X1508" s="11" t="s">
        <v>8</v>
      </c>
      <c r="Y1508" s="9" t="s">
        <v>94</v>
      </c>
      <c r="Z1508" s="11" t="s">
        <v>9</v>
      </c>
      <c r="AA1508" s="13">
        <v>4990</v>
      </c>
      <c r="AB1508" s="13">
        <v>191.76</v>
      </c>
      <c r="AC1508" s="13">
        <v>600</v>
      </c>
      <c r="AD1508" s="13">
        <f t="shared" si="69"/>
        <v>5781.76</v>
      </c>
      <c r="AE1508" s="13">
        <f t="shared" si="70"/>
        <v>4623.24</v>
      </c>
      <c r="AF1508" s="14">
        <f t="shared" si="71"/>
        <v>0.44432868813070636</v>
      </c>
    </row>
    <row r="1509" spans="1:32" ht="12.75" hidden="1">
      <c r="A1509" s="32" t="s">
        <v>4881</v>
      </c>
      <c r="B1509" s="32"/>
      <c r="C1509" s="32" t="s">
        <v>79</v>
      </c>
      <c r="D1509" s="33" t="s">
        <v>14</v>
      </c>
      <c r="E1509" s="33" t="s">
        <v>20</v>
      </c>
      <c r="F1509" s="33"/>
      <c r="G1509" s="33"/>
      <c r="H1509" s="17" t="s">
        <v>4882</v>
      </c>
      <c r="I1509" s="37" t="s">
        <v>4886</v>
      </c>
      <c r="J1509" s="89"/>
      <c r="K1509" s="89"/>
      <c r="L1509" s="89"/>
      <c r="M1509" s="89"/>
      <c r="N1509" s="17"/>
      <c r="O1509" s="8">
        <v>8316</v>
      </c>
      <c r="P1509" s="9"/>
      <c r="Q1509" s="10">
        <v>43245</v>
      </c>
      <c r="R1509" s="45"/>
      <c r="S1509" s="45"/>
      <c r="T1509" s="45"/>
      <c r="U1509" s="11">
        <v>2019</v>
      </c>
      <c r="V1509" s="12">
        <v>10</v>
      </c>
      <c r="W1509" s="12">
        <v>77</v>
      </c>
      <c r="X1509" s="11" t="s">
        <v>8</v>
      </c>
      <c r="Y1509" s="9" t="s">
        <v>257</v>
      </c>
      <c r="Z1509" s="11" t="s">
        <v>9</v>
      </c>
      <c r="AA1509" s="13">
        <v>2400</v>
      </c>
      <c r="AB1509" s="13">
        <v>765.4</v>
      </c>
      <c r="AC1509" s="13">
        <v>0</v>
      </c>
      <c r="AD1509" s="13">
        <f t="shared" si="69"/>
        <v>3165.4</v>
      </c>
      <c r="AE1509" s="13">
        <f t="shared" si="70"/>
        <v>5150.6000000000004</v>
      </c>
      <c r="AF1509" s="14">
        <f t="shared" si="71"/>
        <v>0.61936026936026944</v>
      </c>
    </row>
    <row r="1510" spans="1:32" ht="25.5" hidden="1">
      <c r="A1510" s="3" t="s">
        <v>4887</v>
      </c>
      <c r="B1510" s="29"/>
      <c r="C1510" s="29" t="s">
        <v>79</v>
      </c>
      <c r="D1510" s="5" t="s">
        <v>14</v>
      </c>
      <c r="E1510" s="5" t="s">
        <v>20</v>
      </c>
      <c r="F1510" s="101"/>
      <c r="G1510" s="101"/>
      <c r="H1510" s="15" t="s">
        <v>4882</v>
      </c>
      <c r="I1510" s="16" t="s">
        <v>4888</v>
      </c>
      <c r="J1510" s="89"/>
      <c r="K1510" s="89"/>
      <c r="L1510" s="89"/>
      <c r="M1510" s="89"/>
      <c r="N1510" s="17"/>
      <c r="O1510" s="8">
        <v>8316</v>
      </c>
      <c r="P1510" s="9"/>
      <c r="Q1510" s="10">
        <v>44105</v>
      </c>
      <c r="R1510" s="45"/>
      <c r="S1510" s="45"/>
      <c r="T1510" s="45"/>
      <c r="U1510" s="11">
        <v>2020</v>
      </c>
      <c r="V1510" s="12">
        <v>10</v>
      </c>
      <c r="W1510" s="12">
        <v>20</v>
      </c>
      <c r="X1510" s="11" t="s">
        <v>8</v>
      </c>
      <c r="Y1510" s="9" t="s">
        <v>82</v>
      </c>
      <c r="Z1510" s="11" t="s">
        <v>9</v>
      </c>
      <c r="AA1510" s="13">
        <v>2330</v>
      </c>
      <c r="AB1510" s="13">
        <v>56.4</v>
      </c>
      <c r="AC1510" s="13">
        <v>829.38</v>
      </c>
      <c r="AD1510" s="13">
        <f t="shared" si="69"/>
        <v>3215.78</v>
      </c>
      <c r="AE1510" s="13">
        <f t="shared" si="70"/>
        <v>5100.2199999999993</v>
      </c>
      <c r="AF1510" s="14">
        <f t="shared" si="71"/>
        <v>0.61330206830206824</v>
      </c>
    </row>
    <row r="1511" spans="1:32" ht="25.5" hidden="1">
      <c r="A1511" s="32" t="s">
        <v>4887</v>
      </c>
      <c r="B1511" s="87"/>
      <c r="C1511" s="32" t="s">
        <v>79</v>
      </c>
      <c r="D1511" s="33" t="s">
        <v>14</v>
      </c>
      <c r="E1511" s="33" t="s">
        <v>20</v>
      </c>
      <c r="F1511" s="33"/>
      <c r="G1511" s="33"/>
      <c r="H1511" s="17" t="s">
        <v>4882</v>
      </c>
      <c r="I1511" s="17" t="s">
        <v>4889</v>
      </c>
      <c r="J1511" s="88"/>
      <c r="K1511" s="88"/>
      <c r="L1511" s="88"/>
      <c r="M1511" s="88"/>
      <c r="N1511" s="36"/>
      <c r="O1511" s="13">
        <v>8316</v>
      </c>
      <c r="P1511" s="9"/>
      <c r="Q1511" s="10">
        <v>43466</v>
      </c>
      <c r="R1511" s="45"/>
      <c r="S1511" s="45"/>
      <c r="T1511" s="45"/>
      <c r="U1511" s="11">
        <v>2019</v>
      </c>
      <c r="V1511" s="12">
        <v>1</v>
      </c>
      <c r="W1511" s="12">
        <v>34</v>
      </c>
      <c r="X1511" s="11" t="s">
        <v>8</v>
      </c>
      <c r="Y1511" s="9" t="s">
        <v>94</v>
      </c>
      <c r="Z1511" s="11" t="s">
        <v>9</v>
      </c>
      <c r="AA1511" s="13">
        <v>2990</v>
      </c>
      <c r="AB1511" s="13">
        <v>56.4</v>
      </c>
      <c r="AC1511" s="13">
        <v>0</v>
      </c>
      <c r="AD1511" s="13">
        <f t="shared" si="69"/>
        <v>3046.4</v>
      </c>
      <c r="AE1511" s="13">
        <f t="shared" si="70"/>
        <v>5269.6</v>
      </c>
      <c r="AF1511" s="14">
        <f t="shared" si="71"/>
        <v>0.63367003367003372</v>
      </c>
    </row>
    <row r="1512" spans="1:32" ht="25.5" hidden="1">
      <c r="A1512" s="5" t="s">
        <v>4887</v>
      </c>
      <c r="B1512" s="4"/>
      <c r="C1512" s="5" t="s">
        <v>79</v>
      </c>
      <c r="D1512" s="5" t="s">
        <v>14</v>
      </c>
      <c r="E1512" s="5" t="s">
        <v>20</v>
      </c>
      <c r="F1512" s="101"/>
      <c r="G1512" s="101"/>
      <c r="H1512" s="15" t="s">
        <v>4882</v>
      </c>
      <c r="I1512" s="73" t="s">
        <v>4890</v>
      </c>
      <c r="J1512" s="73"/>
      <c r="K1512" s="73"/>
      <c r="L1512" s="73"/>
      <c r="M1512" s="73"/>
      <c r="N1512" s="15"/>
      <c r="O1512" s="56">
        <v>19332</v>
      </c>
      <c r="P1512" s="22"/>
      <c r="Q1512" s="45">
        <v>43647</v>
      </c>
      <c r="R1512" s="45"/>
      <c r="S1512" s="45"/>
      <c r="T1512" s="45"/>
      <c r="U1512" s="29">
        <v>2019</v>
      </c>
      <c r="V1512" s="60">
        <v>7</v>
      </c>
      <c r="W1512" s="60">
        <v>69</v>
      </c>
      <c r="X1512" s="29" t="s">
        <v>8</v>
      </c>
      <c r="Y1512" s="23" t="s">
        <v>94</v>
      </c>
      <c r="Z1512" s="29" t="s">
        <v>9</v>
      </c>
      <c r="AA1512" s="56">
        <v>5545</v>
      </c>
      <c r="AB1512" s="56">
        <v>1149.2</v>
      </c>
      <c r="AC1512" s="56">
        <v>654</v>
      </c>
      <c r="AD1512" s="53">
        <f t="shared" si="69"/>
        <v>7348.2</v>
      </c>
      <c r="AE1512" s="53">
        <f t="shared" si="70"/>
        <v>11983.8</v>
      </c>
      <c r="AF1512" s="54">
        <f t="shared" si="71"/>
        <v>0.61989447548106758</v>
      </c>
    </row>
    <row r="1513" spans="1:32" ht="12.75" hidden="1">
      <c r="A1513" s="32" t="s">
        <v>4887</v>
      </c>
      <c r="B1513" s="87"/>
      <c r="C1513" s="32" t="s">
        <v>79</v>
      </c>
      <c r="D1513" s="33" t="s">
        <v>14</v>
      </c>
      <c r="E1513" s="33" t="s">
        <v>20</v>
      </c>
      <c r="F1513" s="33"/>
      <c r="G1513" s="33"/>
      <c r="H1513" s="17" t="s">
        <v>4882</v>
      </c>
      <c r="I1513" s="17" t="s">
        <v>256</v>
      </c>
      <c r="J1513" s="88"/>
      <c r="K1513" s="88"/>
      <c r="L1513" s="88"/>
      <c r="M1513" s="88"/>
      <c r="N1513" s="36"/>
      <c r="O1513" s="13">
        <v>6156</v>
      </c>
      <c r="P1513" s="9"/>
      <c r="Q1513" s="10">
        <v>43374</v>
      </c>
      <c r="R1513" s="45"/>
      <c r="S1513" s="45"/>
      <c r="T1513" s="45"/>
      <c r="U1513" s="11">
        <v>2018</v>
      </c>
      <c r="V1513" s="12">
        <v>10</v>
      </c>
      <c r="W1513" s="12">
        <v>6</v>
      </c>
      <c r="X1513" s="11" t="s">
        <v>8</v>
      </c>
      <c r="Y1513" s="9" t="s">
        <v>4891</v>
      </c>
      <c r="Z1513" s="11" t="s">
        <v>9</v>
      </c>
      <c r="AA1513" s="13">
        <v>4404</v>
      </c>
      <c r="AB1513" s="13">
        <v>56.4</v>
      </c>
      <c r="AC1513" s="13">
        <v>450</v>
      </c>
      <c r="AD1513" s="13">
        <f t="shared" si="69"/>
        <v>4910.3999999999996</v>
      </c>
      <c r="AE1513" s="13">
        <f t="shared" si="70"/>
        <v>1245.6000000000004</v>
      </c>
      <c r="AF1513" s="14">
        <f t="shared" si="71"/>
        <v>0.20233918128654976</v>
      </c>
    </row>
    <row r="1514" spans="1:32" ht="38.25" hidden="1">
      <c r="A1514" s="32" t="s">
        <v>4892</v>
      </c>
      <c r="B1514" s="52" t="s">
        <v>4893</v>
      </c>
      <c r="C1514" s="32" t="s">
        <v>79</v>
      </c>
      <c r="D1514" s="33" t="s">
        <v>12</v>
      </c>
      <c r="E1514" s="33" t="s">
        <v>15</v>
      </c>
      <c r="F1514" s="33"/>
      <c r="G1514" s="33"/>
      <c r="H1514" s="17" t="s">
        <v>4894</v>
      </c>
      <c r="I1514" s="17" t="s">
        <v>4895</v>
      </c>
      <c r="J1514" s="88"/>
      <c r="K1514" s="88"/>
      <c r="L1514" s="88"/>
      <c r="M1514" s="88"/>
      <c r="N1514" s="17" t="s">
        <v>4896</v>
      </c>
      <c r="O1514" s="13">
        <v>75395.25</v>
      </c>
      <c r="P1514" s="9"/>
      <c r="Q1514" s="10">
        <v>43244</v>
      </c>
      <c r="R1514" s="45"/>
      <c r="S1514" s="45"/>
      <c r="T1514" s="45"/>
      <c r="U1514" s="11">
        <v>2018</v>
      </c>
      <c r="V1514" s="12">
        <v>8</v>
      </c>
      <c r="W1514" s="12">
        <v>13</v>
      </c>
      <c r="X1514" s="11" t="s">
        <v>8</v>
      </c>
      <c r="Y1514" s="9" t="s">
        <v>4897</v>
      </c>
      <c r="Z1514" s="11" t="s">
        <v>9</v>
      </c>
      <c r="AA1514" s="13">
        <v>16941.18</v>
      </c>
      <c r="AB1514" s="13">
        <v>33961.97</v>
      </c>
      <c r="AC1514" s="13">
        <v>3750</v>
      </c>
      <c r="AD1514" s="13">
        <f t="shared" si="69"/>
        <v>54653.15</v>
      </c>
      <c r="AE1514" s="13">
        <f t="shared" si="70"/>
        <v>20742.099999999999</v>
      </c>
      <c r="AF1514" s="14">
        <f t="shared" si="71"/>
        <v>0.27511149575072696</v>
      </c>
    </row>
    <row r="1515" spans="1:32" ht="38.25" hidden="1">
      <c r="A1515" s="32" t="s">
        <v>4898</v>
      </c>
      <c r="B1515" s="52" t="s">
        <v>4899</v>
      </c>
      <c r="C1515" s="32" t="s">
        <v>79</v>
      </c>
      <c r="D1515" s="33" t="s">
        <v>14</v>
      </c>
      <c r="E1515" s="33" t="s">
        <v>27</v>
      </c>
      <c r="F1515" s="33"/>
      <c r="G1515" s="33"/>
      <c r="H1515" s="17" t="s">
        <v>4900</v>
      </c>
      <c r="I1515" s="17" t="s">
        <v>2463</v>
      </c>
      <c r="J1515" s="88"/>
      <c r="K1515" s="88"/>
      <c r="L1515" s="88"/>
      <c r="M1515" s="88"/>
      <c r="N1515" s="17" t="s">
        <v>4901</v>
      </c>
      <c r="O1515" s="13">
        <v>2900</v>
      </c>
      <c r="P1515" s="9"/>
      <c r="Q1515" s="10">
        <v>43244</v>
      </c>
      <c r="R1515" s="45"/>
      <c r="S1515" s="45"/>
      <c r="T1515" s="45"/>
      <c r="U1515" s="11">
        <v>2018</v>
      </c>
      <c r="V1515" s="12">
        <v>6</v>
      </c>
      <c r="W1515" s="12">
        <v>34</v>
      </c>
      <c r="X1515" s="11" t="s">
        <v>8</v>
      </c>
      <c r="Y1515" s="42"/>
      <c r="Z1515" s="11" t="s">
        <v>9</v>
      </c>
      <c r="AA1515" s="13">
        <v>0</v>
      </c>
      <c r="AB1515" s="13">
        <v>2211.35</v>
      </c>
      <c r="AC1515" s="13">
        <v>0</v>
      </c>
      <c r="AD1515" s="13">
        <f t="shared" si="69"/>
        <v>2211.35</v>
      </c>
      <c r="AE1515" s="13">
        <f t="shared" si="70"/>
        <v>688.65000000000009</v>
      </c>
      <c r="AF1515" s="14">
        <f t="shared" si="71"/>
        <v>0.23746551724137935</v>
      </c>
    </row>
    <row r="1516" spans="1:32" ht="25.5" hidden="1">
      <c r="A1516" s="32" t="s">
        <v>4902</v>
      </c>
      <c r="B1516" s="52" t="s">
        <v>4903</v>
      </c>
      <c r="C1516" s="32" t="s">
        <v>79</v>
      </c>
      <c r="D1516" s="33" t="s">
        <v>10</v>
      </c>
      <c r="E1516" s="33" t="s">
        <v>13</v>
      </c>
      <c r="F1516" s="33"/>
      <c r="G1516" s="33"/>
      <c r="H1516" s="17" t="s">
        <v>4904</v>
      </c>
      <c r="I1516" s="17" t="s">
        <v>4905</v>
      </c>
      <c r="J1516" s="88"/>
      <c r="K1516" s="88"/>
      <c r="L1516" s="88"/>
      <c r="M1516" s="88"/>
      <c r="N1516" s="36"/>
      <c r="O1516" s="13">
        <v>57000</v>
      </c>
      <c r="P1516" s="9"/>
      <c r="Q1516" s="10">
        <v>43244</v>
      </c>
      <c r="R1516" s="45"/>
      <c r="S1516" s="45"/>
      <c r="T1516" s="45"/>
      <c r="U1516" s="11">
        <v>2018</v>
      </c>
      <c r="V1516" s="12">
        <v>9</v>
      </c>
      <c r="W1516" s="12">
        <v>32</v>
      </c>
      <c r="X1516" s="11" t="s">
        <v>8</v>
      </c>
      <c r="Y1516" s="9" t="s">
        <v>2595</v>
      </c>
      <c r="Z1516" s="11" t="s">
        <v>9</v>
      </c>
      <c r="AA1516" s="13">
        <v>26408.98</v>
      </c>
      <c r="AB1516" s="13">
        <v>27776.28</v>
      </c>
      <c r="AC1516" s="13">
        <v>282</v>
      </c>
      <c r="AD1516" s="13">
        <f t="shared" si="69"/>
        <v>54467.259999999995</v>
      </c>
      <c r="AE1516" s="13">
        <f t="shared" si="70"/>
        <v>2532.7400000000052</v>
      </c>
      <c r="AF1516" s="14">
        <f t="shared" si="71"/>
        <v>4.4434035087719391E-2</v>
      </c>
    </row>
    <row r="1517" spans="1:32" ht="25.5" hidden="1">
      <c r="A1517" s="32" t="s">
        <v>4906</v>
      </c>
      <c r="B1517" s="52" t="s">
        <v>4907</v>
      </c>
      <c r="C1517" s="32" t="s">
        <v>79</v>
      </c>
      <c r="D1517" s="33" t="s">
        <v>10</v>
      </c>
      <c r="E1517" s="33" t="s">
        <v>20</v>
      </c>
      <c r="F1517" s="33"/>
      <c r="G1517" s="33"/>
      <c r="H1517" s="17" t="s">
        <v>4904</v>
      </c>
      <c r="I1517" s="17" t="s">
        <v>4905</v>
      </c>
      <c r="J1517" s="88"/>
      <c r="K1517" s="88"/>
      <c r="L1517" s="88"/>
      <c r="M1517" s="88"/>
      <c r="N1517" s="36"/>
      <c r="O1517" s="13">
        <v>7105</v>
      </c>
      <c r="P1517" s="9"/>
      <c r="Q1517" s="10">
        <v>43244</v>
      </c>
      <c r="R1517" s="45"/>
      <c r="S1517" s="45"/>
      <c r="T1517" s="45"/>
      <c r="U1517" s="11">
        <v>2018</v>
      </c>
      <c r="V1517" s="12">
        <v>9</v>
      </c>
      <c r="W1517" s="12">
        <v>32</v>
      </c>
      <c r="X1517" s="11" t="s">
        <v>8</v>
      </c>
      <c r="Y1517" s="9" t="s">
        <v>4908</v>
      </c>
      <c r="Z1517" s="11" t="s">
        <v>9</v>
      </c>
      <c r="AA1517" s="13">
        <v>5648.2</v>
      </c>
      <c r="AB1517" s="13">
        <v>0</v>
      </c>
      <c r="AC1517" s="13">
        <v>0</v>
      </c>
      <c r="AD1517" s="13">
        <f t="shared" si="69"/>
        <v>5648.2</v>
      </c>
      <c r="AE1517" s="13">
        <f t="shared" si="70"/>
        <v>1456.8000000000002</v>
      </c>
      <c r="AF1517" s="14">
        <f t="shared" si="71"/>
        <v>0.20503870513722733</v>
      </c>
    </row>
    <row r="1518" spans="1:32" ht="12.75" hidden="1">
      <c r="A1518" s="32" t="s">
        <v>4909</v>
      </c>
      <c r="B1518" s="52" t="s">
        <v>4910</v>
      </c>
      <c r="C1518" s="32" t="s">
        <v>79</v>
      </c>
      <c r="D1518" s="33" t="s">
        <v>14</v>
      </c>
      <c r="E1518" s="33" t="s">
        <v>23</v>
      </c>
      <c r="F1518" s="33"/>
      <c r="G1518" s="33"/>
      <c r="H1518" s="17" t="s">
        <v>4911</v>
      </c>
      <c r="I1518" s="17" t="s">
        <v>4912</v>
      </c>
      <c r="J1518" s="88"/>
      <c r="K1518" s="88"/>
      <c r="L1518" s="88"/>
      <c r="M1518" s="88"/>
      <c r="N1518" s="36"/>
      <c r="O1518" s="13">
        <v>15000</v>
      </c>
      <c r="P1518" s="9"/>
      <c r="Q1518" s="10">
        <v>43244</v>
      </c>
      <c r="R1518" s="45"/>
      <c r="S1518" s="45"/>
      <c r="T1518" s="45"/>
      <c r="U1518" s="11">
        <v>2018</v>
      </c>
      <c r="V1518" s="12">
        <v>9</v>
      </c>
      <c r="W1518" s="12">
        <v>7</v>
      </c>
      <c r="X1518" s="11" t="s">
        <v>245</v>
      </c>
      <c r="Y1518" s="9" t="s">
        <v>121</v>
      </c>
      <c r="Z1518" s="11" t="s">
        <v>9</v>
      </c>
      <c r="AA1518" s="13">
        <v>5300</v>
      </c>
      <c r="AB1518" s="13">
        <v>9359.9500000000007</v>
      </c>
      <c r="AC1518" s="13">
        <v>2111.4299999999998</v>
      </c>
      <c r="AD1518" s="13">
        <f t="shared" si="69"/>
        <v>16771.38</v>
      </c>
      <c r="AE1518" s="13">
        <f t="shared" si="70"/>
        <v>-1771.380000000001</v>
      </c>
      <c r="AF1518" s="14">
        <f t="shared" si="71"/>
        <v>-0.11809200000000007</v>
      </c>
    </row>
    <row r="1519" spans="1:32" ht="38.25" hidden="1">
      <c r="A1519" s="32" t="s">
        <v>4913</v>
      </c>
      <c r="B1519" s="52" t="s">
        <v>4914</v>
      </c>
      <c r="C1519" s="32" t="s">
        <v>79</v>
      </c>
      <c r="D1519" s="33" t="s">
        <v>30</v>
      </c>
      <c r="E1519" s="33" t="s">
        <v>11</v>
      </c>
      <c r="F1519" s="33"/>
      <c r="G1519" s="33"/>
      <c r="H1519" s="17" t="s">
        <v>4915</v>
      </c>
      <c r="I1519" s="17" t="s">
        <v>4916</v>
      </c>
      <c r="J1519" s="88"/>
      <c r="K1519" s="88"/>
      <c r="L1519" s="88"/>
      <c r="M1519" s="88"/>
      <c r="N1519" s="36"/>
      <c r="O1519" s="13">
        <v>9666.5</v>
      </c>
      <c r="P1519" s="9"/>
      <c r="Q1519" s="10">
        <v>43244</v>
      </c>
      <c r="R1519" s="45"/>
      <c r="S1519" s="45"/>
      <c r="T1519" s="45"/>
      <c r="U1519" s="11">
        <v>2018</v>
      </c>
      <c r="V1519" s="12">
        <v>6</v>
      </c>
      <c r="W1519" s="12">
        <v>74</v>
      </c>
      <c r="X1519" s="11" t="s">
        <v>8</v>
      </c>
      <c r="Y1519" s="9" t="s">
        <v>760</v>
      </c>
      <c r="Z1519" s="11" t="s">
        <v>9</v>
      </c>
      <c r="AA1519" s="13">
        <v>2301</v>
      </c>
      <c r="AB1519" s="13">
        <v>3335.63</v>
      </c>
      <c r="AC1519" s="13">
        <v>15</v>
      </c>
      <c r="AD1519" s="13">
        <f t="shared" si="69"/>
        <v>5651.63</v>
      </c>
      <c r="AE1519" s="13">
        <f t="shared" si="70"/>
        <v>4014.87</v>
      </c>
      <c r="AF1519" s="14">
        <f t="shared" si="71"/>
        <v>0.41533854031966067</v>
      </c>
    </row>
    <row r="1520" spans="1:32" ht="25.5" hidden="1">
      <c r="A1520" s="32" t="s">
        <v>4917</v>
      </c>
      <c r="B1520" s="52" t="s">
        <v>4918</v>
      </c>
      <c r="C1520" s="32" t="s">
        <v>79</v>
      </c>
      <c r="D1520" s="33" t="s">
        <v>12</v>
      </c>
      <c r="E1520" s="33" t="s">
        <v>13</v>
      </c>
      <c r="F1520" s="33"/>
      <c r="G1520" s="33"/>
      <c r="H1520" s="17" t="s">
        <v>4919</v>
      </c>
      <c r="I1520" s="17" t="s">
        <v>4920</v>
      </c>
      <c r="J1520" s="88"/>
      <c r="K1520" s="88"/>
      <c r="L1520" s="88"/>
      <c r="M1520" s="88"/>
      <c r="N1520" s="36"/>
      <c r="O1520" s="13">
        <v>3981.5</v>
      </c>
      <c r="P1520" s="9"/>
      <c r="Q1520" s="10">
        <v>43242</v>
      </c>
      <c r="R1520" s="45"/>
      <c r="S1520" s="45"/>
      <c r="T1520" s="45"/>
      <c r="U1520" s="11">
        <v>2018</v>
      </c>
      <c r="V1520" s="12">
        <v>6</v>
      </c>
      <c r="W1520" s="12">
        <v>83</v>
      </c>
      <c r="X1520" s="11" t="s">
        <v>8</v>
      </c>
      <c r="Y1520" s="9" t="s">
        <v>2761</v>
      </c>
      <c r="Z1520" s="11" t="s">
        <v>9</v>
      </c>
      <c r="AA1520" s="13">
        <v>2374</v>
      </c>
      <c r="AB1520" s="13">
        <v>750.9</v>
      </c>
      <c r="AC1520" s="13">
        <v>0</v>
      </c>
      <c r="AD1520" s="13">
        <f t="shared" si="69"/>
        <v>3124.9</v>
      </c>
      <c r="AE1520" s="13">
        <f t="shared" si="70"/>
        <v>856.59999999999991</v>
      </c>
      <c r="AF1520" s="14">
        <f t="shared" si="71"/>
        <v>0.21514504583699609</v>
      </c>
    </row>
    <row r="1521" spans="1:32" ht="25.5" hidden="1">
      <c r="A1521" s="32" t="s">
        <v>4921</v>
      </c>
      <c r="B1521" s="52" t="s">
        <v>4922</v>
      </c>
      <c r="C1521" s="32" t="s">
        <v>79</v>
      </c>
      <c r="D1521" s="33" t="s">
        <v>12</v>
      </c>
      <c r="E1521" s="33" t="s">
        <v>15</v>
      </c>
      <c r="F1521" s="33"/>
      <c r="G1521" s="33"/>
      <c r="H1521" s="17" t="s">
        <v>4923</v>
      </c>
      <c r="I1521" s="17" t="s">
        <v>4924</v>
      </c>
      <c r="J1521" s="88"/>
      <c r="K1521" s="88"/>
      <c r="L1521" s="88"/>
      <c r="M1521" s="88"/>
      <c r="N1521" s="17" t="s">
        <v>4925</v>
      </c>
      <c r="O1521" s="13">
        <v>64926.7</v>
      </c>
      <c r="P1521" s="9"/>
      <c r="Q1521" s="10">
        <v>43242</v>
      </c>
      <c r="R1521" s="45"/>
      <c r="S1521" s="45"/>
      <c r="T1521" s="45"/>
      <c r="U1521" s="11">
        <v>2018</v>
      </c>
      <c r="V1521" s="12">
        <v>8</v>
      </c>
      <c r="W1521" s="12">
        <v>6</v>
      </c>
      <c r="X1521" s="11" t="s">
        <v>8</v>
      </c>
      <c r="Y1521" s="9" t="s">
        <v>4926</v>
      </c>
      <c r="Z1521" s="11" t="s">
        <v>9</v>
      </c>
      <c r="AA1521" s="13">
        <v>12975</v>
      </c>
      <c r="AB1521" s="13">
        <v>35974.559999999998</v>
      </c>
      <c r="AC1521" s="13">
        <v>2586.83</v>
      </c>
      <c r="AD1521" s="13">
        <f t="shared" si="69"/>
        <v>51536.39</v>
      </c>
      <c r="AE1521" s="13">
        <f t="shared" si="70"/>
        <v>13390.309999999998</v>
      </c>
      <c r="AF1521" s="14">
        <f t="shared" si="71"/>
        <v>0.20623734149433126</v>
      </c>
    </row>
    <row r="1522" spans="1:32" ht="25.5" hidden="1">
      <c r="A1522" s="32" t="s">
        <v>4927</v>
      </c>
      <c r="B1522" s="52" t="s">
        <v>4928</v>
      </c>
      <c r="C1522" s="32" t="s">
        <v>79</v>
      </c>
      <c r="D1522" s="33" t="s">
        <v>10</v>
      </c>
      <c r="E1522" s="33" t="s">
        <v>13</v>
      </c>
      <c r="F1522" s="33"/>
      <c r="G1522" s="33"/>
      <c r="H1522" s="17" t="s">
        <v>4929</v>
      </c>
      <c r="I1522" s="17" t="s">
        <v>4930</v>
      </c>
      <c r="J1522" s="88"/>
      <c r="K1522" s="88"/>
      <c r="L1522" s="88"/>
      <c r="M1522" s="88"/>
      <c r="N1522" s="36"/>
      <c r="O1522" s="13">
        <v>1749.6</v>
      </c>
      <c r="P1522" s="9"/>
      <c r="Q1522" s="10">
        <v>43242</v>
      </c>
      <c r="R1522" s="45"/>
      <c r="S1522" s="45"/>
      <c r="T1522" s="45"/>
      <c r="U1522" s="11">
        <v>2018</v>
      </c>
      <c r="V1522" s="12">
        <v>6</v>
      </c>
      <c r="W1522" s="12">
        <v>64</v>
      </c>
      <c r="X1522" s="11" t="s">
        <v>8</v>
      </c>
      <c r="Y1522" s="9" t="s">
        <v>894</v>
      </c>
      <c r="Z1522" s="11" t="s">
        <v>9</v>
      </c>
      <c r="AA1522" s="13">
        <v>933</v>
      </c>
      <c r="AB1522" s="13">
        <v>52</v>
      </c>
      <c r="AC1522" s="13">
        <v>0</v>
      </c>
      <c r="AD1522" s="13">
        <f t="shared" si="69"/>
        <v>985</v>
      </c>
      <c r="AE1522" s="13">
        <f t="shared" si="70"/>
        <v>764.59999999999991</v>
      </c>
      <c r="AF1522" s="14">
        <f t="shared" si="71"/>
        <v>0.43701417466849563</v>
      </c>
    </row>
    <row r="1523" spans="1:32" ht="25.5" hidden="1">
      <c r="A1523" s="32" t="s">
        <v>4931</v>
      </c>
      <c r="B1523" s="52" t="s">
        <v>4932</v>
      </c>
      <c r="C1523" s="32" t="s">
        <v>79</v>
      </c>
      <c r="D1523" s="33" t="s">
        <v>14</v>
      </c>
      <c r="E1523" s="33" t="s">
        <v>15</v>
      </c>
      <c r="F1523" s="33"/>
      <c r="G1523" s="33"/>
      <c r="H1523" s="17" t="s">
        <v>4104</v>
      </c>
      <c r="I1523" s="17" t="s">
        <v>4105</v>
      </c>
      <c r="J1523" s="88"/>
      <c r="K1523" s="88"/>
      <c r="L1523" s="88"/>
      <c r="M1523" s="88"/>
      <c r="N1523" s="17" t="s">
        <v>4933</v>
      </c>
      <c r="O1523" s="13">
        <v>58200</v>
      </c>
      <c r="P1523" s="9"/>
      <c r="Q1523" s="10">
        <v>43238</v>
      </c>
      <c r="R1523" s="45"/>
      <c r="S1523" s="45"/>
      <c r="T1523" s="45"/>
      <c r="U1523" s="11">
        <v>2018</v>
      </c>
      <c r="V1523" s="12">
        <v>7</v>
      </c>
      <c r="W1523" s="12">
        <v>30</v>
      </c>
      <c r="X1523" s="11" t="s">
        <v>8</v>
      </c>
      <c r="Y1523" s="9" t="s">
        <v>4934</v>
      </c>
      <c r="Z1523" s="11" t="s">
        <v>9</v>
      </c>
      <c r="AA1523" s="13">
        <v>8335</v>
      </c>
      <c r="AB1523" s="13">
        <v>30234.3</v>
      </c>
      <c r="AC1523" s="13">
        <v>1475.82</v>
      </c>
      <c r="AD1523" s="13">
        <f t="shared" si="69"/>
        <v>40045.120000000003</v>
      </c>
      <c r="AE1523" s="13">
        <f t="shared" si="70"/>
        <v>18154.879999999997</v>
      </c>
      <c r="AF1523" s="14">
        <f t="shared" si="71"/>
        <v>0.3119395189003436</v>
      </c>
    </row>
    <row r="1524" spans="1:32" ht="25.5" hidden="1">
      <c r="A1524" s="32" t="s">
        <v>4935</v>
      </c>
      <c r="B1524" s="52" t="s">
        <v>4936</v>
      </c>
      <c r="C1524" s="32" t="s">
        <v>79</v>
      </c>
      <c r="D1524" s="33" t="s">
        <v>6</v>
      </c>
      <c r="E1524" s="33" t="s">
        <v>7</v>
      </c>
      <c r="F1524" s="33"/>
      <c r="G1524" s="33"/>
      <c r="H1524" s="17" t="s">
        <v>4937</v>
      </c>
      <c r="I1524" s="17" t="s">
        <v>4938</v>
      </c>
      <c r="J1524" s="88"/>
      <c r="K1524" s="88"/>
      <c r="L1524" s="88"/>
      <c r="M1524" s="88"/>
      <c r="N1524" s="36"/>
      <c r="O1524" s="13">
        <v>6750</v>
      </c>
      <c r="P1524" s="9"/>
      <c r="Q1524" s="10">
        <v>43238</v>
      </c>
      <c r="R1524" s="45"/>
      <c r="S1524" s="45"/>
      <c r="T1524" s="45"/>
      <c r="U1524" s="11">
        <v>2018</v>
      </c>
      <c r="V1524" s="12">
        <v>7</v>
      </c>
      <c r="W1524" s="12">
        <v>60</v>
      </c>
      <c r="X1524" s="11" t="s">
        <v>8</v>
      </c>
      <c r="Y1524" s="9" t="s">
        <v>3356</v>
      </c>
      <c r="Z1524" s="11" t="s">
        <v>9</v>
      </c>
      <c r="AA1524" s="13">
        <v>3000</v>
      </c>
      <c r="AB1524" s="13">
        <v>1653.32</v>
      </c>
      <c r="AC1524" s="13">
        <v>0</v>
      </c>
      <c r="AD1524" s="13">
        <f t="shared" si="69"/>
        <v>4653.32</v>
      </c>
      <c r="AE1524" s="13">
        <f t="shared" si="70"/>
        <v>2096.6800000000003</v>
      </c>
      <c r="AF1524" s="14">
        <f t="shared" si="71"/>
        <v>0.31061925925925932</v>
      </c>
    </row>
    <row r="1525" spans="1:32" ht="38.25" hidden="1">
      <c r="A1525" s="32" t="s">
        <v>4939</v>
      </c>
      <c r="B1525" s="52" t="s">
        <v>4940</v>
      </c>
      <c r="C1525" s="32" t="s">
        <v>79</v>
      </c>
      <c r="D1525" s="33" t="s">
        <v>12</v>
      </c>
      <c r="E1525" s="33" t="s">
        <v>11</v>
      </c>
      <c r="F1525" s="33"/>
      <c r="G1525" s="33"/>
      <c r="H1525" s="17" t="s">
        <v>4941</v>
      </c>
      <c r="I1525" s="17" t="s">
        <v>4942</v>
      </c>
      <c r="J1525" s="88"/>
      <c r="K1525" s="88"/>
      <c r="L1525" s="88"/>
      <c r="M1525" s="88"/>
      <c r="N1525" s="17" t="s">
        <v>4943</v>
      </c>
      <c r="O1525" s="13">
        <v>8571</v>
      </c>
      <c r="P1525" s="9"/>
      <c r="Q1525" s="10">
        <v>43238</v>
      </c>
      <c r="R1525" s="45"/>
      <c r="S1525" s="45"/>
      <c r="T1525" s="45"/>
      <c r="U1525" s="11">
        <v>2018</v>
      </c>
      <c r="V1525" s="12">
        <v>5</v>
      </c>
      <c r="W1525" s="12">
        <v>83</v>
      </c>
      <c r="X1525" s="11" t="s">
        <v>8</v>
      </c>
      <c r="Y1525" s="9" t="s">
        <v>760</v>
      </c>
      <c r="Z1525" s="11" t="s">
        <v>9</v>
      </c>
      <c r="AA1525" s="13">
        <v>1617</v>
      </c>
      <c r="AB1525" s="13">
        <v>2464</v>
      </c>
      <c r="AC1525" s="13">
        <v>0</v>
      </c>
      <c r="AD1525" s="13">
        <f t="shared" si="69"/>
        <v>4081</v>
      </c>
      <c r="AE1525" s="13">
        <f t="shared" si="70"/>
        <v>4490</v>
      </c>
      <c r="AF1525" s="14">
        <f t="shared" si="71"/>
        <v>0.52385952630964883</v>
      </c>
    </row>
    <row r="1526" spans="1:32" ht="38.25" hidden="1">
      <c r="A1526" s="32" t="s">
        <v>4944</v>
      </c>
      <c r="B1526" s="52" t="s">
        <v>4945</v>
      </c>
      <c r="C1526" s="32" t="s">
        <v>79</v>
      </c>
      <c r="D1526" s="33" t="s">
        <v>12</v>
      </c>
      <c r="E1526" s="33" t="s">
        <v>27</v>
      </c>
      <c r="F1526" s="33"/>
      <c r="G1526" s="33"/>
      <c r="H1526" s="17" t="s">
        <v>4946</v>
      </c>
      <c r="I1526" s="17" t="s">
        <v>4947</v>
      </c>
      <c r="J1526" s="88"/>
      <c r="K1526" s="88"/>
      <c r="L1526" s="88"/>
      <c r="M1526" s="88"/>
      <c r="N1526" s="36"/>
      <c r="O1526" s="13">
        <v>4990</v>
      </c>
      <c r="P1526" s="9"/>
      <c r="Q1526" s="10">
        <v>43238</v>
      </c>
      <c r="R1526" s="45"/>
      <c r="S1526" s="45"/>
      <c r="T1526" s="45"/>
      <c r="U1526" s="11">
        <v>2018</v>
      </c>
      <c r="V1526" s="12">
        <v>6</v>
      </c>
      <c r="W1526" s="12">
        <v>83</v>
      </c>
      <c r="X1526" s="11" t="s">
        <v>8</v>
      </c>
      <c r="Y1526" s="9" t="s">
        <v>98</v>
      </c>
      <c r="Z1526" s="11" t="s">
        <v>9</v>
      </c>
      <c r="AA1526" s="13">
        <v>530</v>
      </c>
      <c r="AB1526" s="13">
        <v>1928.64</v>
      </c>
      <c r="AC1526" s="13">
        <v>0</v>
      </c>
      <c r="AD1526" s="13">
        <f t="shared" si="69"/>
        <v>2458.6400000000003</v>
      </c>
      <c r="AE1526" s="13">
        <f t="shared" si="70"/>
        <v>2531.3599999999997</v>
      </c>
      <c r="AF1526" s="14">
        <f t="shared" si="71"/>
        <v>0.50728657314629255</v>
      </c>
    </row>
    <row r="1527" spans="1:32" ht="25.5" hidden="1">
      <c r="A1527" s="32" t="s">
        <v>4948</v>
      </c>
      <c r="B1527" s="52" t="s">
        <v>4949</v>
      </c>
      <c r="C1527" s="32" t="s">
        <v>79</v>
      </c>
      <c r="D1527" s="33" t="s">
        <v>14</v>
      </c>
      <c r="E1527" s="33" t="s">
        <v>11</v>
      </c>
      <c r="F1527" s="33"/>
      <c r="G1527" s="33"/>
      <c r="H1527" s="17" t="s">
        <v>1338</v>
      </c>
      <c r="I1527" s="17" t="s">
        <v>2489</v>
      </c>
      <c r="J1527" s="88"/>
      <c r="K1527" s="88"/>
      <c r="L1527" s="88"/>
      <c r="M1527" s="88"/>
      <c r="N1527" s="36"/>
      <c r="O1527" s="13">
        <v>11577.2</v>
      </c>
      <c r="P1527" s="9"/>
      <c r="Q1527" s="10">
        <v>43237</v>
      </c>
      <c r="R1527" s="45"/>
      <c r="S1527" s="45"/>
      <c r="T1527" s="45"/>
      <c r="U1527" s="11">
        <v>2018</v>
      </c>
      <c r="V1527" s="12">
        <v>6</v>
      </c>
      <c r="W1527" s="12">
        <v>34</v>
      </c>
      <c r="X1527" s="11" t="s">
        <v>8</v>
      </c>
      <c r="Y1527" s="9" t="s">
        <v>176</v>
      </c>
      <c r="Z1527" s="11" t="s">
        <v>9</v>
      </c>
      <c r="AA1527" s="13">
        <v>4646</v>
      </c>
      <c r="AB1527" s="13">
        <v>3966.95</v>
      </c>
      <c r="AC1527" s="13">
        <v>211.62</v>
      </c>
      <c r="AD1527" s="13">
        <f t="shared" ref="AD1527:AD1590" si="72">AA1527+AB1527+AC1527</f>
        <v>8824.5700000000015</v>
      </c>
      <c r="AE1527" s="13">
        <f t="shared" si="70"/>
        <v>2752.6299999999992</v>
      </c>
      <c r="AF1527" s="14">
        <f t="shared" si="71"/>
        <v>0.23776301696437818</v>
      </c>
    </row>
    <row r="1528" spans="1:32" ht="25.5" hidden="1">
      <c r="A1528" s="32" t="s">
        <v>4950</v>
      </c>
      <c r="B1528" s="52" t="s">
        <v>4951</v>
      </c>
      <c r="C1528" s="32" t="s">
        <v>79</v>
      </c>
      <c r="D1528" s="33" t="s">
        <v>14</v>
      </c>
      <c r="E1528" s="33" t="s">
        <v>27</v>
      </c>
      <c r="F1528" s="33"/>
      <c r="G1528" s="33"/>
      <c r="H1528" s="17" t="s">
        <v>4194</v>
      </c>
      <c r="I1528" s="17" t="s">
        <v>4195</v>
      </c>
      <c r="J1528" s="88"/>
      <c r="K1528" s="88"/>
      <c r="L1528" s="88"/>
      <c r="M1528" s="88"/>
      <c r="N1528" s="36"/>
      <c r="O1528" s="13">
        <v>29273.41</v>
      </c>
      <c r="P1528" s="9"/>
      <c r="Q1528" s="10">
        <v>43236</v>
      </c>
      <c r="R1528" s="45"/>
      <c r="S1528" s="45"/>
      <c r="T1528" s="45"/>
      <c r="U1528" s="11">
        <v>2018</v>
      </c>
      <c r="V1528" s="12">
        <v>6</v>
      </c>
      <c r="W1528" s="12">
        <v>34</v>
      </c>
      <c r="X1528" s="11" t="s">
        <v>8</v>
      </c>
      <c r="Y1528" s="9" t="s">
        <v>98</v>
      </c>
      <c r="Z1528" s="11" t="s">
        <v>9</v>
      </c>
      <c r="AA1528" s="13">
        <v>2732.48</v>
      </c>
      <c r="AB1528" s="13">
        <v>14074.17</v>
      </c>
      <c r="AC1528" s="13">
        <v>3948.65</v>
      </c>
      <c r="AD1528" s="13">
        <f t="shared" si="72"/>
        <v>20755.300000000003</v>
      </c>
      <c r="AE1528" s="13">
        <f t="shared" si="70"/>
        <v>8518.1099999999969</v>
      </c>
      <c r="AF1528" s="14">
        <f t="shared" si="71"/>
        <v>0.29098454877651758</v>
      </c>
    </row>
    <row r="1529" spans="1:32" ht="25.5" hidden="1">
      <c r="A1529" s="32" t="s">
        <v>4952</v>
      </c>
      <c r="B1529" s="52" t="s">
        <v>4953</v>
      </c>
      <c r="C1529" s="32" t="s">
        <v>79</v>
      </c>
      <c r="D1529" s="33" t="s">
        <v>12</v>
      </c>
      <c r="E1529" s="33" t="s">
        <v>23</v>
      </c>
      <c r="F1529" s="33"/>
      <c r="G1529" s="33"/>
      <c r="H1529" s="17" t="s">
        <v>4954</v>
      </c>
      <c r="I1529" s="17" t="s">
        <v>4955</v>
      </c>
      <c r="J1529" s="88"/>
      <c r="K1529" s="88"/>
      <c r="L1529" s="88"/>
      <c r="M1529" s="88"/>
      <c r="N1529" s="36"/>
      <c r="O1529" s="13">
        <v>10082.4</v>
      </c>
      <c r="P1529" s="9"/>
      <c r="Q1529" s="10">
        <v>43236</v>
      </c>
      <c r="R1529" s="45"/>
      <c r="S1529" s="45"/>
      <c r="T1529" s="45"/>
      <c r="U1529" s="11">
        <v>2018</v>
      </c>
      <c r="V1529" s="12">
        <v>6</v>
      </c>
      <c r="W1529" s="12">
        <v>83</v>
      </c>
      <c r="X1529" s="11" t="s">
        <v>8</v>
      </c>
      <c r="Y1529" s="9" t="s">
        <v>121</v>
      </c>
      <c r="Z1529" s="11" t="s">
        <v>9</v>
      </c>
      <c r="AA1529" s="13">
        <v>2650</v>
      </c>
      <c r="AB1529" s="13">
        <v>3442.2</v>
      </c>
      <c r="AC1529" s="13">
        <v>1429.84</v>
      </c>
      <c r="AD1529" s="13">
        <f t="shared" si="72"/>
        <v>7522.04</v>
      </c>
      <c r="AE1529" s="13">
        <f t="shared" si="70"/>
        <v>2560.3599999999997</v>
      </c>
      <c r="AF1529" s="14">
        <f t="shared" si="71"/>
        <v>0.25394350551456002</v>
      </c>
    </row>
    <row r="1530" spans="1:32" ht="25.5" hidden="1">
      <c r="A1530" s="32" t="s">
        <v>4956</v>
      </c>
      <c r="B1530" s="52" t="s">
        <v>4957</v>
      </c>
      <c r="C1530" s="32" t="s">
        <v>79</v>
      </c>
      <c r="D1530" s="33" t="s">
        <v>12</v>
      </c>
      <c r="E1530" s="33" t="s">
        <v>20</v>
      </c>
      <c r="F1530" s="33"/>
      <c r="G1530" s="33"/>
      <c r="H1530" s="17" t="s">
        <v>4958</v>
      </c>
      <c r="I1530" s="17" t="s">
        <v>4959</v>
      </c>
      <c r="J1530" s="88"/>
      <c r="K1530" s="88"/>
      <c r="L1530" s="88"/>
      <c r="M1530" s="88"/>
      <c r="N1530" s="36"/>
      <c r="O1530" s="13">
        <v>860</v>
      </c>
      <c r="P1530" s="9"/>
      <c r="Q1530" s="10">
        <v>43236</v>
      </c>
      <c r="R1530" s="45"/>
      <c r="S1530" s="45"/>
      <c r="T1530" s="45"/>
      <c r="U1530" s="11">
        <v>2018</v>
      </c>
      <c r="V1530" s="12">
        <v>5</v>
      </c>
      <c r="W1530" s="12">
        <v>4</v>
      </c>
      <c r="X1530" s="11" t="s">
        <v>8</v>
      </c>
      <c r="Y1530" s="42"/>
      <c r="Z1530" s="11" t="s">
        <v>9</v>
      </c>
      <c r="AA1530" s="13">
        <v>0</v>
      </c>
      <c r="AB1530" s="13">
        <v>263.35000000000002</v>
      </c>
      <c r="AC1530" s="13">
        <v>0</v>
      </c>
      <c r="AD1530" s="13">
        <f t="shared" si="72"/>
        <v>263.35000000000002</v>
      </c>
      <c r="AE1530" s="13">
        <f t="shared" si="70"/>
        <v>596.65</v>
      </c>
      <c r="AF1530" s="14">
        <f t="shared" si="71"/>
        <v>0.69377906976744186</v>
      </c>
    </row>
    <row r="1531" spans="1:32" ht="38.25" hidden="1">
      <c r="A1531" s="32" t="s">
        <v>4960</v>
      </c>
      <c r="B1531" s="52" t="s">
        <v>4961</v>
      </c>
      <c r="C1531" s="32" t="s">
        <v>79</v>
      </c>
      <c r="D1531" s="33" t="s">
        <v>10</v>
      </c>
      <c r="E1531" s="33" t="s">
        <v>17</v>
      </c>
      <c r="F1531" s="33"/>
      <c r="G1531" s="33"/>
      <c r="H1531" s="17" t="s">
        <v>4962</v>
      </c>
      <c r="I1531" s="17" t="s">
        <v>4963</v>
      </c>
      <c r="J1531" s="88"/>
      <c r="K1531" s="88"/>
      <c r="L1531" s="88"/>
      <c r="M1531" s="88"/>
      <c r="N1531" s="36"/>
      <c r="O1531" s="13">
        <v>6200</v>
      </c>
      <c r="P1531" s="9"/>
      <c r="Q1531" s="10">
        <v>43236</v>
      </c>
      <c r="R1531" s="45"/>
      <c r="S1531" s="45"/>
      <c r="T1531" s="45"/>
      <c r="U1531" s="11">
        <v>2018</v>
      </c>
      <c r="V1531" s="12">
        <v>6</v>
      </c>
      <c r="W1531" s="12">
        <v>64</v>
      </c>
      <c r="X1531" s="11" t="s">
        <v>8</v>
      </c>
      <c r="Y1531" s="9" t="s">
        <v>1489</v>
      </c>
      <c r="Z1531" s="11" t="s">
        <v>9</v>
      </c>
      <c r="AA1531" s="13">
        <v>2650</v>
      </c>
      <c r="AB1531" s="13">
        <v>1466.38</v>
      </c>
      <c r="AC1531" s="13">
        <v>0</v>
      </c>
      <c r="AD1531" s="13">
        <f t="shared" si="72"/>
        <v>4116.38</v>
      </c>
      <c r="AE1531" s="13">
        <f t="shared" si="70"/>
        <v>2083.62</v>
      </c>
      <c r="AF1531" s="14">
        <f t="shared" si="71"/>
        <v>0.33606774193548383</v>
      </c>
    </row>
    <row r="1532" spans="1:32" ht="114.75" hidden="1">
      <c r="A1532" s="32" t="s">
        <v>4964</v>
      </c>
      <c r="B1532" s="52" t="s">
        <v>4965</v>
      </c>
      <c r="C1532" s="32" t="s">
        <v>79</v>
      </c>
      <c r="D1532" s="33" t="s">
        <v>30</v>
      </c>
      <c r="E1532" s="33" t="s">
        <v>11</v>
      </c>
      <c r="F1532" s="33"/>
      <c r="G1532" s="33"/>
      <c r="H1532" s="17" t="s">
        <v>4966</v>
      </c>
      <c r="I1532" s="17" t="s">
        <v>4967</v>
      </c>
      <c r="J1532" s="88"/>
      <c r="K1532" s="88"/>
      <c r="L1532" s="88"/>
      <c r="M1532" s="88"/>
      <c r="N1532" s="17" t="s">
        <v>4968</v>
      </c>
      <c r="O1532" s="13">
        <v>36853.64</v>
      </c>
      <c r="P1532" s="9"/>
      <c r="Q1532" s="10">
        <v>43235</v>
      </c>
      <c r="R1532" s="45"/>
      <c r="S1532" s="45"/>
      <c r="T1532" s="45"/>
      <c r="U1532" s="11">
        <v>2018</v>
      </c>
      <c r="V1532" s="12">
        <v>8</v>
      </c>
      <c r="W1532" s="12">
        <v>73</v>
      </c>
      <c r="X1532" s="11" t="s">
        <v>8</v>
      </c>
      <c r="Y1532" s="9" t="s">
        <v>4969</v>
      </c>
      <c r="Z1532" s="11" t="s">
        <v>9</v>
      </c>
      <c r="AA1532" s="13">
        <v>9506.61</v>
      </c>
      <c r="AB1532" s="13">
        <v>14564.9</v>
      </c>
      <c r="AC1532" s="13">
        <v>564</v>
      </c>
      <c r="AD1532" s="13">
        <f t="shared" si="72"/>
        <v>24635.510000000002</v>
      </c>
      <c r="AE1532" s="13">
        <f t="shared" si="70"/>
        <v>12218.129999999997</v>
      </c>
      <c r="AF1532" s="14">
        <f t="shared" si="71"/>
        <v>0.3315311594729855</v>
      </c>
    </row>
    <row r="1533" spans="1:32" ht="25.5" hidden="1">
      <c r="A1533" s="32" t="s">
        <v>4970</v>
      </c>
      <c r="B1533" s="52" t="s">
        <v>4971</v>
      </c>
      <c r="C1533" s="32" t="s">
        <v>79</v>
      </c>
      <c r="D1533" s="33" t="s">
        <v>14</v>
      </c>
      <c r="E1533" s="33" t="s">
        <v>27</v>
      </c>
      <c r="F1533" s="33"/>
      <c r="G1533" s="33"/>
      <c r="H1533" s="17" t="s">
        <v>4972</v>
      </c>
      <c r="I1533" s="17" t="s">
        <v>4973</v>
      </c>
      <c r="J1533" s="88"/>
      <c r="K1533" s="88"/>
      <c r="L1533" s="88"/>
      <c r="M1533" s="88"/>
      <c r="N1533" s="36"/>
      <c r="O1533" s="13">
        <v>597.84</v>
      </c>
      <c r="P1533" s="9"/>
      <c r="Q1533" s="10">
        <v>43235</v>
      </c>
      <c r="R1533" s="45"/>
      <c r="S1533" s="45"/>
      <c r="T1533" s="45"/>
      <c r="U1533" s="11">
        <v>2018</v>
      </c>
      <c r="V1533" s="12">
        <v>5</v>
      </c>
      <c r="W1533" s="12">
        <v>34</v>
      </c>
      <c r="X1533" s="11" t="s">
        <v>8</v>
      </c>
      <c r="Y1533" s="42"/>
      <c r="Z1533" s="11" t="s">
        <v>9</v>
      </c>
      <c r="AA1533" s="13">
        <v>0</v>
      </c>
      <c r="AB1533" s="13">
        <v>338</v>
      </c>
      <c r="AC1533" s="13">
        <v>0</v>
      </c>
      <c r="AD1533" s="13">
        <f t="shared" si="72"/>
        <v>338</v>
      </c>
      <c r="AE1533" s="13">
        <f t="shared" si="70"/>
        <v>259.84000000000003</v>
      </c>
      <c r="AF1533" s="14">
        <f t="shared" si="71"/>
        <v>0.43463133948882648</v>
      </c>
    </row>
    <row r="1534" spans="1:32" ht="25.5" hidden="1">
      <c r="A1534" s="32" t="s">
        <v>4974</v>
      </c>
      <c r="B1534" s="52" t="s">
        <v>4975</v>
      </c>
      <c r="C1534" s="32" t="s">
        <v>79</v>
      </c>
      <c r="D1534" s="33" t="s">
        <v>12</v>
      </c>
      <c r="E1534" s="33" t="s">
        <v>15</v>
      </c>
      <c r="F1534" s="33"/>
      <c r="G1534" s="33"/>
      <c r="H1534" s="17" t="s">
        <v>4976</v>
      </c>
      <c r="I1534" s="17" t="s">
        <v>4977</v>
      </c>
      <c r="J1534" s="88"/>
      <c r="K1534" s="88"/>
      <c r="L1534" s="88"/>
      <c r="M1534" s="88"/>
      <c r="N1534" s="36"/>
      <c r="O1534" s="13">
        <v>1250</v>
      </c>
      <c r="P1534" s="9"/>
      <c r="Q1534" s="10">
        <v>43234</v>
      </c>
      <c r="R1534" s="45"/>
      <c r="S1534" s="45"/>
      <c r="T1534" s="45"/>
      <c r="U1534" s="11">
        <v>2018</v>
      </c>
      <c r="V1534" s="12">
        <v>5</v>
      </c>
      <c r="W1534" s="12">
        <v>13</v>
      </c>
      <c r="X1534" s="11" t="s">
        <v>8</v>
      </c>
      <c r="Y1534" s="9" t="s">
        <v>491</v>
      </c>
      <c r="Z1534" s="11" t="s">
        <v>9</v>
      </c>
      <c r="AA1534" s="13">
        <v>530</v>
      </c>
      <c r="AB1534" s="13">
        <v>0</v>
      </c>
      <c r="AC1534" s="13">
        <v>0</v>
      </c>
      <c r="AD1534" s="13">
        <f t="shared" si="72"/>
        <v>530</v>
      </c>
      <c r="AE1534" s="13">
        <f t="shared" si="70"/>
        <v>720</v>
      </c>
      <c r="AF1534" s="14">
        <f t="shared" si="71"/>
        <v>0.57599999999999996</v>
      </c>
    </row>
    <row r="1535" spans="1:32" ht="25.5" hidden="1">
      <c r="A1535" s="32" t="s">
        <v>4978</v>
      </c>
      <c r="B1535" s="52" t="s">
        <v>4979</v>
      </c>
      <c r="C1535" s="32" t="s">
        <v>79</v>
      </c>
      <c r="D1535" s="33" t="s">
        <v>14</v>
      </c>
      <c r="E1535" s="33" t="s">
        <v>23</v>
      </c>
      <c r="F1535" s="33"/>
      <c r="G1535" s="33"/>
      <c r="H1535" s="17" t="s">
        <v>4980</v>
      </c>
      <c r="I1535" s="17" t="s">
        <v>4981</v>
      </c>
      <c r="J1535" s="88"/>
      <c r="K1535" s="88"/>
      <c r="L1535" s="88"/>
      <c r="M1535" s="88"/>
      <c r="N1535" s="36"/>
      <c r="O1535" s="13">
        <v>12812.3</v>
      </c>
      <c r="P1535" s="9"/>
      <c r="Q1535" s="10">
        <v>43234</v>
      </c>
      <c r="R1535" s="45"/>
      <c r="S1535" s="45"/>
      <c r="T1535" s="45"/>
      <c r="U1535" s="11">
        <v>2018</v>
      </c>
      <c r="V1535" s="12">
        <v>6</v>
      </c>
      <c r="W1535" s="12">
        <v>34</v>
      </c>
      <c r="X1535" s="11" t="s">
        <v>8</v>
      </c>
      <c r="Y1535" s="9" t="s">
        <v>504</v>
      </c>
      <c r="Z1535" s="11" t="s">
        <v>9</v>
      </c>
      <c r="AA1535" s="13">
        <v>2410.5</v>
      </c>
      <c r="AB1535" s="13">
        <v>4051.75</v>
      </c>
      <c r="AC1535" s="13">
        <v>2296.1999999999998</v>
      </c>
      <c r="AD1535" s="13">
        <f t="shared" si="72"/>
        <v>8758.4500000000007</v>
      </c>
      <c r="AE1535" s="13">
        <f t="shared" si="70"/>
        <v>4053.8499999999985</v>
      </c>
      <c r="AF1535" s="14">
        <f t="shared" si="71"/>
        <v>0.31640298775395509</v>
      </c>
    </row>
    <row r="1536" spans="1:32" ht="12.75">
      <c r="A1536" s="41"/>
      <c r="B1536" s="32"/>
      <c r="C1536" s="32" t="s">
        <v>5</v>
      </c>
      <c r="D1536" s="33" t="s">
        <v>6</v>
      </c>
      <c r="E1536" s="126" t="s">
        <v>7</v>
      </c>
      <c r="F1536" s="33"/>
      <c r="G1536" s="33"/>
      <c r="H1536" s="17"/>
      <c r="I1536" s="37"/>
      <c r="J1536" s="89"/>
      <c r="K1536" s="89"/>
      <c r="L1536" s="89"/>
      <c r="M1536" s="119" t="s">
        <v>12544</v>
      </c>
      <c r="N1536" s="103"/>
      <c r="O1536" s="8"/>
      <c r="P1536" s="9"/>
      <c r="Q1536" s="10"/>
      <c r="R1536" s="45"/>
      <c r="S1536" s="123"/>
      <c r="T1536" s="45"/>
      <c r="U1536" s="11"/>
      <c r="V1536" s="55"/>
      <c r="W1536" s="12"/>
      <c r="X1536" s="11"/>
      <c r="Y1536" s="9"/>
      <c r="Z1536" s="11"/>
      <c r="AA1536" s="13"/>
      <c r="AB1536" s="13"/>
      <c r="AC1536" s="13"/>
      <c r="AD1536" s="13"/>
      <c r="AE1536" s="13"/>
      <c r="AF1536" s="14"/>
    </row>
    <row r="1537" spans="1:32" ht="38.25" hidden="1">
      <c r="A1537" s="41" t="s">
        <v>4982</v>
      </c>
      <c r="B1537" s="52" t="s">
        <v>4985</v>
      </c>
      <c r="C1537" s="32" t="s">
        <v>79</v>
      </c>
      <c r="D1537" s="33" t="s">
        <v>6</v>
      </c>
      <c r="E1537" s="33" t="s">
        <v>7</v>
      </c>
      <c r="F1537" s="33"/>
      <c r="G1537" s="33"/>
      <c r="H1537" s="17" t="s">
        <v>4983</v>
      </c>
      <c r="I1537" s="37" t="s">
        <v>4984</v>
      </c>
      <c r="J1537" s="89"/>
      <c r="K1537" s="89"/>
      <c r="L1537" s="89"/>
      <c r="M1537" s="89"/>
      <c r="N1537" s="36"/>
      <c r="O1537" s="8">
        <v>353927.05</v>
      </c>
      <c r="P1537" s="9"/>
      <c r="Q1537" s="10">
        <v>43234</v>
      </c>
      <c r="R1537" s="45"/>
      <c r="S1537" s="45"/>
      <c r="T1537" s="45"/>
      <c r="U1537" s="11">
        <v>2020</v>
      </c>
      <c r="V1537" s="12">
        <v>12</v>
      </c>
      <c r="W1537" s="12">
        <v>51</v>
      </c>
      <c r="X1537" s="11" t="s">
        <v>8</v>
      </c>
      <c r="Y1537" s="9" t="s">
        <v>167</v>
      </c>
      <c r="Z1537" s="11" t="s">
        <v>9</v>
      </c>
      <c r="AA1537" s="13">
        <v>121673.94</v>
      </c>
      <c r="AB1537" s="13">
        <v>97949.64</v>
      </c>
      <c r="AC1537" s="13">
        <v>7375.58</v>
      </c>
      <c r="AD1537" s="13">
        <f t="shared" si="72"/>
        <v>226999.16</v>
      </c>
      <c r="AE1537" s="13">
        <f t="shared" si="70"/>
        <v>126927.88999999998</v>
      </c>
      <c r="AF1537" s="14">
        <f t="shared" si="71"/>
        <v>0.35862726513839499</v>
      </c>
    </row>
    <row r="1538" spans="1:32" ht="38.25" hidden="1">
      <c r="A1538" s="50" t="s">
        <v>4982</v>
      </c>
      <c r="B1538" s="52" t="s">
        <v>4985</v>
      </c>
      <c r="C1538" s="32" t="s">
        <v>79</v>
      </c>
      <c r="D1538" s="33" t="s">
        <v>6</v>
      </c>
      <c r="E1538" s="33" t="s">
        <v>7</v>
      </c>
      <c r="F1538" s="33"/>
      <c r="G1538" s="33"/>
      <c r="H1538" s="17" t="s">
        <v>4983</v>
      </c>
      <c r="I1538" s="37" t="s">
        <v>4984</v>
      </c>
      <c r="J1538" s="89"/>
      <c r="K1538" s="89"/>
      <c r="L1538" s="89"/>
      <c r="M1538" s="89"/>
      <c r="N1538" s="36"/>
      <c r="O1538" s="8">
        <v>231020</v>
      </c>
      <c r="P1538" s="9"/>
      <c r="Q1538" s="10">
        <v>43234</v>
      </c>
      <c r="R1538" s="45"/>
      <c r="S1538" s="45"/>
      <c r="T1538" s="45"/>
      <c r="U1538" s="11">
        <v>2019</v>
      </c>
      <c r="V1538" s="12">
        <v>12</v>
      </c>
      <c r="W1538" s="12">
        <v>51</v>
      </c>
      <c r="X1538" s="11" t="s">
        <v>8</v>
      </c>
      <c r="Y1538" s="9" t="s">
        <v>167</v>
      </c>
      <c r="Z1538" s="11" t="s">
        <v>9</v>
      </c>
      <c r="AA1538" s="13">
        <v>73162.710000000006</v>
      </c>
      <c r="AB1538" s="13">
        <v>77851.81</v>
      </c>
      <c r="AC1538" s="13">
        <v>16679.810000000001</v>
      </c>
      <c r="AD1538" s="13">
        <f t="shared" si="72"/>
        <v>167694.33000000002</v>
      </c>
      <c r="AE1538" s="13">
        <f t="shared" si="70"/>
        <v>63325.669999999984</v>
      </c>
      <c r="AF1538" s="14">
        <f t="shared" si="71"/>
        <v>0.27411336680806847</v>
      </c>
    </row>
    <row r="1539" spans="1:32" ht="38.25" hidden="1">
      <c r="A1539" s="32" t="s">
        <v>4982</v>
      </c>
      <c r="B1539" s="52" t="s">
        <v>4985</v>
      </c>
      <c r="C1539" s="32" t="s">
        <v>79</v>
      </c>
      <c r="D1539" s="33" t="s">
        <v>6</v>
      </c>
      <c r="E1539" s="33" t="s">
        <v>7</v>
      </c>
      <c r="F1539" s="33"/>
      <c r="G1539" s="33"/>
      <c r="H1539" s="17" t="s">
        <v>4983</v>
      </c>
      <c r="I1539" s="17" t="s">
        <v>4984</v>
      </c>
      <c r="J1539" s="88"/>
      <c r="K1539" s="88"/>
      <c r="L1539" s="88"/>
      <c r="M1539" s="88"/>
      <c r="N1539" s="36"/>
      <c r="O1539" s="13">
        <v>815459.6</v>
      </c>
      <c r="P1539" s="9"/>
      <c r="Q1539" s="10">
        <v>43234</v>
      </c>
      <c r="R1539" s="45"/>
      <c r="S1539" s="45"/>
      <c r="T1539" s="45"/>
      <c r="U1539" s="11">
        <v>2018</v>
      </c>
      <c r="V1539" s="12">
        <v>12</v>
      </c>
      <c r="W1539" s="12">
        <v>51</v>
      </c>
      <c r="X1539" s="11" t="s">
        <v>8</v>
      </c>
      <c r="Y1539" s="9" t="s">
        <v>3686</v>
      </c>
      <c r="Z1539" s="11" t="s">
        <v>9</v>
      </c>
      <c r="AA1539" s="13">
        <v>460236.56</v>
      </c>
      <c r="AB1539" s="13">
        <v>133030.76</v>
      </c>
      <c r="AC1539" s="13">
        <v>8411.43</v>
      </c>
      <c r="AD1539" s="13">
        <f t="shared" si="72"/>
        <v>601678.75000000012</v>
      </c>
      <c r="AE1539" s="13">
        <f t="shared" ref="AE1539:AE1602" si="73">O1539-AD1539</f>
        <v>213780.84999999986</v>
      </c>
      <c r="AF1539" s="14">
        <f t="shared" ref="AF1539:AF1602" si="74">AE1539/O1539</f>
        <v>0.26215995249795315</v>
      </c>
    </row>
    <row r="1540" spans="1:32" ht="25.5" hidden="1">
      <c r="A1540" s="32" t="s">
        <v>4986</v>
      </c>
      <c r="B1540" s="52" t="s">
        <v>4987</v>
      </c>
      <c r="C1540" s="32" t="s">
        <v>79</v>
      </c>
      <c r="D1540" s="33" t="s">
        <v>25</v>
      </c>
      <c r="E1540" s="33" t="s">
        <v>23</v>
      </c>
      <c r="F1540" s="33"/>
      <c r="G1540" s="33"/>
      <c r="H1540" s="17" t="s">
        <v>4988</v>
      </c>
      <c r="I1540" s="17" t="s">
        <v>4989</v>
      </c>
      <c r="J1540" s="88"/>
      <c r="K1540" s="88"/>
      <c r="L1540" s="88"/>
      <c r="M1540" s="88"/>
      <c r="N1540" s="36"/>
      <c r="O1540" s="13">
        <v>2784</v>
      </c>
      <c r="P1540" s="9"/>
      <c r="Q1540" s="10">
        <v>43234</v>
      </c>
      <c r="R1540" s="45"/>
      <c r="S1540" s="45"/>
      <c r="T1540" s="45"/>
      <c r="U1540" s="11">
        <v>2018</v>
      </c>
      <c r="V1540" s="12">
        <v>6</v>
      </c>
      <c r="W1540" s="12">
        <v>69</v>
      </c>
      <c r="X1540" s="11" t="s">
        <v>8</v>
      </c>
      <c r="Y1540" s="9" t="s">
        <v>117</v>
      </c>
      <c r="Z1540" s="11" t="s">
        <v>9</v>
      </c>
      <c r="AA1540" s="13">
        <v>530</v>
      </c>
      <c r="AB1540" s="13">
        <v>378</v>
      </c>
      <c r="AC1540" s="13">
        <v>176.12</v>
      </c>
      <c r="AD1540" s="13">
        <f t="shared" si="72"/>
        <v>1084.1199999999999</v>
      </c>
      <c r="AE1540" s="13">
        <f t="shared" si="73"/>
        <v>1699.88</v>
      </c>
      <c r="AF1540" s="14">
        <f t="shared" si="74"/>
        <v>0.61058908045977012</v>
      </c>
    </row>
    <row r="1541" spans="1:32" ht="38.25" hidden="1">
      <c r="A1541" s="32" t="s">
        <v>4990</v>
      </c>
      <c r="B1541" s="52" t="s">
        <v>4991</v>
      </c>
      <c r="C1541" s="32" t="s">
        <v>79</v>
      </c>
      <c r="D1541" s="33" t="s">
        <v>12</v>
      </c>
      <c r="E1541" s="33" t="s">
        <v>15</v>
      </c>
      <c r="F1541" s="33"/>
      <c r="G1541" s="33"/>
      <c r="H1541" s="17" t="s">
        <v>4992</v>
      </c>
      <c r="I1541" s="17" t="s">
        <v>4993</v>
      </c>
      <c r="J1541" s="88"/>
      <c r="K1541" s="88"/>
      <c r="L1541" s="88"/>
      <c r="M1541" s="88"/>
      <c r="N1541" s="17" t="s">
        <v>4994</v>
      </c>
      <c r="O1541" s="13">
        <v>5300</v>
      </c>
      <c r="P1541" s="9"/>
      <c r="Q1541" s="10">
        <v>43252</v>
      </c>
      <c r="R1541" s="45"/>
      <c r="S1541" s="45"/>
      <c r="T1541" s="45"/>
      <c r="U1541" s="11">
        <v>2018</v>
      </c>
      <c r="V1541" s="12">
        <v>6</v>
      </c>
      <c r="W1541" s="12">
        <v>84</v>
      </c>
      <c r="X1541" s="11" t="s">
        <v>8</v>
      </c>
      <c r="Y1541" s="9" t="s">
        <v>82</v>
      </c>
      <c r="Z1541" s="11" t="s">
        <v>9</v>
      </c>
      <c r="AA1541" s="13">
        <v>1060</v>
      </c>
      <c r="AB1541" s="13">
        <v>214.9</v>
      </c>
      <c r="AC1541" s="13">
        <v>0</v>
      </c>
      <c r="AD1541" s="13">
        <f t="shared" si="72"/>
        <v>1274.9000000000001</v>
      </c>
      <c r="AE1541" s="13">
        <f t="shared" si="73"/>
        <v>4025.1</v>
      </c>
      <c r="AF1541" s="14">
        <f t="shared" si="74"/>
        <v>0.75945283018867926</v>
      </c>
    </row>
    <row r="1542" spans="1:32" ht="25.5" hidden="1">
      <c r="A1542" s="32" t="s">
        <v>4995</v>
      </c>
      <c r="B1542" s="52" t="s">
        <v>4996</v>
      </c>
      <c r="C1542" s="32" t="s">
        <v>79</v>
      </c>
      <c r="D1542" s="33" t="s">
        <v>36</v>
      </c>
      <c r="E1542" s="33" t="s">
        <v>11</v>
      </c>
      <c r="F1542" s="33"/>
      <c r="G1542" s="33"/>
      <c r="H1542" s="17" t="s">
        <v>4997</v>
      </c>
      <c r="I1542" s="17" t="s">
        <v>4998</v>
      </c>
      <c r="J1542" s="88"/>
      <c r="K1542" s="88"/>
      <c r="L1542" s="88"/>
      <c r="M1542" s="88"/>
      <c r="N1542" s="36"/>
      <c r="O1542" s="13">
        <v>84196.97</v>
      </c>
      <c r="P1542" s="9"/>
      <c r="Q1542" s="10">
        <v>43234</v>
      </c>
      <c r="R1542" s="45"/>
      <c r="S1542" s="45"/>
      <c r="T1542" s="45"/>
      <c r="U1542" s="11">
        <v>2018</v>
      </c>
      <c r="V1542" s="12">
        <v>10</v>
      </c>
      <c r="W1542" s="12">
        <v>97</v>
      </c>
      <c r="X1542" s="11" t="s">
        <v>8</v>
      </c>
      <c r="Y1542" s="9" t="s">
        <v>98</v>
      </c>
      <c r="Z1542" s="11" t="s">
        <v>9</v>
      </c>
      <c r="AA1542" s="13">
        <v>12420</v>
      </c>
      <c r="AB1542" s="13">
        <v>23168.05</v>
      </c>
      <c r="AC1542" s="13">
        <v>3906.95</v>
      </c>
      <c r="AD1542" s="13">
        <f t="shared" si="72"/>
        <v>39495</v>
      </c>
      <c r="AE1542" s="13">
        <f t="shared" si="73"/>
        <v>44701.97</v>
      </c>
      <c r="AF1542" s="14">
        <f t="shared" si="74"/>
        <v>0.53092136213452812</v>
      </c>
    </row>
    <row r="1543" spans="1:32" ht="38.25" hidden="1">
      <c r="A1543" s="32" t="s">
        <v>4999</v>
      </c>
      <c r="B1543" s="52" t="s">
        <v>5000</v>
      </c>
      <c r="C1543" s="32" t="s">
        <v>79</v>
      </c>
      <c r="D1543" s="33" t="s">
        <v>30</v>
      </c>
      <c r="E1543" s="33" t="s">
        <v>15</v>
      </c>
      <c r="F1543" s="33"/>
      <c r="G1543" s="33"/>
      <c r="H1543" s="17" t="s">
        <v>5001</v>
      </c>
      <c r="I1543" s="17" t="s">
        <v>5002</v>
      </c>
      <c r="J1543" s="88"/>
      <c r="K1543" s="88"/>
      <c r="L1543" s="88"/>
      <c r="M1543" s="88"/>
      <c r="N1543" s="17" t="s">
        <v>5003</v>
      </c>
      <c r="O1543" s="13">
        <v>72722.36</v>
      </c>
      <c r="P1543" s="9"/>
      <c r="Q1543" s="10">
        <v>43229</v>
      </c>
      <c r="R1543" s="45"/>
      <c r="S1543" s="45"/>
      <c r="T1543" s="45"/>
      <c r="U1543" s="11">
        <v>2018</v>
      </c>
      <c r="V1543" s="12">
        <v>7</v>
      </c>
      <c r="W1543" s="12">
        <v>26</v>
      </c>
      <c r="X1543" s="11" t="s">
        <v>8</v>
      </c>
      <c r="Y1543" s="9" t="s">
        <v>5004</v>
      </c>
      <c r="Z1543" s="11" t="s">
        <v>9</v>
      </c>
      <c r="AA1543" s="13">
        <v>11686</v>
      </c>
      <c r="AB1543" s="13">
        <v>36862.43</v>
      </c>
      <c r="AC1543" s="13">
        <v>987.25</v>
      </c>
      <c r="AD1543" s="13">
        <f t="shared" si="72"/>
        <v>49535.68</v>
      </c>
      <c r="AE1543" s="13">
        <f t="shared" si="73"/>
        <v>23186.68</v>
      </c>
      <c r="AF1543" s="14">
        <f t="shared" si="74"/>
        <v>0.31883838753307786</v>
      </c>
    </row>
    <row r="1544" spans="1:32" ht="38.25" hidden="1">
      <c r="A1544" s="32" t="s">
        <v>5005</v>
      </c>
      <c r="B1544" s="52" t="s">
        <v>5006</v>
      </c>
      <c r="C1544" s="32" t="s">
        <v>79</v>
      </c>
      <c r="D1544" s="33" t="s">
        <v>25</v>
      </c>
      <c r="E1544" s="33" t="s">
        <v>11</v>
      </c>
      <c r="F1544" s="33"/>
      <c r="G1544" s="33"/>
      <c r="H1544" s="17" t="s">
        <v>5007</v>
      </c>
      <c r="I1544" s="17" t="s">
        <v>5008</v>
      </c>
      <c r="J1544" s="88"/>
      <c r="K1544" s="88"/>
      <c r="L1544" s="88"/>
      <c r="M1544" s="88"/>
      <c r="N1544" s="36"/>
      <c r="O1544" s="13">
        <v>17688.25</v>
      </c>
      <c r="P1544" s="9"/>
      <c r="Q1544" s="10">
        <v>43229</v>
      </c>
      <c r="R1544" s="45"/>
      <c r="S1544" s="45"/>
      <c r="T1544" s="45"/>
      <c r="U1544" s="11">
        <v>2018</v>
      </c>
      <c r="V1544" s="12">
        <v>8</v>
      </c>
      <c r="W1544" s="12">
        <v>69</v>
      </c>
      <c r="X1544" s="11" t="s">
        <v>8</v>
      </c>
      <c r="Y1544" s="9" t="s">
        <v>2607</v>
      </c>
      <c r="Z1544" s="11" t="s">
        <v>9</v>
      </c>
      <c r="AA1544" s="13">
        <v>5026.2</v>
      </c>
      <c r="AB1544" s="13">
        <v>4919.8</v>
      </c>
      <c r="AC1544" s="13">
        <v>0</v>
      </c>
      <c r="AD1544" s="13">
        <f t="shared" si="72"/>
        <v>9946</v>
      </c>
      <c r="AE1544" s="13">
        <f t="shared" si="73"/>
        <v>7742.25</v>
      </c>
      <c r="AF1544" s="14">
        <f t="shared" si="74"/>
        <v>0.43770582166127231</v>
      </c>
    </row>
    <row r="1545" spans="1:32" ht="51" hidden="1">
      <c r="A1545" s="32" t="s">
        <v>5009</v>
      </c>
      <c r="B1545" s="52" t="s">
        <v>5010</v>
      </c>
      <c r="C1545" s="32" t="s">
        <v>79</v>
      </c>
      <c r="D1545" s="33" t="s">
        <v>54</v>
      </c>
      <c r="E1545" s="33" t="s">
        <v>15</v>
      </c>
      <c r="F1545" s="33"/>
      <c r="G1545" s="33"/>
      <c r="H1545" s="17" t="s">
        <v>5011</v>
      </c>
      <c r="I1545" s="37" t="s">
        <v>5012</v>
      </c>
      <c r="J1545" s="89"/>
      <c r="K1545" s="89"/>
      <c r="L1545" s="89"/>
      <c r="M1545" s="89"/>
      <c r="N1545" s="36"/>
      <c r="O1545" s="8">
        <v>0</v>
      </c>
      <c r="P1545" s="9"/>
      <c r="Q1545" s="10">
        <v>43234</v>
      </c>
      <c r="R1545" s="45"/>
      <c r="S1545" s="45"/>
      <c r="T1545" s="45"/>
      <c r="U1545" s="11">
        <v>2019</v>
      </c>
      <c r="V1545" s="12">
        <v>7</v>
      </c>
      <c r="W1545" s="12">
        <v>63</v>
      </c>
      <c r="X1545" s="11" t="s">
        <v>8</v>
      </c>
      <c r="Y1545" s="9" t="s">
        <v>5013</v>
      </c>
      <c r="Z1545" s="11" t="s">
        <v>1797</v>
      </c>
      <c r="AA1545" s="13">
        <v>0</v>
      </c>
      <c r="AB1545" s="13">
        <v>0</v>
      </c>
      <c r="AC1545" s="13">
        <v>0</v>
      </c>
      <c r="AD1545" s="13">
        <f t="shared" si="72"/>
        <v>0</v>
      </c>
      <c r="AE1545" s="13">
        <f t="shared" si="73"/>
        <v>0</v>
      </c>
      <c r="AF1545" s="14" t="e">
        <f t="shared" si="74"/>
        <v>#DIV/0!</v>
      </c>
    </row>
    <row r="1546" spans="1:32" ht="38.25" hidden="1">
      <c r="A1546" s="32" t="s">
        <v>5009</v>
      </c>
      <c r="B1546" s="52" t="s">
        <v>5010</v>
      </c>
      <c r="C1546" s="32" t="s">
        <v>79</v>
      </c>
      <c r="D1546" s="33" t="s">
        <v>54</v>
      </c>
      <c r="E1546" s="33" t="s">
        <v>15</v>
      </c>
      <c r="F1546" s="33"/>
      <c r="G1546" s="33"/>
      <c r="H1546" s="17" t="s">
        <v>5011</v>
      </c>
      <c r="I1546" s="17" t="s">
        <v>5012</v>
      </c>
      <c r="J1546" s="88"/>
      <c r="K1546" s="88"/>
      <c r="L1546" s="88"/>
      <c r="M1546" s="88"/>
      <c r="N1546" s="36"/>
      <c r="O1546" s="13">
        <v>82804.2</v>
      </c>
      <c r="P1546" s="9"/>
      <c r="Q1546" s="10">
        <v>43234</v>
      </c>
      <c r="R1546" s="45"/>
      <c r="S1546" s="45"/>
      <c r="T1546" s="45"/>
      <c r="U1546" s="11">
        <v>2018</v>
      </c>
      <c r="V1546" s="12">
        <v>7</v>
      </c>
      <c r="W1546" s="12">
        <v>63</v>
      </c>
      <c r="X1546" s="11" t="s">
        <v>8</v>
      </c>
      <c r="Y1546" s="9" t="s">
        <v>5013</v>
      </c>
      <c r="Z1546" s="11" t="s">
        <v>9</v>
      </c>
      <c r="AA1546" s="13">
        <v>16192.5</v>
      </c>
      <c r="AB1546" s="13">
        <v>45262.02</v>
      </c>
      <c r="AC1546" s="13">
        <v>3192.3</v>
      </c>
      <c r="AD1546" s="13">
        <f t="shared" si="72"/>
        <v>64646.82</v>
      </c>
      <c r="AE1546" s="13">
        <f t="shared" si="73"/>
        <v>18157.379999999997</v>
      </c>
      <c r="AF1546" s="14">
        <f t="shared" si="74"/>
        <v>0.2192809060409979</v>
      </c>
    </row>
    <row r="1547" spans="1:32" ht="38.25" hidden="1">
      <c r="A1547" s="32" t="s">
        <v>5014</v>
      </c>
      <c r="B1547" s="52" t="s">
        <v>5015</v>
      </c>
      <c r="C1547" s="32" t="s">
        <v>79</v>
      </c>
      <c r="D1547" s="33" t="s">
        <v>6</v>
      </c>
      <c r="E1547" s="33" t="s">
        <v>7</v>
      </c>
      <c r="F1547" s="33"/>
      <c r="G1547" s="33"/>
      <c r="H1547" s="17" t="s">
        <v>2174</v>
      </c>
      <c r="I1547" s="17" t="s">
        <v>5016</v>
      </c>
      <c r="J1547" s="88"/>
      <c r="K1547" s="88"/>
      <c r="L1547" s="88"/>
      <c r="M1547" s="88"/>
      <c r="N1547" s="17" t="s">
        <v>5017</v>
      </c>
      <c r="O1547" s="13">
        <v>23482.5</v>
      </c>
      <c r="P1547" s="9"/>
      <c r="Q1547" s="10">
        <v>43227</v>
      </c>
      <c r="R1547" s="45"/>
      <c r="S1547" s="45"/>
      <c r="T1547" s="45"/>
      <c r="U1547" s="11">
        <v>2018</v>
      </c>
      <c r="V1547" s="55"/>
      <c r="W1547" s="12">
        <v>34</v>
      </c>
      <c r="X1547" s="11" t="s">
        <v>8</v>
      </c>
      <c r="Y1547" s="9" t="s">
        <v>650</v>
      </c>
      <c r="Z1547" s="11" t="s">
        <v>9</v>
      </c>
      <c r="AA1547" s="13">
        <v>11000</v>
      </c>
      <c r="AB1547" s="13">
        <v>6229.98</v>
      </c>
      <c r="AC1547" s="13">
        <v>27.92</v>
      </c>
      <c r="AD1547" s="13">
        <f t="shared" si="72"/>
        <v>17257.899999999998</v>
      </c>
      <c r="AE1547" s="13">
        <f t="shared" si="73"/>
        <v>6224.6000000000022</v>
      </c>
      <c r="AF1547" s="14">
        <f t="shared" si="74"/>
        <v>0.26507399127009484</v>
      </c>
    </row>
    <row r="1548" spans="1:32" ht="38.25" hidden="1">
      <c r="A1548" s="32" t="s">
        <v>5018</v>
      </c>
      <c r="B1548" s="52" t="s">
        <v>5019</v>
      </c>
      <c r="C1548" s="32" t="s">
        <v>79</v>
      </c>
      <c r="D1548" s="33" t="s">
        <v>10</v>
      </c>
      <c r="E1548" s="33" t="s">
        <v>17</v>
      </c>
      <c r="F1548" s="33"/>
      <c r="G1548" s="33"/>
      <c r="H1548" s="17" t="s">
        <v>5020</v>
      </c>
      <c r="I1548" s="17" t="s">
        <v>5021</v>
      </c>
      <c r="J1548" s="88"/>
      <c r="K1548" s="88"/>
      <c r="L1548" s="88"/>
      <c r="M1548" s="88"/>
      <c r="N1548" s="17" t="s">
        <v>5022</v>
      </c>
      <c r="O1548" s="13">
        <v>54225</v>
      </c>
      <c r="P1548" s="9"/>
      <c r="Q1548" s="10">
        <v>43227</v>
      </c>
      <c r="R1548" s="45"/>
      <c r="S1548" s="45"/>
      <c r="T1548" s="45"/>
      <c r="U1548" s="11">
        <v>2018</v>
      </c>
      <c r="V1548" s="12">
        <v>11</v>
      </c>
      <c r="W1548" s="12">
        <v>31</v>
      </c>
      <c r="X1548" s="11" t="s">
        <v>8</v>
      </c>
      <c r="Y1548" s="9" t="s">
        <v>3311</v>
      </c>
      <c r="Z1548" s="11" t="s">
        <v>9</v>
      </c>
      <c r="AA1548" s="13">
        <v>16390.87</v>
      </c>
      <c r="AB1548" s="13">
        <v>21969.65</v>
      </c>
      <c r="AC1548" s="13">
        <v>1527.38</v>
      </c>
      <c r="AD1548" s="13">
        <f t="shared" si="72"/>
        <v>39887.9</v>
      </c>
      <c r="AE1548" s="13">
        <f t="shared" si="73"/>
        <v>14337.099999999999</v>
      </c>
      <c r="AF1548" s="14">
        <f t="shared" si="74"/>
        <v>0.26440018441678192</v>
      </c>
    </row>
    <row r="1549" spans="1:32" ht="25.5" hidden="1">
      <c r="A1549" s="32" t="s">
        <v>5023</v>
      </c>
      <c r="B1549" s="52" t="s">
        <v>5024</v>
      </c>
      <c r="C1549" s="32" t="s">
        <v>79</v>
      </c>
      <c r="D1549" s="33" t="s">
        <v>14</v>
      </c>
      <c r="E1549" s="33" t="s">
        <v>13</v>
      </c>
      <c r="F1549" s="33"/>
      <c r="G1549" s="33"/>
      <c r="H1549" s="17" t="s">
        <v>5025</v>
      </c>
      <c r="I1549" s="17" t="s">
        <v>5026</v>
      </c>
      <c r="J1549" s="88"/>
      <c r="K1549" s="88"/>
      <c r="L1549" s="88"/>
      <c r="M1549" s="88"/>
      <c r="N1549" s="36"/>
      <c r="O1549" s="13">
        <v>46642.8</v>
      </c>
      <c r="P1549" s="9"/>
      <c r="Q1549" s="10">
        <v>43224</v>
      </c>
      <c r="R1549" s="45"/>
      <c r="S1549" s="45"/>
      <c r="T1549" s="45"/>
      <c r="U1549" s="11">
        <v>2018</v>
      </c>
      <c r="V1549" s="12">
        <v>10</v>
      </c>
      <c r="W1549" s="12">
        <v>11</v>
      </c>
      <c r="X1549" s="11" t="s">
        <v>8</v>
      </c>
      <c r="Y1549" s="9" t="s">
        <v>4368</v>
      </c>
      <c r="Z1549" s="11" t="s">
        <v>9</v>
      </c>
      <c r="AA1549" s="13">
        <v>17699.03</v>
      </c>
      <c r="AB1549" s="13">
        <v>19821.54</v>
      </c>
      <c r="AC1549" s="13">
        <v>0</v>
      </c>
      <c r="AD1549" s="13">
        <f t="shared" si="72"/>
        <v>37520.57</v>
      </c>
      <c r="AE1549" s="13">
        <f t="shared" si="73"/>
        <v>9122.2300000000032</v>
      </c>
      <c r="AF1549" s="14">
        <f t="shared" si="74"/>
        <v>0.19557638049173726</v>
      </c>
    </row>
    <row r="1550" spans="1:32" ht="25.5" hidden="1">
      <c r="A1550" s="32" t="s">
        <v>5023</v>
      </c>
      <c r="B1550" s="52" t="s">
        <v>5024</v>
      </c>
      <c r="C1550" s="32" t="s">
        <v>79</v>
      </c>
      <c r="D1550" s="33" t="s">
        <v>14</v>
      </c>
      <c r="E1550" s="33" t="s">
        <v>13</v>
      </c>
      <c r="F1550" s="33"/>
      <c r="G1550" s="33"/>
      <c r="H1550" s="17" t="s">
        <v>5025</v>
      </c>
      <c r="I1550" s="17" t="s">
        <v>5026</v>
      </c>
      <c r="J1550" s="88"/>
      <c r="K1550" s="88"/>
      <c r="L1550" s="88"/>
      <c r="M1550" s="88"/>
      <c r="N1550" s="36"/>
      <c r="O1550" s="13">
        <v>2557.1999999999998</v>
      </c>
      <c r="P1550" s="9"/>
      <c r="Q1550" s="10">
        <v>43224</v>
      </c>
      <c r="R1550" s="45"/>
      <c r="S1550" s="45"/>
      <c r="T1550" s="45"/>
      <c r="U1550" s="11">
        <v>2019</v>
      </c>
      <c r="V1550" s="12">
        <v>4</v>
      </c>
      <c r="W1550" s="12">
        <v>11</v>
      </c>
      <c r="X1550" s="11" t="s">
        <v>8</v>
      </c>
      <c r="Y1550" s="9" t="s">
        <v>200</v>
      </c>
      <c r="Z1550" s="11" t="s">
        <v>9</v>
      </c>
      <c r="AA1550" s="13">
        <v>1474</v>
      </c>
      <c r="AB1550" s="13">
        <v>1048.2</v>
      </c>
      <c r="AC1550" s="13">
        <v>564</v>
      </c>
      <c r="AD1550" s="13">
        <f t="shared" si="72"/>
        <v>3086.2</v>
      </c>
      <c r="AE1550" s="13">
        <f t="shared" si="73"/>
        <v>-529</v>
      </c>
      <c r="AF1550" s="14">
        <f t="shared" si="74"/>
        <v>-0.20686688565618647</v>
      </c>
    </row>
    <row r="1551" spans="1:32" ht="38.25" hidden="1">
      <c r="A1551" s="32" t="s">
        <v>5027</v>
      </c>
      <c r="B1551" s="52" t="s">
        <v>5028</v>
      </c>
      <c r="C1551" s="32" t="s">
        <v>79</v>
      </c>
      <c r="D1551" s="33" t="s">
        <v>36</v>
      </c>
      <c r="E1551" s="33" t="s">
        <v>57</v>
      </c>
      <c r="F1551" s="33"/>
      <c r="G1551" s="33"/>
      <c r="H1551" s="17" t="s">
        <v>5029</v>
      </c>
      <c r="I1551" s="17" t="s">
        <v>5030</v>
      </c>
      <c r="J1551" s="88"/>
      <c r="K1551" s="88"/>
      <c r="L1551" s="88"/>
      <c r="M1551" s="88"/>
      <c r="N1551" s="36"/>
      <c r="O1551" s="13">
        <v>8766.15</v>
      </c>
      <c r="P1551" s="9"/>
      <c r="Q1551" s="10">
        <v>43223</v>
      </c>
      <c r="R1551" s="45"/>
      <c r="S1551" s="45"/>
      <c r="T1551" s="45"/>
      <c r="U1551" s="11">
        <v>2018</v>
      </c>
      <c r="V1551" s="12">
        <v>7</v>
      </c>
      <c r="W1551" s="12">
        <v>30</v>
      </c>
      <c r="X1551" s="11" t="s">
        <v>8</v>
      </c>
      <c r="Y1551" s="42"/>
      <c r="Z1551" s="11" t="s">
        <v>9</v>
      </c>
      <c r="AA1551" s="13">
        <v>2610</v>
      </c>
      <c r="AB1551" s="13">
        <v>3624.78</v>
      </c>
      <c r="AC1551" s="13">
        <v>203.64</v>
      </c>
      <c r="AD1551" s="13">
        <f t="shared" si="72"/>
        <v>6438.420000000001</v>
      </c>
      <c r="AE1551" s="13">
        <f t="shared" si="73"/>
        <v>2327.7299999999987</v>
      </c>
      <c r="AF1551" s="14">
        <f t="shared" si="74"/>
        <v>0.2655361817901814</v>
      </c>
    </row>
    <row r="1552" spans="1:32" ht="25.5" hidden="1">
      <c r="A1552" s="32" t="s">
        <v>5031</v>
      </c>
      <c r="B1552" s="52" t="s">
        <v>5032</v>
      </c>
      <c r="C1552" s="32" t="s">
        <v>79</v>
      </c>
      <c r="D1552" s="33" t="s">
        <v>6</v>
      </c>
      <c r="E1552" s="33" t="s">
        <v>47</v>
      </c>
      <c r="F1552" s="33"/>
      <c r="G1552" s="33"/>
      <c r="H1552" s="17" t="s">
        <v>5033</v>
      </c>
      <c r="I1552" s="17" t="s">
        <v>5034</v>
      </c>
      <c r="J1552" s="88"/>
      <c r="K1552" s="88"/>
      <c r="L1552" s="88"/>
      <c r="M1552" s="88"/>
      <c r="N1552" s="36"/>
      <c r="O1552" s="13">
        <v>2590</v>
      </c>
      <c r="P1552" s="9"/>
      <c r="Q1552" s="10">
        <v>43223</v>
      </c>
      <c r="R1552" s="45"/>
      <c r="S1552" s="45"/>
      <c r="T1552" s="45"/>
      <c r="U1552" s="11">
        <v>2018</v>
      </c>
      <c r="V1552" s="12">
        <v>7</v>
      </c>
      <c r="W1552" s="12">
        <v>66</v>
      </c>
      <c r="X1552" s="11" t="s">
        <v>8</v>
      </c>
      <c r="Y1552" s="9" t="s">
        <v>2444</v>
      </c>
      <c r="Z1552" s="11" t="s">
        <v>9</v>
      </c>
      <c r="AA1552" s="13">
        <v>1792</v>
      </c>
      <c r="AB1552" s="13">
        <v>0</v>
      </c>
      <c r="AC1552" s="13">
        <v>0</v>
      </c>
      <c r="AD1552" s="13">
        <f t="shared" si="72"/>
        <v>1792</v>
      </c>
      <c r="AE1552" s="13">
        <f t="shared" si="73"/>
        <v>798</v>
      </c>
      <c r="AF1552" s="14">
        <f t="shared" si="74"/>
        <v>0.30810810810810813</v>
      </c>
    </row>
    <row r="1553" spans="1:32" ht="25.5" hidden="1">
      <c r="A1553" s="32" t="s">
        <v>5035</v>
      </c>
      <c r="B1553" s="52" t="s">
        <v>5036</v>
      </c>
      <c r="C1553" s="32" t="s">
        <v>79</v>
      </c>
      <c r="D1553" s="33" t="s">
        <v>6</v>
      </c>
      <c r="E1553" s="33" t="s">
        <v>7</v>
      </c>
      <c r="F1553" s="33"/>
      <c r="G1553" s="33"/>
      <c r="H1553" s="17" t="s">
        <v>5037</v>
      </c>
      <c r="I1553" s="17" t="s">
        <v>5038</v>
      </c>
      <c r="J1553" s="88"/>
      <c r="K1553" s="88"/>
      <c r="L1553" s="88"/>
      <c r="M1553" s="88"/>
      <c r="N1553" s="17" t="s">
        <v>5039</v>
      </c>
      <c r="O1553" s="13">
        <v>19629.900000000001</v>
      </c>
      <c r="P1553" s="9"/>
      <c r="Q1553" s="10">
        <v>43222</v>
      </c>
      <c r="R1553" s="45"/>
      <c r="S1553" s="45"/>
      <c r="T1553" s="45"/>
      <c r="U1553" s="11">
        <v>2018</v>
      </c>
      <c r="V1553" s="12">
        <v>6</v>
      </c>
      <c r="W1553" s="12">
        <v>33</v>
      </c>
      <c r="X1553" s="11" t="s">
        <v>8</v>
      </c>
      <c r="Y1553" s="9" t="s">
        <v>135</v>
      </c>
      <c r="Z1553" s="11" t="s">
        <v>9</v>
      </c>
      <c r="AA1553" s="13">
        <v>7300</v>
      </c>
      <c r="AB1553" s="13">
        <v>6735.92</v>
      </c>
      <c r="AC1553" s="13">
        <v>93.5</v>
      </c>
      <c r="AD1553" s="13">
        <f t="shared" si="72"/>
        <v>14129.42</v>
      </c>
      <c r="AE1553" s="13">
        <f t="shared" si="73"/>
        <v>5500.4800000000014</v>
      </c>
      <c r="AF1553" s="14">
        <f t="shared" si="74"/>
        <v>0.28020927258926437</v>
      </c>
    </row>
    <row r="1554" spans="1:32" ht="12.75" hidden="1">
      <c r="A1554" s="32" t="s">
        <v>5040</v>
      </c>
      <c r="B1554" s="52" t="s">
        <v>5041</v>
      </c>
      <c r="C1554" s="32" t="s">
        <v>79</v>
      </c>
      <c r="D1554" s="33" t="s">
        <v>14</v>
      </c>
      <c r="E1554" s="33" t="s">
        <v>13</v>
      </c>
      <c r="F1554" s="33"/>
      <c r="G1554" s="33"/>
      <c r="H1554" s="17" t="s">
        <v>5042</v>
      </c>
      <c r="I1554" s="17" t="s">
        <v>5043</v>
      </c>
      <c r="J1554" s="88"/>
      <c r="K1554" s="88"/>
      <c r="L1554" s="88"/>
      <c r="M1554" s="88"/>
      <c r="N1554" s="36"/>
      <c r="O1554" s="13">
        <v>29229.35</v>
      </c>
      <c r="P1554" s="9"/>
      <c r="Q1554" s="10">
        <v>43222</v>
      </c>
      <c r="R1554" s="45"/>
      <c r="S1554" s="45"/>
      <c r="T1554" s="45"/>
      <c r="U1554" s="11">
        <v>2018</v>
      </c>
      <c r="V1554" s="12">
        <v>6</v>
      </c>
      <c r="W1554" s="12">
        <v>34</v>
      </c>
      <c r="X1554" s="11" t="s">
        <v>8</v>
      </c>
      <c r="Y1554" s="9" t="s">
        <v>4754</v>
      </c>
      <c r="Z1554" s="11" t="s">
        <v>9</v>
      </c>
      <c r="AA1554" s="13">
        <v>9397</v>
      </c>
      <c r="AB1554" s="13">
        <v>12895.99</v>
      </c>
      <c r="AC1554" s="13">
        <v>120</v>
      </c>
      <c r="AD1554" s="13">
        <f t="shared" si="72"/>
        <v>22412.989999999998</v>
      </c>
      <c r="AE1554" s="13">
        <f t="shared" si="73"/>
        <v>6816.3600000000006</v>
      </c>
      <c r="AF1554" s="14">
        <f t="shared" si="74"/>
        <v>0.2332025857571243</v>
      </c>
    </row>
    <row r="1555" spans="1:32" ht="38.25" hidden="1">
      <c r="A1555" s="32" t="s">
        <v>5044</v>
      </c>
      <c r="B1555" s="52" t="s">
        <v>5045</v>
      </c>
      <c r="C1555" s="32" t="s">
        <v>79</v>
      </c>
      <c r="D1555" s="33" t="s">
        <v>25</v>
      </c>
      <c r="E1555" s="33" t="s">
        <v>23</v>
      </c>
      <c r="F1555" s="33"/>
      <c r="G1555" s="33"/>
      <c r="H1555" s="17" t="s">
        <v>5046</v>
      </c>
      <c r="I1555" s="17" t="s">
        <v>5047</v>
      </c>
      <c r="J1555" s="88"/>
      <c r="K1555" s="88"/>
      <c r="L1555" s="88"/>
      <c r="M1555" s="88"/>
      <c r="N1555" s="17" t="s">
        <v>5048</v>
      </c>
      <c r="O1555" s="13">
        <v>1670</v>
      </c>
      <c r="P1555" s="9"/>
      <c r="Q1555" s="10">
        <v>43222</v>
      </c>
      <c r="R1555" s="45"/>
      <c r="S1555" s="45"/>
      <c r="T1555" s="45"/>
      <c r="U1555" s="11">
        <v>2018</v>
      </c>
      <c r="V1555" s="12">
        <v>6</v>
      </c>
      <c r="W1555" s="12">
        <v>87</v>
      </c>
      <c r="X1555" s="11" t="s">
        <v>8</v>
      </c>
      <c r="Y1555" s="9" t="s">
        <v>98</v>
      </c>
      <c r="Z1555" s="11" t="s">
        <v>9</v>
      </c>
      <c r="AA1555" s="13">
        <v>530</v>
      </c>
      <c r="AB1555" s="13">
        <v>144</v>
      </c>
      <c r="AC1555" s="13">
        <v>180.24</v>
      </c>
      <c r="AD1555" s="13">
        <f t="shared" si="72"/>
        <v>854.24</v>
      </c>
      <c r="AE1555" s="13">
        <f t="shared" si="73"/>
        <v>815.76</v>
      </c>
      <c r="AF1555" s="14">
        <f t="shared" si="74"/>
        <v>0.48847904191616764</v>
      </c>
    </row>
    <row r="1556" spans="1:32" ht="25.5" hidden="1">
      <c r="A1556" s="32" t="s">
        <v>5049</v>
      </c>
      <c r="B1556" s="52" t="s">
        <v>5050</v>
      </c>
      <c r="C1556" s="32" t="s">
        <v>79</v>
      </c>
      <c r="D1556" s="33" t="s">
        <v>36</v>
      </c>
      <c r="E1556" s="33" t="s">
        <v>13</v>
      </c>
      <c r="F1556" s="33"/>
      <c r="G1556" s="33"/>
      <c r="H1556" s="17" t="s">
        <v>5051</v>
      </c>
      <c r="I1556" s="17" t="s">
        <v>5052</v>
      </c>
      <c r="J1556" s="88"/>
      <c r="K1556" s="88"/>
      <c r="L1556" s="88"/>
      <c r="M1556" s="88"/>
      <c r="N1556" s="36"/>
      <c r="O1556" s="13">
        <v>27656.63</v>
      </c>
      <c r="P1556" s="9"/>
      <c r="Q1556" s="10">
        <v>43222</v>
      </c>
      <c r="R1556" s="45"/>
      <c r="S1556" s="45"/>
      <c r="T1556" s="45"/>
      <c r="U1556" s="11">
        <v>2018</v>
      </c>
      <c r="V1556" s="12">
        <v>6</v>
      </c>
      <c r="W1556" s="12">
        <v>9</v>
      </c>
      <c r="X1556" s="11" t="s">
        <v>8</v>
      </c>
      <c r="Y1556" s="9" t="s">
        <v>4754</v>
      </c>
      <c r="Z1556" s="11" t="s">
        <v>9</v>
      </c>
      <c r="AA1556" s="13">
        <v>10650.99</v>
      </c>
      <c r="AB1556" s="13">
        <v>8757.83</v>
      </c>
      <c r="AC1556" s="13">
        <v>240</v>
      </c>
      <c r="AD1556" s="13">
        <f t="shared" si="72"/>
        <v>19648.82</v>
      </c>
      <c r="AE1556" s="13">
        <f t="shared" si="73"/>
        <v>8007.8100000000013</v>
      </c>
      <c r="AF1556" s="14">
        <f t="shared" si="74"/>
        <v>0.2895439538367473</v>
      </c>
    </row>
    <row r="1557" spans="1:32" ht="51" hidden="1">
      <c r="A1557" s="32" t="s">
        <v>5053</v>
      </c>
      <c r="B1557" s="52" t="s">
        <v>5054</v>
      </c>
      <c r="C1557" s="32" t="s">
        <v>79</v>
      </c>
      <c r="D1557" s="33" t="s">
        <v>12</v>
      </c>
      <c r="E1557" s="33" t="s">
        <v>20</v>
      </c>
      <c r="F1557" s="33"/>
      <c r="G1557" s="33"/>
      <c r="H1557" s="17" t="s">
        <v>5055</v>
      </c>
      <c r="I1557" s="17" t="s">
        <v>5056</v>
      </c>
      <c r="J1557" s="88"/>
      <c r="K1557" s="88"/>
      <c r="L1557" s="88"/>
      <c r="M1557" s="88"/>
      <c r="N1557" s="36"/>
      <c r="O1557" s="13">
        <v>1260</v>
      </c>
      <c r="P1557" s="9"/>
      <c r="Q1557" s="10">
        <v>43217</v>
      </c>
      <c r="R1557" s="45"/>
      <c r="S1557" s="45"/>
      <c r="T1557" s="45"/>
      <c r="U1557" s="11">
        <v>2018</v>
      </c>
      <c r="V1557" s="12">
        <v>5</v>
      </c>
      <c r="W1557" s="12">
        <v>13</v>
      </c>
      <c r="X1557" s="11" t="s">
        <v>8</v>
      </c>
      <c r="Y1557" s="42"/>
      <c r="Z1557" s="11" t="s">
        <v>9</v>
      </c>
      <c r="AA1557" s="13">
        <v>0</v>
      </c>
      <c r="AB1557" s="13">
        <v>272.2</v>
      </c>
      <c r="AC1557" s="13">
        <v>67.400000000000006</v>
      </c>
      <c r="AD1557" s="13">
        <f t="shared" si="72"/>
        <v>339.6</v>
      </c>
      <c r="AE1557" s="13">
        <f t="shared" si="73"/>
        <v>920.4</v>
      </c>
      <c r="AF1557" s="14">
        <f t="shared" si="74"/>
        <v>0.7304761904761905</v>
      </c>
    </row>
    <row r="1558" spans="1:32" ht="25.5" hidden="1">
      <c r="A1558" s="32" t="s">
        <v>5057</v>
      </c>
      <c r="B1558" s="52" t="s">
        <v>5058</v>
      </c>
      <c r="C1558" s="32" t="s">
        <v>79</v>
      </c>
      <c r="D1558" s="33" t="s">
        <v>12</v>
      </c>
      <c r="E1558" s="33" t="s">
        <v>160</v>
      </c>
      <c r="F1558" s="33"/>
      <c r="G1558" s="33"/>
      <c r="H1558" s="17" t="s">
        <v>5059</v>
      </c>
      <c r="I1558" s="17" t="s">
        <v>5060</v>
      </c>
      <c r="J1558" s="88"/>
      <c r="K1558" s="88"/>
      <c r="L1558" s="88"/>
      <c r="M1558" s="88"/>
      <c r="N1558" s="36"/>
      <c r="O1558" s="13">
        <v>1200</v>
      </c>
      <c r="P1558" s="9"/>
      <c r="Q1558" s="10">
        <v>43217</v>
      </c>
      <c r="R1558" s="45"/>
      <c r="S1558" s="45"/>
      <c r="T1558" s="45"/>
      <c r="U1558" s="11">
        <v>2018</v>
      </c>
      <c r="V1558" s="12">
        <v>6</v>
      </c>
      <c r="W1558" s="12">
        <v>83</v>
      </c>
      <c r="X1558" s="11" t="s">
        <v>8</v>
      </c>
      <c r="Y1558" s="9" t="s">
        <v>200</v>
      </c>
      <c r="Z1558" s="11" t="s">
        <v>9</v>
      </c>
      <c r="AA1558" s="13">
        <v>250</v>
      </c>
      <c r="AB1558" s="13">
        <v>472.32</v>
      </c>
      <c r="AC1558" s="13">
        <v>0</v>
      </c>
      <c r="AD1558" s="13">
        <f t="shared" si="72"/>
        <v>722.31999999999994</v>
      </c>
      <c r="AE1558" s="13">
        <f t="shared" si="73"/>
        <v>477.68000000000006</v>
      </c>
      <c r="AF1558" s="14">
        <f t="shared" si="74"/>
        <v>0.39806666666666674</v>
      </c>
    </row>
    <row r="1559" spans="1:32" ht="25.5" hidden="1">
      <c r="A1559" s="32" t="s">
        <v>5061</v>
      </c>
      <c r="B1559" s="52" t="s">
        <v>5062</v>
      </c>
      <c r="C1559" s="32" t="s">
        <v>79</v>
      </c>
      <c r="D1559" s="33" t="s">
        <v>10</v>
      </c>
      <c r="E1559" s="33" t="s">
        <v>13</v>
      </c>
      <c r="F1559" s="33"/>
      <c r="G1559" s="33"/>
      <c r="H1559" s="17" t="s">
        <v>5063</v>
      </c>
      <c r="I1559" s="17" t="s">
        <v>5064</v>
      </c>
      <c r="J1559" s="88"/>
      <c r="K1559" s="88"/>
      <c r="L1559" s="88"/>
      <c r="M1559" s="88"/>
      <c r="N1559" s="36"/>
      <c r="O1559" s="13">
        <v>3305.6</v>
      </c>
      <c r="P1559" s="9"/>
      <c r="Q1559" s="10">
        <v>43209</v>
      </c>
      <c r="R1559" s="45"/>
      <c r="S1559" s="45"/>
      <c r="T1559" s="45"/>
      <c r="U1559" s="11">
        <v>2018</v>
      </c>
      <c r="V1559" s="12">
        <v>5</v>
      </c>
      <c r="W1559" s="12">
        <v>40</v>
      </c>
      <c r="X1559" s="11" t="s">
        <v>8</v>
      </c>
      <c r="Y1559" s="9" t="s">
        <v>4565</v>
      </c>
      <c r="Z1559" s="11" t="s">
        <v>9</v>
      </c>
      <c r="AA1559" s="13">
        <v>1500</v>
      </c>
      <c r="AB1559" s="13">
        <v>740</v>
      </c>
      <c r="AC1559" s="13">
        <v>0</v>
      </c>
      <c r="AD1559" s="13">
        <f t="shared" si="72"/>
        <v>2240</v>
      </c>
      <c r="AE1559" s="13">
        <f t="shared" si="73"/>
        <v>1065.5999999999999</v>
      </c>
      <c r="AF1559" s="14">
        <f t="shared" si="74"/>
        <v>0.32236205227492737</v>
      </c>
    </row>
    <row r="1560" spans="1:32" ht="25.5" hidden="1">
      <c r="A1560" s="32" t="s">
        <v>5065</v>
      </c>
      <c r="B1560" s="52" t="s">
        <v>5066</v>
      </c>
      <c r="C1560" s="32" t="s">
        <v>79</v>
      </c>
      <c r="D1560" s="33" t="s">
        <v>14</v>
      </c>
      <c r="E1560" s="33" t="s">
        <v>27</v>
      </c>
      <c r="F1560" s="33"/>
      <c r="G1560" s="33"/>
      <c r="H1560" s="17" t="s">
        <v>3252</v>
      </c>
      <c r="I1560" s="17" t="s">
        <v>955</v>
      </c>
      <c r="J1560" s="88"/>
      <c r="K1560" s="88"/>
      <c r="L1560" s="88"/>
      <c r="M1560" s="88"/>
      <c r="N1560" s="36"/>
      <c r="O1560" s="13">
        <v>10347</v>
      </c>
      <c r="P1560" s="9"/>
      <c r="Q1560" s="10">
        <v>43215</v>
      </c>
      <c r="R1560" s="45"/>
      <c r="S1560" s="45"/>
      <c r="T1560" s="45"/>
      <c r="U1560" s="11">
        <v>2018</v>
      </c>
      <c r="V1560" s="12">
        <v>5</v>
      </c>
      <c r="W1560" s="12">
        <v>34</v>
      </c>
      <c r="X1560" s="11" t="s">
        <v>8</v>
      </c>
      <c r="Y1560" s="9" t="s">
        <v>182</v>
      </c>
      <c r="Z1560" s="11" t="s">
        <v>9</v>
      </c>
      <c r="AA1560" s="13">
        <v>1980</v>
      </c>
      <c r="AB1560" s="13">
        <v>2343.15</v>
      </c>
      <c r="AC1560" s="13">
        <v>1098.8</v>
      </c>
      <c r="AD1560" s="13">
        <f t="shared" si="72"/>
        <v>5421.95</v>
      </c>
      <c r="AE1560" s="13">
        <f t="shared" si="73"/>
        <v>4925.05</v>
      </c>
      <c r="AF1560" s="14">
        <f t="shared" si="74"/>
        <v>0.4759882091427467</v>
      </c>
    </row>
    <row r="1561" spans="1:32" ht="25.5" hidden="1">
      <c r="A1561" s="32" t="s">
        <v>5067</v>
      </c>
      <c r="B1561" s="52" t="s">
        <v>5068</v>
      </c>
      <c r="C1561" s="32" t="s">
        <v>79</v>
      </c>
      <c r="D1561" s="33" t="s">
        <v>14</v>
      </c>
      <c r="E1561" s="33" t="s">
        <v>20</v>
      </c>
      <c r="F1561" s="33"/>
      <c r="G1561" s="33"/>
      <c r="H1561" s="17" t="s">
        <v>3491</v>
      </c>
      <c r="I1561" s="17" t="s">
        <v>3621</v>
      </c>
      <c r="J1561" s="88"/>
      <c r="K1561" s="88"/>
      <c r="L1561" s="88"/>
      <c r="M1561" s="88"/>
      <c r="N1561" s="36"/>
      <c r="O1561" s="13">
        <v>2500</v>
      </c>
      <c r="P1561" s="9"/>
      <c r="Q1561" s="10">
        <v>43215</v>
      </c>
      <c r="R1561" s="45"/>
      <c r="S1561" s="45"/>
      <c r="T1561" s="45"/>
      <c r="U1561" s="11">
        <v>2018</v>
      </c>
      <c r="V1561" s="12">
        <v>6</v>
      </c>
      <c r="W1561" s="12">
        <v>34</v>
      </c>
      <c r="X1561" s="11" t="s">
        <v>8</v>
      </c>
      <c r="Y1561" s="42"/>
      <c r="Z1561" s="11" t="s">
        <v>9</v>
      </c>
      <c r="AA1561" s="13">
        <v>0</v>
      </c>
      <c r="AB1561" s="13">
        <v>1100</v>
      </c>
      <c r="AC1561" s="13">
        <v>0</v>
      </c>
      <c r="AD1561" s="13">
        <f t="shared" si="72"/>
        <v>1100</v>
      </c>
      <c r="AE1561" s="13">
        <f t="shared" si="73"/>
        <v>1400</v>
      </c>
      <c r="AF1561" s="14">
        <f t="shared" si="74"/>
        <v>0.56000000000000005</v>
      </c>
    </row>
    <row r="1562" spans="1:32" ht="38.25" hidden="1">
      <c r="A1562" s="32" t="s">
        <v>5069</v>
      </c>
      <c r="B1562" s="52" t="s">
        <v>5070</v>
      </c>
      <c r="C1562" s="32" t="s">
        <v>79</v>
      </c>
      <c r="D1562" s="33" t="s">
        <v>36</v>
      </c>
      <c r="E1562" s="33" t="s">
        <v>31</v>
      </c>
      <c r="F1562" s="33"/>
      <c r="G1562" s="33"/>
      <c r="H1562" s="17" t="s">
        <v>5071</v>
      </c>
      <c r="I1562" s="17" t="s">
        <v>5072</v>
      </c>
      <c r="J1562" s="88"/>
      <c r="K1562" s="88"/>
      <c r="L1562" s="88"/>
      <c r="M1562" s="88"/>
      <c r="N1562" s="36"/>
      <c r="O1562" s="13">
        <v>42439</v>
      </c>
      <c r="P1562" s="9"/>
      <c r="Q1562" s="10">
        <v>43214</v>
      </c>
      <c r="R1562" s="45"/>
      <c r="S1562" s="45"/>
      <c r="T1562" s="45"/>
      <c r="U1562" s="11">
        <v>2018</v>
      </c>
      <c r="V1562" s="12">
        <v>7</v>
      </c>
      <c r="W1562" s="12">
        <v>81</v>
      </c>
      <c r="X1562" s="11" t="s">
        <v>8</v>
      </c>
      <c r="Y1562" s="9" t="s">
        <v>5073</v>
      </c>
      <c r="Z1562" s="11" t="s">
        <v>9</v>
      </c>
      <c r="AA1562" s="13">
        <v>8710.6</v>
      </c>
      <c r="AB1562" s="13">
        <v>21666.46</v>
      </c>
      <c r="AC1562" s="13">
        <v>858.57</v>
      </c>
      <c r="AD1562" s="13">
        <f t="shared" si="72"/>
        <v>31235.629999999997</v>
      </c>
      <c r="AE1562" s="13">
        <f t="shared" si="73"/>
        <v>11203.370000000003</v>
      </c>
      <c r="AF1562" s="14">
        <f t="shared" si="74"/>
        <v>0.26398760574000335</v>
      </c>
    </row>
    <row r="1563" spans="1:32" ht="38.25" hidden="1">
      <c r="A1563" s="32" t="s">
        <v>5074</v>
      </c>
      <c r="B1563" s="52" t="s">
        <v>5075</v>
      </c>
      <c r="C1563" s="32" t="s">
        <v>79</v>
      </c>
      <c r="D1563" s="33" t="s">
        <v>36</v>
      </c>
      <c r="E1563" s="33" t="s">
        <v>23</v>
      </c>
      <c r="F1563" s="33"/>
      <c r="G1563" s="33"/>
      <c r="H1563" s="17" t="s">
        <v>5076</v>
      </c>
      <c r="I1563" s="17" t="s">
        <v>5077</v>
      </c>
      <c r="J1563" s="88"/>
      <c r="K1563" s="88"/>
      <c r="L1563" s="88"/>
      <c r="M1563" s="88"/>
      <c r="N1563" s="36"/>
      <c r="O1563" s="13">
        <v>31217.200000000001</v>
      </c>
      <c r="P1563" s="9"/>
      <c r="Q1563" s="10">
        <v>43214</v>
      </c>
      <c r="R1563" s="45"/>
      <c r="S1563" s="45"/>
      <c r="T1563" s="45"/>
      <c r="U1563" s="11">
        <v>2018</v>
      </c>
      <c r="V1563" s="12">
        <v>7</v>
      </c>
      <c r="W1563" s="12">
        <v>31</v>
      </c>
      <c r="X1563" s="11" t="s">
        <v>8</v>
      </c>
      <c r="Y1563" s="9" t="s">
        <v>121</v>
      </c>
      <c r="Z1563" s="11" t="s">
        <v>9</v>
      </c>
      <c r="AA1563" s="13">
        <v>6360</v>
      </c>
      <c r="AB1563" s="13">
        <v>15212.12</v>
      </c>
      <c r="AC1563" s="13">
        <v>1674.17</v>
      </c>
      <c r="AD1563" s="13">
        <f t="shared" si="72"/>
        <v>23246.29</v>
      </c>
      <c r="AE1563" s="13">
        <f t="shared" si="73"/>
        <v>7970.91</v>
      </c>
      <c r="AF1563" s="14">
        <f t="shared" si="74"/>
        <v>0.25533712184308649</v>
      </c>
    </row>
    <row r="1564" spans="1:32" ht="25.5" hidden="1">
      <c r="A1564" s="32" t="s">
        <v>5078</v>
      </c>
      <c r="B1564" s="52" t="s">
        <v>5079</v>
      </c>
      <c r="C1564" s="32" t="s">
        <v>79</v>
      </c>
      <c r="D1564" s="33" t="s">
        <v>14</v>
      </c>
      <c r="E1564" s="33" t="s">
        <v>27</v>
      </c>
      <c r="F1564" s="33"/>
      <c r="G1564" s="33"/>
      <c r="H1564" s="17" t="s">
        <v>3491</v>
      </c>
      <c r="I1564" s="17" t="s">
        <v>3621</v>
      </c>
      <c r="J1564" s="88"/>
      <c r="K1564" s="88"/>
      <c r="L1564" s="88"/>
      <c r="M1564" s="88"/>
      <c r="N1564" s="36"/>
      <c r="O1564" s="13">
        <v>767.5</v>
      </c>
      <c r="P1564" s="9"/>
      <c r="Q1564" s="10">
        <v>43214</v>
      </c>
      <c r="R1564" s="45"/>
      <c r="S1564" s="45"/>
      <c r="T1564" s="45"/>
      <c r="U1564" s="11">
        <v>2018</v>
      </c>
      <c r="V1564" s="12">
        <v>4</v>
      </c>
      <c r="W1564" s="12">
        <v>34</v>
      </c>
      <c r="X1564" s="11" t="s">
        <v>8</v>
      </c>
      <c r="Y1564" s="42"/>
      <c r="Z1564" s="11" t="s">
        <v>9</v>
      </c>
      <c r="AA1564" s="13">
        <v>0</v>
      </c>
      <c r="AB1564" s="13">
        <v>390</v>
      </c>
      <c r="AC1564" s="13">
        <v>0</v>
      </c>
      <c r="AD1564" s="13">
        <f t="shared" si="72"/>
        <v>390</v>
      </c>
      <c r="AE1564" s="13">
        <f t="shared" si="73"/>
        <v>377.5</v>
      </c>
      <c r="AF1564" s="14">
        <f t="shared" si="74"/>
        <v>0.49185667752442996</v>
      </c>
    </row>
    <row r="1565" spans="1:32" ht="38.25" hidden="1">
      <c r="A1565" s="32" t="s">
        <v>5080</v>
      </c>
      <c r="B1565" s="52" t="s">
        <v>5081</v>
      </c>
      <c r="C1565" s="32" t="s">
        <v>79</v>
      </c>
      <c r="D1565" s="33" t="s">
        <v>30</v>
      </c>
      <c r="E1565" s="33" t="s">
        <v>15</v>
      </c>
      <c r="F1565" s="33"/>
      <c r="G1565" s="33"/>
      <c r="H1565" s="17" t="s">
        <v>5082</v>
      </c>
      <c r="I1565" s="17" t="s">
        <v>5083</v>
      </c>
      <c r="J1565" s="88"/>
      <c r="K1565" s="88"/>
      <c r="L1565" s="88"/>
      <c r="M1565" s="88"/>
      <c r="N1565" s="36"/>
      <c r="O1565" s="13">
        <v>1493.72</v>
      </c>
      <c r="P1565" s="9"/>
      <c r="Q1565" s="10">
        <v>43213</v>
      </c>
      <c r="R1565" s="45"/>
      <c r="S1565" s="45"/>
      <c r="T1565" s="45"/>
      <c r="U1565" s="11">
        <v>2018</v>
      </c>
      <c r="V1565" s="12">
        <v>5</v>
      </c>
      <c r="W1565" s="12">
        <v>73</v>
      </c>
      <c r="X1565" s="11" t="s">
        <v>8</v>
      </c>
      <c r="Y1565" s="9" t="s">
        <v>82</v>
      </c>
      <c r="Z1565" s="11" t="s">
        <v>9</v>
      </c>
      <c r="AA1565" s="13">
        <v>1060</v>
      </c>
      <c r="AB1565" s="13">
        <v>119</v>
      </c>
      <c r="AC1565" s="13">
        <v>0</v>
      </c>
      <c r="AD1565" s="13">
        <f t="shared" si="72"/>
        <v>1179</v>
      </c>
      <c r="AE1565" s="13">
        <f t="shared" si="73"/>
        <v>314.72000000000003</v>
      </c>
      <c r="AF1565" s="14">
        <f t="shared" si="74"/>
        <v>0.21069544492943793</v>
      </c>
    </row>
    <row r="1566" spans="1:32" ht="25.5" hidden="1">
      <c r="A1566" s="32" t="s">
        <v>5084</v>
      </c>
      <c r="B1566" s="52" t="s">
        <v>5085</v>
      </c>
      <c r="C1566" s="32" t="s">
        <v>79</v>
      </c>
      <c r="D1566" s="33" t="s">
        <v>30</v>
      </c>
      <c r="E1566" s="33" t="s">
        <v>20</v>
      </c>
      <c r="F1566" s="33"/>
      <c r="G1566" s="33"/>
      <c r="H1566" s="17" t="s">
        <v>5086</v>
      </c>
      <c r="I1566" s="17" t="s">
        <v>5087</v>
      </c>
      <c r="J1566" s="88"/>
      <c r="K1566" s="88"/>
      <c r="L1566" s="88"/>
      <c r="M1566" s="88"/>
      <c r="N1566" s="36"/>
      <c r="O1566" s="13">
        <v>3890</v>
      </c>
      <c r="P1566" s="9"/>
      <c r="Q1566" s="10">
        <v>43210</v>
      </c>
      <c r="R1566" s="45"/>
      <c r="S1566" s="45"/>
      <c r="T1566" s="45"/>
      <c r="U1566" s="11">
        <v>2018</v>
      </c>
      <c r="V1566" s="12">
        <v>5</v>
      </c>
      <c r="W1566" s="12">
        <v>73</v>
      </c>
      <c r="X1566" s="11" t="s">
        <v>8</v>
      </c>
      <c r="Y1566" s="42"/>
      <c r="Z1566" s="11" t="s">
        <v>9</v>
      </c>
      <c r="AA1566" s="13">
        <v>0</v>
      </c>
      <c r="AB1566" s="13">
        <v>950</v>
      </c>
      <c r="AC1566" s="13">
        <v>0</v>
      </c>
      <c r="AD1566" s="13">
        <f t="shared" si="72"/>
        <v>950</v>
      </c>
      <c r="AE1566" s="13">
        <f t="shared" si="73"/>
        <v>2940</v>
      </c>
      <c r="AF1566" s="14">
        <f t="shared" si="74"/>
        <v>0.75578406169665813</v>
      </c>
    </row>
    <row r="1567" spans="1:32" ht="25.5" hidden="1">
      <c r="A1567" s="32" t="s">
        <v>5088</v>
      </c>
      <c r="B1567" s="52" t="s">
        <v>5089</v>
      </c>
      <c r="C1567" s="32" t="s">
        <v>79</v>
      </c>
      <c r="D1567" s="33" t="s">
        <v>10</v>
      </c>
      <c r="E1567" s="33" t="s">
        <v>13</v>
      </c>
      <c r="F1567" s="33"/>
      <c r="G1567" s="33"/>
      <c r="H1567" s="17" t="s">
        <v>5090</v>
      </c>
      <c r="I1567" s="17" t="s">
        <v>5091</v>
      </c>
      <c r="J1567" s="88"/>
      <c r="K1567" s="88"/>
      <c r="L1567" s="88"/>
      <c r="M1567" s="88"/>
      <c r="N1567" s="36"/>
      <c r="O1567" s="13">
        <v>10311.6</v>
      </c>
      <c r="P1567" s="9"/>
      <c r="Q1567" s="10">
        <v>43209</v>
      </c>
      <c r="R1567" s="45"/>
      <c r="S1567" s="45"/>
      <c r="T1567" s="45"/>
      <c r="U1567" s="11">
        <v>2018</v>
      </c>
      <c r="V1567" s="12">
        <v>6</v>
      </c>
      <c r="W1567" s="12">
        <v>47</v>
      </c>
      <c r="X1567" s="11" t="s">
        <v>8</v>
      </c>
      <c r="Y1567" s="9" t="s">
        <v>894</v>
      </c>
      <c r="Z1567" s="11" t="s">
        <v>9</v>
      </c>
      <c r="AA1567" s="13">
        <v>4000</v>
      </c>
      <c r="AB1567" s="13">
        <v>2577.0300000000002</v>
      </c>
      <c r="AC1567" s="13">
        <v>480</v>
      </c>
      <c r="AD1567" s="13">
        <f t="shared" si="72"/>
        <v>7057.0300000000007</v>
      </c>
      <c r="AE1567" s="13">
        <f t="shared" si="73"/>
        <v>3254.5699999999997</v>
      </c>
      <c r="AF1567" s="14">
        <f t="shared" si="74"/>
        <v>0.31562221187788508</v>
      </c>
    </row>
    <row r="1568" spans="1:32" ht="38.25" hidden="1">
      <c r="A1568" s="32" t="s">
        <v>5092</v>
      </c>
      <c r="B1568" s="52" t="s">
        <v>5093</v>
      </c>
      <c r="C1568" s="32" t="s">
        <v>79</v>
      </c>
      <c r="D1568" s="33" t="s">
        <v>54</v>
      </c>
      <c r="E1568" s="33" t="s">
        <v>31</v>
      </c>
      <c r="F1568" s="33"/>
      <c r="G1568" s="33"/>
      <c r="H1568" s="17" t="s">
        <v>1303</v>
      </c>
      <c r="I1568" s="17" t="s">
        <v>5094</v>
      </c>
      <c r="J1568" s="88"/>
      <c r="K1568" s="88"/>
      <c r="L1568" s="88"/>
      <c r="M1568" s="88"/>
      <c r="N1568" s="36"/>
      <c r="O1568" s="13">
        <v>41290.35</v>
      </c>
      <c r="P1568" s="9"/>
      <c r="Q1568" s="10">
        <v>43208</v>
      </c>
      <c r="R1568" s="45"/>
      <c r="S1568" s="45"/>
      <c r="T1568" s="45"/>
      <c r="U1568" s="11">
        <v>2018</v>
      </c>
      <c r="V1568" s="12">
        <v>8</v>
      </c>
      <c r="W1568" s="12">
        <v>43</v>
      </c>
      <c r="X1568" s="11" t="s">
        <v>8</v>
      </c>
      <c r="Y1568" s="9" t="s">
        <v>176</v>
      </c>
      <c r="Z1568" s="11" t="s">
        <v>9</v>
      </c>
      <c r="AA1568" s="13">
        <v>10539.8</v>
      </c>
      <c r="AB1568" s="13">
        <v>19038.87</v>
      </c>
      <c r="AC1568" s="13">
        <v>1547.29</v>
      </c>
      <c r="AD1568" s="13">
        <f t="shared" si="72"/>
        <v>31125.96</v>
      </c>
      <c r="AE1568" s="13">
        <f t="shared" si="73"/>
        <v>10164.39</v>
      </c>
      <c r="AF1568" s="14">
        <f t="shared" si="74"/>
        <v>0.24616865684112632</v>
      </c>
    </row>
    <row r="1569" spans="1:32" ht="12.75">
      <c r="A1569" s="41"/>
      <c r="B1569" s="32"/>
      <c r="C1569" s="32" t="s">
        <v>5</v>
      </c>
      <c r="D1569" s="33" t="s">
        <v>30</v>
      </c>
      <c r="E1569" s="126" t="s">
        <v>27</v>
      </c>
      <c r="F1569" s="33"/>
      <c r="G1569" s="33"/>
      <c r="H1569" s="17"/>
      <c r="I1569" s="37"/>
      <c r="J1569" s="89"/>
      <c r="K1569" s="89"/>
      <c r="L1569" s="89"/>
      <c r="M1569" s="119" t="s">
        <v>12544</v>
      </c>
      <c r="N1569" s="103"/>
      <c r="O1569" s="8"/>
      <c r="P1569" s="9"/>
      <c r="Q1569" s="10"/>
      <c r="R1569" s="45"/>
      <c r="S1569" s="123"/>
      <c r="T1569" s="45"/>
      <c r="U1569" s="11"/>
      <c r="V1569" s="55"/>
      <c r="W1569" s="12"/>
      <c r="X1569" s="11"/>
      <c r="Y1569" s="42"/>
      <c r="Z1569" s="11"/>
      <c r="AA1569" s="13"/>
      <c r="AB1569" s="13"/>
      <c r="AC1569" s="13"/>
      <c r="AD1569" s="13"/>
      <c r="AE1569" s="13"/>
      <c r="AF1569" s="14"/>
    </row>
    <row r="1570" spans="1:32" ht="25.5" hidden="1">
      <c r="A1570" s="32" t="s">
        <v>5095</v>
      </c>
      <c r="B1570" s="52" t="s">
        <v>5096</v>
      </c>
      <c r="C1570" s="32" t="s">
        <v>79</v>
      </c>
      <c r="D1570" s="33" t="s">
        <v>30</v>
      </c>
      <c r="E1570" s="33" t="s">
        <v>27</v>
      </c>
      <c r="F1570" s="33"/>
      <c r="G1570" s="33"/>
      <c r="H1570" s="17" t="s">
        <v>2832</v>
      </c>
      <c r="I1570" s="17" t="s">
        <v>2833</v>
      </c>
      <c r="J1570" s="88"/>
      <c r="K1570" s="88"/>
      <c r="L1570" s="88"/>
      <c r="M1570" s="88"/>
      <c r="N1570" s="36"/>
      <c r="O1570" s="13">
        <v>19609.330000000002</v>
      </c>
      <c r="P1570" s="9"/>
      <c r="Q1570" s="10">
        <v>43208</v>
      </c>
      <c r="R1570" s="45"/>
      <c r="S1570" s="45"/>
      <c r="T1570" s="45"/>
      <c r="U1570" s="11">
        <v>2018</v>
      </c>
      <c r="V1570" s="12">
        <v>5</v>
      </c>
      <c r="W1570" s="12">
        <v>38</v>
      </c>
      <c r="X1570" s="11" t="s">
        <v>8</v>
      </c>
      <c r="Y1570" s="9" t="s">
        <v>182</v>
      </c>
      <c r="Z1570" s="11" t="s">
        <v>9</v>
      </c>
      <c r="AA1570" s="13">
        <v>7060</v>
      </c>
      <c r="AB1570" s="13">
        <v>4996.6099999999997</v>
      </c>
      <c r="AC1570" s="13">
        <v>1155.82</v>
      </c>
      <c r="AD1570" s="13">
        <f t="shared" si="72"/>
        <v>13212.43</v>
      </c>
      <c r="AE1570" s="13">
        <f t="shared" si="73"/>
        <v>6396.9000000000015</v>
      </c>
      <c r="AF1570" s="14">
        <f t="shared" si="74"/>
        <v>0.32621716295253333</v>
      </c>
    </row>
    <row r="1571" spans="1:32" ht="25.5" hidden="1">
      <c r="A1571" s="32" t="s">
        <v>5097</v>
      </c>
      <c r="B1571" s="52" t="s">
        <v>5098</v>
      </c>
      <c r="C1571" s="32" t="s">
        <v>79</v>
      </c>
      <c r="D1571" s="33" t="s">
        <v>12</v>
      </c>
      <c r="E1571" s="33" t="s">
        <v>23</v>
      </c>
      <c r="F1571" s="33"/>
      <c r="G1571" s="33"/>
      <c r="H1571" s="17" t="s">
        <v>5099</v>
      </c>
      <c r="I1571" s="17" t="s">
        <v>5100</v>
      </c>
      <c r="J1571" s="88"/>
      <c r="K1571" s="88"/>
      <c r="L1571" s="88"/>
      <c r="M1571" s="88"/>
      <c r="N1571" s="36"/>
      <c r="O1571" s="13">
        <v>38629.78</v>
      </c>
      <c r="P1571" s="9"/>
      <c r="Q1571" s="10">
        <v>43206</v>
      </c>
      <c r="R1571" s="45"/>
      <c r="S1571" s="45"/>
      <c r="T1571" s="45"/>
      <c r="U1571" s="11">
        <v>2018</v>
      </c>
      <c r="V1571" s="12">
        <v>6</v>
      </c>
      <c r="W1571" s="12">
        <v>83</v>
      </c>
      <c r="X1571" s="11" t="s">
        <v>8</v>
      </c>
      <c r="Y1571" s="9" t="s">
        <v>121</v>
      </c>
      <c r="Z1571" s="11" t="s">
        <v>9</v>
      </c>
      <c r="AA1571" s="13">
        <v>14051.24</v>
      </c>
      <c r="AB1571" s="13">
        <v>10773.77</v>
      </c>
      <c r="AC1571" s="13">
        <v>9152.9</v>
      </c>
      <c r="AD1571" s="13">
        <f t="shared" si="72"/>
        <v>33977.910000000003</v>
      </c>
      <c r="AE1571" s="13">
        <f t="shared" si="73"/>
        <v>4651.8699999999953</v>
      </c>
      <c r="AF1571" s="14">
        <f t="shared" si="74"/>
        <v>0.12042186106159537</v>
      </c>
    </row>
    <row r="1572" spans="1:32" ht="25.5" hidden="1">
      <c r="A1572" s="32" t="s">
        <v>5101</v>
      </c>
      <c r="B1572" s="52" t="s">
        <v>5102</v>
      </c>
      <c r="C1572" s="32" t="s">
        <v>79</v>
      </c>
      <c r="D1572" s="33" t="s">
        <v>12</v>
      </c>
      <c r="E1572" s="33" t="s">
        <v>20</v>
      </c>
      <c r="F1572" s="33"/>
      <c r="G1572" s="33"/>
      <c r="H1572" s="17" t="s">
        <v>3604</v>
      </c>
      <c r="I1572" s="17" t="s">
        <v>3605</v>
      </c>
      <c r="J1572" s="88"/>
      <c r="K1572" s="88"/>
      <c r="L1572" s="88"/>
      <c r="M1572" s="88"/>
      <c r="N1572" s="36"/>
      <c r="O1572" s="13">
        <v>1365</v>
      </c>
      <c r="P1572" s="9"/>
      <c r="Q1572" s="10">
        <v>43206</v>
      </c>
      <c r="R1572" s="45"/>
      <c r="S1572" s="45"/>
      <c r="T1572" s="45"/>
      <c r="U1572" s="11">
        <v>2018</v>
      </c>
      <c r="V1572" s="12">
        <v>6</v>
      </c>
      <c r="W1572" s="12">
        <v>83</v>
      </c>
      <c r="X1572" s="11" t="s">
        <v>8</v>
      </c>
      <c r="Y1572" s="9" t="s">
        <v>82</v>
      </c>
      <c r="Z1572" s="11" t="s">
        <v>9</v>
      </c>
      <c r="AA1572" s="13">
        <v>265</v>
      </c>
      <c r="AB1572" s="13">
        <v>825</v>
      </c>
      <c r="AC1572" s="13">
        <v>0</v>
      </c>
      <c r="AD1572" s="13">
        <f t="shared" si="72"/>
        <v>1090</v>
      </c>
      <c r="AE1572" s="13">
        <f t="shared" si="73"/>
        <v>275</v>
      </c>
      <c r="AF1572" s="14">
        <f t="shared" si="74"/>
        <v>0.20146520146520147</v>
      </c>
    </row>
    <row r="1573" spans="1:32" ht="25.5" hidden="1">
      <c r="A1573" s="32" t="s">
        <v>5103</v>
      </c>
      <c r="B1573" s="52" t="s">
        <v>5104</v>
      </c>
      <c r="C1573" s="32" t="s">
        <v>79</v>
      </c>
      <c r="D1573" s="33" t="s">
        <v>14</v>
      </c>
      <c r="E1573" s="33" t="s">
        <v>48</v>
      </c>
      <c r="F1573" s="33"/>
      <c r="G1573" s="33"/>
      <c r="H1573" s="17" t="s">
        <v>153</v>
      </c>
      <c r="I1573" s="17" t="s">
        <v>5105</v>
      </c>
      <c r="J1573" s="88"/>
      <c r="K1573" s="88"/>
      <c r="L1573" s="88"/>
      <c r="M1573" s="88"/>
      <c r="N1573" s="36"/>
      <c r="O1573" s="13">
        <v>10250</v>
      </c>
      <c r="P1573" s="9"/>
      <c r="Q1573" s="10">
        <v>43206</v>
      </c>
      <c r="R1573" s="45"/>
      <c r="S1573" s="45"/>
      <c r="T1573" s="45"/>
      <c r="U1573" s="11">
        <v>2018</v>
      </c>
      <c r="V1573" s="12">
        <v>6</v>
      </c>
      <c r="W1573" s="12">
        <v>34</v>
      </c>
      <c r="X1573" s="11" t="s">
        <v>8</v>
      </c>
      <c r="Y1573" s="9" t="s">
        <v>117</v>
      </c>
      <c r="Z1573" s="11" t="s">
        <v>9</v>
      </c>
      <c r="AA1573" s="13">
        <v>530</v>
      </c>
      <c r="AB1573" s="13">
        <v>5023.74</v>
      </c>
      <c r="AC1573" s="13">
        <v>0</v>
      </c>
      <c r="AD1573" s="13">
        <f t="shared" si="72"/>
        <v>5553.74</v>
      </c>
      <c r="AE1573" s="13">
        <f t="shared" si="73"/>
        <v>4696.26</v>
      </c>
      <c r="AF1573" s="14">
        <f t="shared" si="74"/>
        <v>0.45817170731707318</v>
      </c>
    </row>
    <row r="1574" spans="1:32" ht="12.75" hidden="1">
      <c r="A1574" s="32" t="s">
        <v>5106</v>
      </c>
      <c r="B1574" s="52" t="s">
        <v>5107</v>
      </c>
      <c r="C1574" s="32" t="s">
        <v>79</v>
      </c>
      <c r="D1574" s="33" t="s">
        <v>25</v>
      </c>
      <c r="E1574" s="33" t="s">
        <v>23</v>
      </c>
      <c r="F1574" s="33"/>
      <c r="G1574" s="33"/>
      <c r="H1574" s="17" t="s">
        <v>5108</v>
      </c>
      <c r="I1574" s="17" t="s">
        <v>5109</v>
      </c>
      <c r="J1574" s="88"/>
      <c r="K1574" s="88"/>
      <c r="L1574" s="88"/>
      <c r="M1574" s="88"/>
      <c r="N1574" s="36"/>
      <c r="O1574" s="13">
        <v>1855</v>
      </c>
      <c r="P1574" s="9"/>
      <c r="Q1574" s="10">
        <v>43206</v>
      </c>
      <c r="R1574" s="45"/>
      <c r="S1574" s="45"/>
      <c r="T1574" s="45"/>
      <c r="U1574" s="11">
        <v>2018</v>
      </c>
      <c r="V1574" s="12">
        <v>4</v>
      </c>
      <c r="W1574" s="12">
        <v>1</v>
      </c>
      <c r="X1574" s="11" t="s">
        <v>8</v>
      </c>
      <c r="Y1574" s="9" t="s">
        <v>5110</v>
      </c>
      <c r="Z1574" s="11" t="s">
        <v>9</v>
      </c>
      <c r="AA1574" s="13">
        <v>530</v>
      </c>
      <c r="AB1574" s="13">
        <v>0</v>
      </c>
      <c r="AC1574" s="13">
        <v>0</v>
      </c>
      <c r="AD1574" s="13">
        <f t="shared" si="72"/>
        <v>530</v>
      </c>
      <c r="AE1574" s="13">
        <f t="shared" si="73"/>
        <v>1325</v>
      </c>
      <c r="AF1574" s="14">
        <f t="shared" si="74"/>
        <v>0.7142857142857143</v>
      </c>
    </row>
    <row r="1575" spans="1:32" ht="25.5" hidden="1">
      <c r="A1575" s="32" t="s">
        <v>5111</v>
      </c>
      <c r="B1575" s="52" t="s">
        <v>5112</v>
      </c>
      <c r="C1575" s="32" t="s">
        <v>79</v>
      </c>
      <c r="D1575" s="33" t="s">
        <v>36</v>
      </c>
      <c r="E1575" s="33" t="s">
        <v>27</v>
      </c>
      <c r="F1575" s="33"/>
      <c r="G1575" s="33"/>
      <c r="H1575" s="17" t="s">
        <v>1541</v>
      </c>
      <c r="I1575" s="37" t="s">
        <v>5113</v>
      </c>
      <c r="J1575" s="89"/>
      <c r="K1575" s="89"/>
      <c r="L1575" s="89"/>
      <c r="M1575" s="89"/>
      <c r="N1575" s="17" t="s">
        <v>5114</v>
      </c>
      <c r="O1575" s="13">
        <v>60479.8</v>
      </c>
      <c r="P1575" s="9"/>
      <c r="Q1575" s="10">
        <v>43206</v>
      </c>
      <c r="R1575" s="45"/>
      <c r="S1575" s="45"/>
      <c r="T1575" s="45"/>
      <c r="U1575" s="11">
        <v>2019</v>
      </c>
      <c r="V1575" s="12">
        <v>5</v>
      </c>
      <c r="W1575" s="12">
        <v>31</v>
      </c>
      <c r="X1575" s="11" t="s">
        <v>8</v>
      </c>
      <c r="Y1575" s="9" t="s">
        <v>182</v>
      </c>
      <c r="Z1575" s="11" t="s">
        <v>9</v>
      </c>
      <c r="AA1575" s="13">
        <v>12012.37</v>
      </c>
      <c r="AB1575" s="13">
        <v>17521.23</v>
      </c>
      <c r="AC1575" s="13">
        <v>14764.38</v>
      </c>
      <c r="AD1575" s="13">
        <f t="shared" si="72"/>
        <v>44297.979999999996</v>
      </c>
      <c r="AE1575" s="13">
        <f t="shared" si="73"/>
        <v>16181.820000000007</v>
      </c>
      <c r="AF1575" s="14">
        <f t="shared" si="74"/>
        <v>0.26755743239891677</v>
      </c>
    </row>
    <row r="1576" spans="1:32" ht="25.5" hidden="1">
      <c r="A1576" s="32" t="s">
        <v>5111</v>
      </c>
      <c r="B1576" s="52" t="s">
        <v>5112</v>
      </c>
      <c r="C1576" s="32" t="s">
        <v>79</v>
      </c>
      <c r="D1576" s="33" t="s">
        <v>36</v>
      </c>
      <c r="E1576" s="33" t="s">
        <v>27</v>
      </c>
      <c r="F1576" s="33"/>
      <c r="G1576" s="33"/>
      <c r="H1576" s="17" t="s">
        <v>1541</v>
      </c>
      <c r="I1576" s="17" t="s">
        <v>5113</v>
      </c>
      <c r="J1576" s="88"/>
      <c r="K1576" s="88"/>
      <c r="L1576" s="88"/>
      <c r="M1576" s="88"/>
      <c r="N1576" s="36"/>
      <c r="O1576" s="13">
        <v>13303.05</v>
      </c>
      <c r="P1576" s="9"/>
      <c r="Q1576" s="10">
        <v>43206</v>
      </c>
      <c r="R1576" s="45"/>
      <c r="S1576" s="45"/>
      <c r="T1576" s="45"/>
      <c r="U1576" s="11">
        <v>2018</v>
      </c>
      <c r="V1576" s="12">
        <v>12</v>
      </c>
      <c r="W1576" s="12">
        <v>31</v>
      </c>
      <c r="X1576" s="11" t="s">
        <v>8</v>
      </c>
      <c r="Y1576" s="9" t="s">
        <v>5115</v>
      </c>
      <c r="Z1576" s="11" t="s">
        <v>9</v>
      </c>
      <c r="AA1576" s="13">
        <v>2752.53</v>
      </c>
      <c r="AB1576" s="13">
        <v>5122.1099999999997</v>
      </c>
      <c r="AC1576" s="13">
        <v>2141.8000000000002</v>
      </c>
      <c r="AD1576" s="13">
        <f t="shared" si="72"/>
        <v>10016.439999999999</v>
      </c>
      <c r="AE1576" s="13">
        <f t="shared" si="73"/>
        <v>3286.6100000000006</v>
      </c>
      <c r="AF1576" s="14">
        <f t="shared" si="74"/>
        <v>0.24705687793400768</v>
      </c>
    </row>
    <row r="1577" spans="1:32" ht="25.5" hidden="1">
      <c r="A1577" s="32" t="s">
        <v>5116</v>
      </c>
      <c r="B1577" s="52" t="s">
        <v>5117</v>
      </c>
      <c r="C1577" s="32" t="s">
        <v>79</v>
      </c>
      <c r="D1577" s="33" t="s">
        <v>14</v>
      </c>
      <c r="E1577" s="33" t="s">
        <v>11</v>
      </c>
      <c r="F1577" s="33"/>
      <c r="G1577" s="33"/>
      <c r="H1577" s="17" t="s">
        <v>5118</v>
      </c>
      <c r="I1577" s="17" t="s">
        <v>5119</v>
      </c>
      <c r="J1577" s="88"/>
      <c r="K1577" s="88"/>
      <c r="L1577" s="88"/>
      <c r="M1577" s="88"/>
      <c r="N1577" s="17" t="s">
        <v>5120</v>
      </c>
      <c r="O1577" s="13">
        <v>33818.5</v>
      </c>
      <c r="P1577" s="9"/>
      <c r="Q1577" s="10">
        <v>43203</v>
      </c>
      <c r="R1577" s="45"/>
      <c r="S1577" s="45"/>
      <c r="T1577" s="45"/>
      <c r="U1577" s="11">
        <v>2018</v>
      </c>
      <c r="V1577" s="12">
        <v>6</v>
      </c>
      <c r="W1577" s="12">
        <v>34</v>
      </c>
      <c r="X1577" s="11" t="s">
        <v>8</v>
      </c>
      <c r="Y1577" s="9" t="s">
        <v>760</v>
      </c>
      <c r="Z1577" s="11" t="s">
        <v>9</v>
      </c>
      <c r="AA1577" s="13">
        <v>8282.4500000000007</v>
      </c>
      <c r="AB1577" s="13">
        <v>8977.35</v>
      </c>
      <c r="AC1577" s="13">
        <v>50</v>
      </c>
      <c r="AD1577" s="13">
        <f t="shared" si="72"/>
        <v>17309.800000000003</v>
      </c>
      <c r="AE1577" s="13">
        <f t="shared" si="73"/>
        <v>16508.699999999997</v>
      </c>
      <c r="AF1577" s="14">
        <f t="shared" si="74"/>
        <v>0.48815589100640172</v>
      </c>
    </row>
    <row r="1578" spans="1:32" ht="25.5" hidden="1">
      <c r="A1578" s="32" t="s">
        <v>5121</v>
      </c>
      <c r="B1578" s="52" t="s">
        <v>5122</v>
      </c>
      <c r="C1578" s="32" t="s">
        <v>79</v>
      </c>
      <c r="D1578" s="33" t="s">
        <v>25</v>
      </c>
      <c r="E1578" s="33" t="s">
        <v>20</v>
      </c>
      <c r="F1578" s="33"/>
      <c r="G1578" s="33"/>
      <c r="H1578" s="17" t="s">
        <v>5123</v>
      </c>
      <c r="I1578" s="17" t="s">
        <v>5124</v>
      </c>
      <c r="J1578" s="88"/>
      <c r="K1578" s="88"/>
      <c r="L1578" s="88"/>
      <c r="M1578" s="88"/>
      <c r="N1578" s="36"/>
      <c r="O1578" s="13">
        <v>240</v>
      </c>
      <c r="P1578" s="9"/>
      <c r="Q1578" s="10">
        <v>43203</v>
      </c>
      <c r="R1578" s="45"/>
      <c r="S1578" s="45"/>
      <c r="T1578" s="45"/>
      <c r="U1578" s="11">
        <v>2018</v>
      </c>
      <c r="V1578" s="12">
        <v>4</v>
      </c>
      <c r="W1578" s="12">
        <v>69</v>
      </c>
      <c r="X1578" s="11" t="s">
        <v>8</v>
      </c>
      <c r="Y1578" s="42"/>
      <c r="Z1578" s="11" t="s">
        <v>9</v>
      </c>
      <c r="AA1578" s="13">
        <v>0</v>
      </c>
      <c r="AB1578" s="13">
        <v>0</v>
      </c>
      <c r="AC1578" s="13">
        <v>105</v>
      </c>
      <c r="AD1578" s="13">
        <f t="shared" si="72"/>
        <v>105</v>
      </c>
      <c r="AE1578" s="13">
        <f t="shared" si="73"/>
        <v>135</v>
      </c>
      <c r="AF1578" s="14">
        <f t="shared" si="74"/>
        <v>0.5625</v>
      </c>
    </row>
    <row r="1579" spans="1:32" ht="25.5" hidden="1">
      <c r="A1579" s="32" t="s">
        <v>5125</v>
      </c>
      <c r="B1579" s="52" t="s">
        <v>5126</v>
      </c>
      <c r="C1579" s="32" t="s">
        <v>79</v>
      </c>
      <c r="D1579" s="33" t="s">
        <v>14</v>
      </c>
      <c r="E1579" s="33" t="s">
        <v>48</v>
      </c>
      <c r="F1579" s="33"/>
      <c r="G1579" s="33"/>
      <c r="H1579" s="17" t="s">
        <v>4640</v>
      </c>
      <c r="I1579" s="17" t="s">
        <v>3565</v>
      </c>
      <c r="J1579" s="88"/>
      <c r="K1579" s="88"/>
      <c r="L1579" s="88"/>
      <c r="M1579" s="88"/>
      <c r="N1579" s="36"/>
      <c r="O1579" s="13">
        <v>3850</v>
      </c>
      <c r="P1579" s="9"/>
      <c r="Q1579" s="10">
        <v>43203</v>
      </c>
      <c r="R1579" s="45"/>
      <c r="S1579" s="45"/>
      <c r="T1579" s="45"/>
      <c r="U1579" s="11">
        <v>2018</v>
      </c>
      <c r="V1579" s="12">
        <v>5</v>
      </c>
      <c r="W1579" s="12">
        <v>34</v>
      </c>
      <c r="X1579" s="11" t="s">
        <v>8</v>
      </c>
      <c r="Y1579" s="9" t="s">
        <v>98</v>
      </c>
      <c r="Z1579" s="11" t="s">
        <v>9</v>
      </c>
      <c r="AA1579" s="13">
        <v>1310</v>
      </c>
      <c r="AB1579" s="13">
        <v>1425.37</v>
      </c>
      <c r="AC1579" s="13">
        <v>63.7</v>
      </c>
      <c r="AD1579" s="13">
        <f t="shared" si="72"/>
        <v>2799.0699999999997</v>
      </c>
      <c r="AE1579" s="13">
        <f t="shared" si="73"/>
        <v>1050.9300000000003</v>
      </c>
      <c r="AF1579" s="14">
        <f t="shared" si="74"/>
        <v>0.27296883116883125</v>
      </c>
    </row>
    <row r="1580" spans="1:32" ht="38.25" hidden="1">
      <c r="A1580" s="32" t="s">
        <v>5127</v>
      </c>
      <c r="B1580" s="52" t="s">
        <v>5128</v>
      </c>
      <c r="C1580" s="32" t="s">
        <v>79</v>
      </c>
      <c r="D1580" s="33" t="s">
        <v>10</v>
      </c>
      <c r="E1580" s="33" t="s">
        <v>15</v>
      </c>
      <c r="F1580" s="33"/>
      <c r="G1580" s="33"/>
      <c r="H1580" s="17" t="s">
        <v>5129</v>
      </c>
      <c r="I1580" s="17" t="s">
        <v>5130</v>
      </c>
      <c r="J1580" s="88"/>
      <c r="K1580" s="88"/>
      <c r="L1580" s="88"/>
      <c r="M1580" s="88"/>
      <c r="N1580" s="36"/>
      <c r="O1580" s="13">
        <v>2300</v>
      </c>
      <c r="P1580" s="9"/>
      <c r="Q1580" s="10">
        <v>43202</v>
      </c>
      <c r="R1580" s="45"/>
      <c r="S1580" s="45"/>
      <c r="T1580" s="45"/>
      <c r="U1580" s="11">
        <v>2018</v>
      </c>
      <c r="V1580" s="12">
        <v>8</v>
      </c>
      <c r="W1580" s="12">
        <v>33</v>
      </c>
      <c r="X1580" s="11" t="s">
        <v>8</v>
      </c>
      <c r="Y1580" s="9" t="s">
        <v>82</v>
      </c>
      <c r="Z1580" s="11" t="s">
        <v>9</v>
      </c>
      <c r="AA1580" s="13">
        <v>1060</v>
      </c>
      <c r="AB1580" s="13">
        <v>110.4</v>
      </c>
      <c r="AC1580" s="13">
        <v>0</v>
      </c>
      <c r="AD1580" s="13">
        <f t="shared" si="72"/>
        <v>1170.4000000000001</v>
      </c>
      <c r="AE1580" s="13">
        <f t="shared" si="73"/>
        <v>1129.5999999999999</v>
      </c>
      <c r="AF1580" s="14">
        <f t="shared" si="74"/>
        <v>0.49113043478260865</v>
      </c>
    </row>
    <row r="1581" spans="1:32" ht="38.25" hidden="1">
      <c r="A1581" s="32" t="s">
        <v>5131</v>
      </c>
      <c r="B1581" s="52" t="s">
        <v>5132</v>
      </c>
      <c r="C1581" s="32" t="s">
        <v>79</v>
      </c>
      <c r="D1581" s="33" t="s">
        <v>36</v>
      </c>
      <c r="E1581" s="33" t="s">
        <v>57</v>
      </c>
      <c r="F1581" s="33"/>
      <c r="G1581" s="33"/>
      <c r="H1581" s="17" t="s">
        <v>5133</v>
      </c>
      <c r="I1581" s="17" t="s">
        <v>5134</v>
      </c>
      <c r="J1581" s="88"/>
      <c r="K1581" s="88"/>
      <c r="L1581" s="88"/>
      <c r="M1581" s="88"/>
      <c r="N1581" s="17" t="s">
        <v>5135</v>
      </c>
      <c r="O1581" s="13">
        <v>7175</v>
      </c>
      <c r="P1581" s="9"/>
      <c r="Q1581" s="10">
        <v>43202</v>
      </c>
      <c r="R1581" s="45"/>
      <c r="S1581" s="45"/>
      <c r="T1581" s="45"/>
      <c r="U1581" s="11">
        <v>2018</v>
      </c>
      <c r="V1581" s="12">
        <v>7</v>
      </c>
      <c r="W1581" s="12">
        <v>34</v>
      </c>
      <c r="X1581" s="11" t="s">
        <v>8</v>
      </c>
      <c r="Y1581" s="9" t="s">
        <v>4607</v>
      </c>
      <c r="Z1581" s="11" t="s">
        <v>9</v>
      </c>
      <c r="AA1581" s="13">
        <v>1521</v>
      </c>
      <c r="AB1581" s="13">
        <v>2334.81</v>
      </c>
      <c r="AC1581" s="13">
        <v>0</v>
      </c>
      <c r="AD1581" s="13">
        <f t="shared" si="72"/>
        <v>3855.81</v>
      </c>
      <c r="AE1581" s="13">
        <f t="shared" si="73"/>
        <v>3319.19</v>
      </c>
      <c r="AF1581" s="14">
        <f t="shared" si="74"/>
        <v>0.46260487804878048</v>
      </c>
    </row>
    <row r="1582" spans="1:32" ht="25.5" hidden="1">
      <c r="A1582" s="32" t="s">
        <v>5136</v>
      </c>
      <c r="B1582" s="52" t="s">
        <v>5137</v>
      </c>
      <c r="C1582" s="32" t="s">
        <v>79</v>
      </c>
      <c r="D1582" s="33" t="s">
        <v>14</v>
      </c>
      <c r="E1582" s="33" t="s">
        <v>17</v>
      </c>
      <c r="F1582" s="33"/>
      <c r="G1582" s="33"/>
      <c r="H1582" s="17" t="s">
        <v>5138</v>
      </c>
      <c r="I1582" s="17" t="s">
        <v>5139</v>
      </c>
      <c r="J1582" s="88"/>
      <c r="K1582" s="88"/>
      <c r="L1582" s="88"/>
      <c r="M1582" s="88"/>
      <c r="N1582" s="36"/>
      <c r="O1582" s="13">
        <v>750</v>
      </c>
      <c r="P1582" s="9"/>
      <c r="Q1582" s="10">
        <v>43202</v>
      </c>
      <c r="R1582" s="45"/>
      <c r="S1582" s="45"/>
      <c r="T1582" s="45"/>
      <c r="U1582" s="11">
        <v>2018</v>
      </c>
      <c r="V1582" s="12">
        <v>7</v>
      </c>
      <c r="W1582" s="12">
        <v>30</v>
      </c>
      <c r="X1582" s="11" t="s">
        <v>8</v>
      </c>
      <c r="Y1582" s="42"/>
      <c r="Z1582" s="11" t="s">
        <v>9</v>
      </c>
      <c r="AA1582" s="13">
        <v>430</v>
      </c>
      <c r="AB1582" s="13">
        <v>0</v>
      </c>
      <c r="AC1582" s="13">
        <v>0</v>
      </c>
      <c r="AD1582" s="13">
        <f t="shared" si="72"/>
        <v>430</v>
      </c>
      <c r="AE1582" s="13">
        <f t="shared" si="73"/>
        <v>320</v>
      </c>
      <c r="AF1582" s="14">
        <f t="shared" si="74"/>
        <v>0.42666666666666669</v>
      </c>
    </row>
    <row r="1583" spans="1:32" ht="51" hidden="1">
      <c r="A1583" s="32" t="s">
        <v>5140</v>
      </c>
      <c r="B1583" s="52" t="s">
        <v>5141</v>
      </c>
      <c r="C1583" s="32" t="s">
        <v>79</v>
      </c>
      <c r="D1583" s="33" t="s">
        <v>14</v>
      </c>
      <c r="E1583" s="33" t="s">
        <v>31</v>
      </c>
      <c r="F1583" s="33"/>
      <c r="G1583" s="33"/>
      <c r="H1583" s="17" t="s">
        <v>44</v>
      </c>
      <c r="I1583" s="17" t="s">
        <v>4397</v>
      </c>
      <c r="J1583" s="88"/>
      <c r="K1583" s="88"/>
      <c r="L1583" s="88"/>
      <c r="M1583" s="88"/>
      <c r="N1583" s="36"/>
      <c r="O1583" s="13">
        <v>3300</v>
      </c>
      <c r="P1583" s="9"/>
      <c r="Q1583" s="10">
        <v>43202</v>
      </c>
      <c r="R1583" s="45"/>
      <c r="S1583" s="45"/>
      <c r="T1583" s="45"/>
      <c r="U1583" s="11">
        <v>2018</v>
      </c>
      <c r="V1583" s="12">
        <v>4</v>
      </c>
      <c r="W1583" s="12">
        <v>30</v>
      </c>
      <c r="X1583" s="11" t="s">
        <v>8</v>
      </c>
      <c r="Y1583" s="9" t="s">
        <v>176</v>
      </c>
      <c r="Z1583" s="11" t="s">
        <v>9</v>
      </c>
      <c r="AA1583" s="13">
        <v>850</v>
      </c>
      <c r="AB1583" s="13">
        <v>52.5</v>
      </c>
      <c r="AC1583" s="13">
        <v>350</v>
      </c>
      <c r="AD1583" s="13">
        <f t="shared" si="72"/>
        <v>1252.5</v>
      </c>
      <c r="AE1583" s="13">
        <f t="shared" si="73"/>
        <v>2047.5</v>
      </c>
      <c r="AF1583" s="14">
        <f t="shared" si="74"/>
        <v>0.62045454545454548</v>
      </c>
    </row>
    <row r="1584" spans="1:32" ht="25.5" hidden="1">
      <c r="A1584" s="32" t="s">
        <v>5142</v>
      </c>
      <c r="B1584" s="52" t="s">
        <v>5143</v>
      </c>
      <c r="C1584" s="32" t="s">
        <v>79</v>
      </c>
      <c r="D1584" s="33" t="s">
        <v>6</v>
      </c>
      <c r="E1584" s="33" t="s">
        <v>99</v>
      </c>
      <c r="F1584" s="33"/>
      <c r="G1584" s="33"/>
      <c r="H1584" s="17" t="s">
        <v>3969</v>
      </c>
      <c r="I1584" s="37" t="s">
        <v>3970</v>
      </c>
      <c r="J1584" s="89"/>
      <c r="K1584" s="89"/>
      <c r="L1584" s="89"/>
      <c r="M1584" s="89"/>
      <c r="N1584" s="17" t="s">
        <v>5144</v>
      </c>
      <c r="O1584" s="13">
        <v>90462.02</v>
      </c>
      <c r="P1584" s="9"/>
      <c r="Q1584" s="10">
        <v>43202</v>
      </c>
      <c r="R1584" s="45"/>
      <c r="S1584" s="45"/>
      <c r="T1584" s="45"/>
      <c r="U1584" s="11">
        <v>2019</v>
      </c>
      <c r="V1584" s="12">
        <v>4</v>
      </c>
      <c r="W1584" s="12">
        <v>13</v>
      </c>
      <c r="X1584" s="11" t="s">
        <v>8</v>
      </c>
      <c r="Y1584" s="9" t="s">
        <v>1489</v>
      </c>
      <c r="Z1584" s="11" t="s">
        <v>9</v>
      </c>
      <c r="AA1584" s="13">
        <v>32877.72</v>
      </c>
      <c r="AB1584" s="13">
        <v>29975.19</v>
      </c>
      <c r="AC1584" s="13">
        <v>3310.11</v>
      </c>
      <c r="AD1584" s="13">
        <f t="shared" si="72"/>
        <v>66163.02</v>
      </c>
      <c r="AE1584" s="13">
        <f t="shared" si="73"/>
        <v>24299</v>
      </c>
      <c r="AF1584" s="14">
        <f t="shared" si="74"/>
        <v>0.26860996471226267</v>
      </c>
    </row>
    <row r="1585" spans="1:32" ht="51" hidden="1">
      <c r="A1585" s="32" t="s">
        <v>5145</v>
      </c>
      <c r="B1585" s="52" t="s">
        <v>5146</v>
      </c>
      <c r="C1585" s="32" t="s">
        <v>79</v>
      </c>
      <c r="D1585" s="33" t="s">
        <v>10</v>
      </c>
      <c r="E1585" s="33" t="s">
        <v>20</v>
      </c>
      <c r="F1585" s="33"/>
      <c r="G1585" s="33"/>
      <c r="H1585" s="17" t="s">
        <v>892</v>
      </c>
      <c r="I1585" s="17" t="s">
        <v>5147</v>
      </c>
      <c r="J1585" s="88"/>
      <c r="K1585" s="88"/>
      <c r="L1585" s="88"/>
      <c r="M1585" s="88"/>
      <c r="N1585" s="36"/>
      <c r="O1585" s="13">
        <v>815</v>
      </c>
      <c r="P1585" s="9"/>
      <c r="Q1585" s="10">
        <v>43201</v>
      </c>
      <c r="R1585" s="45"/>
      <c r="S1585" s="45"/>
      <c r="T1585" s="45"/>
      <c r="U1585" s="11">
        <v>2018</v>
      </c>
      <c r="V1585" s="12">
        <v>6</v>
      </c>
      <c r="W1585" s="12">
        <v>64</v>
      </c>
      <c r="X1585" s="11" t="s">
        <v>8</v>
      </c>
      <c r="Y1585" s="9" t="s">
        <v>82</v>
      </c>
      <c r="Z1585" s="11" t="s">
        <v>9</v>
      </c>
      <c r="AA1585" s="13">
        <v>0</v>
      </c>
      <c r="AB1585" s="13">
        <v>543.16</v>
      </c>
      <c r="AC1585" s="13">
        <v>60</v>
      </c>
      <c r="AD1585" s="13">
        <f t="shared" si="72"/>
        <v>603.16</v>
      </c>
      <c r="AE1585" s="13">
        <f t="shared" si="73"/>
        <v>211.84000000000003</v>
      </c>
      <c r="AF1585" s="14">
        <f t="shared" si="74"/>
        <v>0.25992638036809818</v>
      </c>
    </row>
    <row r="1586" spans="1:32" ht="25.5" hidden="1">
      <c r="A1586" s="32" t="s">
        <v>5148</v>
      </c>
      <c r="B1586" s="52" t="s">
        <v>5149</v>
      </c>
      <c r="C1586" s="32" t="s">
        <v>79</v>
      </c>
      <c r="D1586" s="33" t="s">
        <v>6</v>
      </c>
      <c r="E1586" s="33" t="s">
        <v>99</v>
      </c>
      <c r="F1586" s="33"/>
      <c r="G1586" s="33"/>
      <c r="H1586" s="17" t="s">
        <v>5150</v>
      </c>
      <c r="I1586" s="37" t="s">
        <v>5151</v>
      </c>
      <c r="J1586" s="89"/>
      <c r="K1586" s="89"/>
      <c r="L1586" s="89"/>
      <c r="M1586" s="89"/>
      <c r="N1586" s="36"/>
      <c r="O1586" s="8">
        <v>0</v>
      </c>
      <c r="P1586" s="9" t="s">
        <v>5152</v>
      </c>
      <c r="Q1586" s="10">
        <v>43201</v>
      </c>
      <c r="R1586" s="45"/>
      <c r="S1586" s="45"/>
      <c r="T1586" s="45"/>
      <c r="U1586" s="11">
        <v>2019</v>
      </c>
      <c r="V1586" s="12">
        <v>5</v>
      </c>
      <c r="W1586" s="12">
        <v>66</v>
      </c>
      <c r="X1586" s="11" t="s">
        <v>8</v>
      </c>
      <c r="Y1586" s="9" t="s">
        <v>73</v>
      </c>
      <c r="Z1586" s="11" t="s">
        <v>1797</v>
      </c>
      <c r="AA1586" s="13">
        <v>0</v>
      </c>
      <c r="AB1586" s="13">
        <v>0</v>
      </c>
      <c r="AC1586" s="13">
        <v>0</v>
      </c>
      <c r="AD1586" s="13">
        <f t="shared" si="72"/>
        <v>0</v>
      </c>
      <c r="AE1586" s="13">
        <f t="shared" si="73"/>
        <v>0</v>
      </c>
      <c r="AF1586" s="14" t="e">
        <f t="shared" si="74"/>
        <v>#DIV/0!</v>
      </c>
    </row>
    <row r="1587" spans="1:32" ht="25.5" hidden="1">
      <c r="A1587" s="32" t="s">
        <v>5148</v>
      </c>
      <c r="B1587" s="52" t="s">
        <v>5149</v>
      </c>
      <c r="C1587" s="32" t="s">
        <v>79</v>
      </c>
      <c r="D1587" s="33" t="s">
        <v>6</v>
      </c>
      <c r="E1587" s="33" t="s">
        <v>99</v>
      </c>
      <c r="F1587" s="33"/>
      <c r="G1587" s="33"/>
      <c r="H1587" s="17" t="s">
        <v>5150</v>
      </c>
      <c r="I1587" s="37" t="s">
        <v>5151</v>
      </c>
      <c r="J1587" s="89"/>
      <c r="K1587" s="89"/>
      <c r="L1587" s="89"/>
      <c r="M1587" s="89"/>
      <c r="N1587" s="36"/>
      <c r="O1587" s="8">
        <v>27360.799999999999</v>
      </c>
      <c r="P1587" s="9"/>
      <c r="Q1587" s="10">
        <v>43201</v>
      </c>
      <c r="R1587" s="45"/>
      <c r="S1587" s="45"/>
      <c r="T1587" s="45"/>
      <c r="U1587" s="11">
        <v>2019</v>
      </c>
      <c r="V1587" s="12">
        <v>5</v>
      </c>
      <c r="W1587" s="12">
        <v>66</v>
      </c>
      <c r="X1587" s="11" t="s">
        <v>8</v>
      </c>
      <c r="Y1587" s="9" t="s">
        <v>73</v>
      </c>
      <c r="Z1587" s="11" t="s">
        <v>9</v>
      </c>
      <c r="AA1587" s="13">
        <v>6950</v>
      </c>
      <c r="AB1587" s="13">
        <v>12096.72</v>
      </c>
      <c r="AC1587" s="13">
        <v>0</v>
      </c>
      <c r="AD1587" s="13">
        <f t="shared" si="72"/>
        <v>19046.72</v>
      </c>
      <c r="AE1587" s="13">
        <f t="shared" si="73"/>
        <v>8314.0799999999981</v>
      </c>
      <c r="AF1587" s="14">
        <f t="shared" si="74"/>
        <v>0.3038683079442121</v>
      </c>
    </row>
    <row r="1588" spans="1:32" ht="38.25" hidden="1">
      <c r="A1588" s="32" t="s">
        <v>5153</v>
      </c>
      <c r="B1588" s="52" t="s">
        <v>5154</v>
      </c>
      <c r="C1588" s="32" t="s">
        <v>79</v>
      </c>
      <c r="D1588" s="33" t="s">
        <v>30</v>
      </c>
      <c r="E1588" s="33" t="s">
        <v>27</v>
      </c>
      <c r="F1588" s="33"/>
      <c r="G1588" s="33"/>
      <c r="H1588" s="17" t="s">
        <v>1514</v>
      </c>
      <c r="I1588" s="17" t="s">
        <v>3518</v>
      </c>
      <c r="J1588" s="88"/>
      <c r="K1588" s="88"/>
      <c r="L1588" s="88"/>
      <c r="M1588" s="88"/>
      <c r="N1588" s="17" t="s">
        <v>5155</v>
      </c>
      <c r="O1588" s="13">
        <v>14478</v>
      </c>
      <c r="P1588" s="9"/>
      <c r="Q1588" s="10">
        <v>43201</v>
      </c>
      <c r="R1588" s="45"/>
      <c r="S1588" s="45"/>
      <c r="T1588" s="45"/>
      <c r="U1588" s="11">
        <v>2018</v>
      </c>
      <c r="V1588" s="12">
        <v>6</v>
      </c>
      <c r="W1588" s="12">
        <v>74</v>
      </c>
      <c r="X1588" s="11" t="s">
        <v>8</v>
      </c>
      <c r="Y1588" s="9" t="s">
        <v>182</v>
      </c>
      <c r="Z1588" s="11" t="s">
        <v>9</v>
      </c>
      <c r="AA1588" s="13">
        <v>7800</v>
      </c>
      <c r="AB1588" s="13">
        <v>2528.35</v>
      </c>
      <c r="AC1588" s="13">
        <v>1147.08</v>
      </c>
      <c r="AD1588" s="13">
        <f t="shared" si="72"/>
        <v>11475.43</v>
      </c>
      <c r="AE1588" s="13">
        <f t="shared" si="73"/>
        <v>3002.5699999999997</v>
      </c>
      <c r="AF1588" s="14">
        <f t="shared" si="74"/>
        <v>0.20738845144356954</v>
      </c>
    </row>
    <row r="1589" spans="1:32" ht="25.5" hidden="1">
      <c r="A1589" s="32" t="s">
        <v>5156</v>
      </c>
      <c r="B1589" s="52" t="s">
        <v>5157</v>
      </c>
      <c r="C1589" s="32" t="s">
        <v>79</v>
      </c>
      <c r="D1589" s="33" t="s">
        <v>6</v>
      </c>
      <c r="E1589" s="33" t="s">
        <v>7</v>
      </c>
      <c r="F1589" s="33"/>
      <c r="G1589" s="33"/>
      <c r="H1589" s="17" t="s">
        <v>5158</v>
      </c>
      <c r="I1589" s="17" t="s">
        <v>5159</v>
      </c>
      <c r="J1589" s="88"/>
      <c r="K1589" s="88"/>
      <c r="L1589" s="88"/>
      <c r="M1589" s="88"/>
      <c r="N1589" s="17" t="s">
        <v>5160</v>
      </c>
      <c r="O1589" s="13">
        <v>6356.33</v>
      </c>
      <c r="P1589" s="9"/>
      <c r="Q1589" s="10">
        <v>43200</v>
      </c>
      <c r="R1589" s="45"/>
      <c r="S1589" s="45"/>
      <c r="T1589" s="45"/>
      <c r="U1589" s="11">
        <v>2018</v>
      </c>
      <c r="V1589" s="12">
        <v>6</v>
      </c>
      <c r="W1589" s="12">
        <v>30</v>
      </c>
      <c r="X1589" s="11" t="s">
        <v>8</v>
      </c>
      <c r="Y1589" s="9" t="s">
        <v>5161</v>
      </c>
      <c r="Z1589" s="11" t="s">
        <v>9</v>
      </c>
      <c r="AA1589" s="13">
        <v>3000</v>
      </c>
      <c r="AB1589" s="13">
        <v>2120.8000000000002</v>
      </c>
      <c r="AC1589" s="13">
        <v>448.37</v>
      </c>
      <c r="AD1589" s="13">
        <f t="shared" si="72"/>
        <v>5569.17</v>
      </c>
      <c r="AE1589" s="13">
        <f t="shared" si="73"/>
        <v>787.15999999999985</v>
      </c>
      <c r="AF1589" s="14">
        <f t="shared" si="74"/>
        <v>0.12383875601172373</v>
      </c>
    </row>
    <row r="1590" spans="1:32" ht="38.25" hidden="1">
      <c r="A1590" s="32" t="s">
        <v>5162</v>
      </c>
      <c r="B1590" s="52" t="s">
        <v>5163</v>
      </c>
      <c r="C1590" s="32" t="s">
        <v>79</v>
      </c>
      <c r="D1590" s="33" t="s">
        <v>14</v>
      </c>
      <c r="E1590" s="33" t="s">
        <v>15</v>
      </c>
      <c r="F1590" s="33"/>
      <c r="G1590" s="33"/>
      <c r="H1590" s="17" t="s">
        <v>5133</v>
      </c>
      <c r="I1590" s="17" t="s">
        <v>5134</v>
      </c>
      <c r="J1590" s="88"/>
      <c r="K1590" s="88"/>
      <c r="L1590" s="88"/>
      <c r="M1590" s="88"/>
      <c r="N1590" s="36"/>
      <c r="O1590" s="13">
        <v>2555</v>
      </c>
      <c r="P1590" s="9"/>
      <c r="Q1590" s="10">
        <v>43200</v>
      </c>
      <c r="R1590" s="45"/>
      <c r="S1590" s="45"/>
      <c r="T1590" s="45"/>
      <c r="U1590" s="11">
        <v>2018</v>
      </c>
      <c r="V1590" s="12">
        <v>5</v>
      </c>
      <c r="W1590" s="12">
        <v>34</v>
      </c>
      <c r="X1590" s="11" t="s">
        <v>8</v>
      </c>
      <c r="Y1590" s="42"/>
      <c r="Z1590" s="11" t="s">
        <v>9</v>
      </c>
      <c r="AA1590" s="13">
        <v>0</v>
      </c>
      <c r="AB1590" s="13">
        <v>1794.7</v>
      </c>
      <c r="AC1590" s="13">
        <v>41.44</v>
      </c>
      <c r="AD1590" s="13">
        <f t="shared" si="72"/>
        <v>1836.14</v>
      </c>
      <c r="AE1590" s="13">
        <f t="shared" si="73"/>
        <v>718.8599999999999</v>
      </c>
      <c r="AF1590" s="14">
        <f t="shared" si="74"/>
        <v>0.28135420743639916</v>
      </c>
    </row>
    <row r="1591" spans="1:32" ht="25.5" hidden="1">
      <c r="A1591" s="32" t="s">
        <v>5164</v>
      </c>
      <c r="B1591" s="52" t="s">
        <v>5165</v>
      </c>
      <c r="C1591" s="32" t="s">
        <v>79</v>
      </c>
      <c r="D1591" s="33" t="s">
        <v>36</v>
      </c>
      <c r="E1591" s="33" t="s">
        <v>17</v>
      </c>
      <c r="F1591" s="33"/>
      <c r="G1591" s="33"/>
      <c r="H1591" s="17" t="s">
        <v>5166</v>
      </c>
      <c r="I1591" s="17" t="s">
        <v>5167</v>
      </c>
      <c r="J1591" s="88"/>
      <c r="K1591" s="88"/>
      <c r="L1591" s="88"/>
      <c r="M1591" s="88"/>
      <c r="N1591" s="17" t="s">
        <v>5168</v>
      </c>
      <c r="O1591" s="13">
        <v>52419.1</v>
      </c>
      <c r="P1591" s="9"/>
      <c r="Q1591" s="10">
        <v>43200</v>
      </c>
      <c r="R1591" s="45"/>
      <c r="S1591" s="45"/>
      <c r="T1591" s="45"/>
      <c r="U1591" s="11">
        <v>2018</v>
      </c>
      <c r="V1591" s="12">
        <v>10</v>
      </c>
      <c r="W1591" s="12">
        <v>65</v>
      </c>
      <c r="X1591" s="11" t="s">
        <v>8</v>
      </c>
      <c r="Y1591" s="9" t="s">
        <v>5169</v>
      </c>
      <c r="Z1591" s="11" t="s">
        <v>9</v>
      </c>
      <c r="AA1591" s="13">
        <v>20475.5</v>
      </c>
      <c r="AB1591" s="13">
        <v>19688.650000000001</v>
      </c>
      <c r="AC1591" s="13">
        <v>1257.6199999999999</v>
      </c>
      <c r="AD1591" s="13">
        <f t="shared" ref="AD1591:AD1654" si="75">AA1591+AB1591+AC1591</f>
        <v>41421.770000000004</v>
      </c>
      <c r="AE1591" s="13">
        <f t="shared" si="73"/>
        <v>10997.329999999994</v>
      </c>
      <c r="AF1591" s="14">
        <f t="shared" si="74"/>
        <v>0.2097962383940204</v>
      </c>
    </row>
    <row r="1592" spans="1:32" ht="38.25" hidden="1">
      <c r="A1592" s="32" t="s">
        <v>5170</v>
      </c>
      <c r="B1592" s="52" t="s">
        <v>5171</v>
      </c>
      <c r="C1592" s="32" t="s">
        <v>79</v>
      </c>
      <c r="D1592" s="33" t="s">
        <v>12</v>
      </c>
      <c r="E1592" s="33" t="s">
        <v>15</v>
      </c>
      <c r="F1592" s="33"/>
      <c r="G1592" s="33"/>
      <c r="H1592" s="17" t="s">
        <v>5172</v>
      </c>
      <c r="I1592" s="17" t="s">
        <v>5173</v>
      </c>
      <c r="J1592" s="88"/>
      <c r="K1592" s="88"/>
      <c r="L1592" s="88"/>
      <c r="M1592" s="88"/>
      <c r="N1592" s="36"/>
      <c r="O1592" s="13">
        <v>2304</v>
      </c>
      <c r="P1592" s="9"/>
      <c r="Q1592" s="10">
        <v>43199</v>
      </c>
      <c r="R1592" s="45"/>
      <c r="S1592" s="45"/>
      <c r="T1592" s="45"/>
      <c r="U1592" s="11">
        <v>2018</v>
      </c>
      <c r="V1592" s="12">
        <v>8</v>
      </c>
      <c r="W1592" s="12">
        <v>6</v>
      </c>
      <c r="X1592" s="11" t="s">
        <v>8</v>
      </c>
      <c r="Y1592" s="9" t="s">
        <v>491</v>
      </c>
      <c r="Z1592" s="11" t="s">
        <v>9</v>
      </c>
      <c r="AA1592" s="13">
        <v>795</v>
      </c>
      <c r="AB1592" s="13">
        <v>217.7</v>
      </c>
      <c r="AC1592" s="13">
        <v>0</v>
      </c>
      <c r="AD1592" s="13">
        <f t="shared" si="75"/>
        <v>1012.7</v>
      </c>
      <c r="AE1592" s="13">
        <f t="shared" si="73"/>
        <v>1291.3</v>
      </c>
      <c r="AF1592" s="14">
        <f t="shared" si="74"/>
        <v>0.56046006944444438</v>
      </c>
    </row>
    <row r="1593" spans="1:32" ht="25.5" hidden="1">
      <c r="A1593" s="32" t="s">
        <v>5174</v>
      </c>
      <c r="B1593" s="52" t="s">
        <v>5175</v>
      </c>
      <c r="C1593" s="32" t="s">
        <v>79</v>
      </c>
      <c r="D1593" s="33" t="s">
        <v>40</v>
      </c>
      <c r="E1593" s="33" t="s">
        <v>41</v>
      </c>
      <c r="F1593" s="33"/>
      <c r="G1593" s="33"/>
      <c r="H1593" s="17" t="s">
        <v>3599</v>
      </c>
      <c r="I1593" s="17" t="s">
        <v>5176</v>
      </c>
      <c r="J1593" s="88"/>
      <c r="K1593" s="88"/>
      <c r="L1593" s="88"/>
      <c r="M1593" s="88"/>
      <c r="N1593" s="17" t="s">
        <v>5177</v>
      </c>
      <c r="O1593" s="13">
        <v>240952.5</v>
      </c>
      <c r="P1593" s="9"/>
      <c r="Q1593" s="10">
        <v>43199</v>
      </c>
      <c r="R1593" s="45"/>
      <c r="S1593" s="45"/>
      <c r="T1593" s="45"/>
      <c r="U1593" s="11">
        <v>2018</v>
      </c>
      <c r="V1593" s="12">
        <v>4</v>
      </c>
      <c r="W1593" s="12">
        <v>69</v>
      </c>
      <c r="X1593" s="11" t="s">
        <v>8</v>
      </c>
      <c r="Y1593" s="9" t="s">
        <v>3686</v>
      </c>
      <c r="Z1593" s="11" t="s">
        <v>9</v>
      </c>
      <c r="AA1593" s="13">
        <v>109877.02</v>
      </c>
      <c r="AB1593" s="13">
        <v>61423.54</v>
      </c>
      <c r="AC1593" s="13">
        <v>13428.81</v>
      </c>
      <c r="AD1593" s="13">
        <f t="shared" si="75"/>
        <v>184729.37</v>
      </c>
      <c r="AE1593" s="13">
        <f t="shared" si="73"/>
        <v>56223.130000000005</v>
      </c>
      <c r="AF1593" s="14">
        <f t="shared" si="74"/>
        <v>0.23333698550544196</v>
      </c>
    </row>
    <row r="1594" spans="1:32" ht="25.5" hidden="1">
      <c r="A1594" s="32" t="s">
        <v>5178</v>
      </c>
      <c r="B1594" s="52" t="s">
        <v>5179</v>
      </c>
      <c r="C1594" s="32" t="s">
        <v>79</v>
      </c>
      <c r="D1594" s="33" t="s">
        <v>14</v>
      </c>
      <c r="E1594" s="33" t="s">
        <v>15</v>
      </c>
      <c r="F1594" s="33"/>
      <c r="G1594" s="33"/>
      <c r="H1594" s="17" t="s">
        <v>2101</v>
      </c>
      <c r="I1594" s="17" t="s">
        <v>5180</v>
      </c>
      <c r="J1594" s="88"/>
      <c r="K1594" s="88"/>
      <c r="L1594" s="88"/>
      <c r="M1594" s="88"/>
      <c r="N1594" s="17" t="s">
        <v>5181</v>
      </c>
      <c r="O1594" s="13">
        <v>67361.98</v>
      </c>
      <c r="P1594" s="9"/>
      <c r="Q1594" s="10">
        <v>43196</v>
      </c>
      <c r="R1594" s="45"/>
      <c r="S1594" s="45"/>
      <c r="T1594" s="45"/>
      <c r="U1594" s="11">
        <v>2018</v>
      </c>
      <c r="V1594" s="12">
        <v>7</v>
      </c>
      <c r="W1594" s="12">
        <v>34</v>
      </c>
      <c r="X1594" s="11" t="s">
        <v>8</v>
      </c>
      <c r="Y1594" s="9" t="s">
        <v>491</v>
      </c>
      <c r="Z1594" s="11" t="s">
        <v>9</v>
      </c>
      <c r="AA1594" s="13">
        <v>9742</v>
      </c>
      <c r="AB1594" s="13">
        <v>34467.5</v>
      </c>
      <c r="AC1594" s="13">
        <v>974.05</v>
      </c>
      <c r="AD1594" s="13">
        <f t="shared" si="75"/>
        <v>45183.55</v>
      </c>
      <c r="AE1594" s="13">
        <f t="shared" si="73"/>
        <v>22178.429999999993</v>
      </c>
      <c r="AF1594" s="14">
        <f t="shared" si="74"/>
        <v>0.32924254898683197</v>
      </c>
    </row>
    <row r="1595" spans="1:32" ht="38.25" hidden="1">
      <c r="A1595" s="32" t="s">
        <v>5182</v>
      </c>
      <c r="B1595" s="52" t="s">
        <v>5183</v>
      </c>
      <c r="C1595" s="32" t="s">
        <v>79</v>
      </c>
      <c r="D1595" s="33" t="s">
        <v>6</v>
      </c>
      <c r="E1595" s="33" t="s">
        <v>7</v>
      </c>
      <c r="F1595" s="33"/>
      <c r="G1595" s="33"/>
      <c r="H1595" s="17" t="s">
        <v>5184</v>
      </c>
      <c r="I1595" s="17" t="s">
        <v>5185</v>
      </c>
      <c r="J1595" s="88"/>
      <c r="K1595" s="88"/>
      <c r="L1595" s="88"/>
      <c r="M1595" s="88"/>
      <c r="N1595" s="36"/>
      <c r="O1595" s="13">
        <v>6370</v>
      </c>
      <c r="P1595" s="9"/>
      <c r="Q1595" s="10">
        <v>43196</v>
      </c>
      <c r="R1595" s="45"/>
      <c r="S1595" s="45"/>
      <c r="T1595" s="45"/>
      <c r="U1595" s="11">
        <v>2018</v>
      </c>
      <c r="V1595" s="12">
        <v>8</v>
      </c>
      <c r="W1595" s="12">
        <v>11</v>
      </c>
      <c r="X1595" s="11" t="s">
        <v>8</v>
      </c>
      <c r="Y1595" s="9" t="s">
        <v>167</v>
      </c>
      <c r="Z1595" s="11" t="s">
        <v>9</v>
      </c>
      <c r="AA1595" s="13">
        <v>2650</v>
      </c>
      <c r="AB1595" s="13">
        <v>1492.6</v>
      </c>
      <c r="AC1595" s="13">
        <v>895.18</v>
      </c>
      <c r="AD1595" s="13">
        <f t="shared" si="75"/>
        <v>5037.7800000000007</v>
      </c>
      <c r="AE1595" s="13">
        <f t="shared" si="73"/>
        <v>1332.2199999999993</v>
      </c>
      <c r="AF1595" s="14">
        <f t="shared" si="74"/>
        <v>0.20913971742543161</v>
      </c>
    </row>
    <row r="1596" spans="1:32" ht="25.5" hidden="1">
      <c r="A1596" s="32" t="s">
        <v>5186</v>
      </c>
      <c r="B1596" s="52" t="s">
        <v>5187</v>
      </c>
      <c r="C1596" s="32" t="s">
        <v>79</v>
      </c>
      <c r="D1596" s="33" t="s">
        <v>36</v>
      </c>
      <c r="E1596" s="33" t="s">
        <v>47</v>
      </c>
      <c r="F1596" s="33"/>
      <c r="G1596" s="33"/>
      <c r="H1596" s="17" t="s">
        <v>5188</v>
      </c>
      <c r="I1596" s="17" t="s">
        <v>5189</v>
      </c>
      <c r="J1596" s="88"/>
      <c r="K1596" s="88"/>
      <c r="L1596" s="88"/>
      <c r="M1596" s="88"/>
      <c r="N1596" s="36"/>
      <c r="O1596" s="13">
        <v>5285</v>
      </c>
      <c r="P1596" s="9"/>
      <c r="Q1596" s="10">
        <v>43193</v>
      </c>
      <c r="R1596" s="45"/>
      <c r="S1596" s="45"/>
      <c r="T1596" s="45"/>
      <c r="U1596" s="11">
        <v>2018</v>
      </c>
      <c r="V1596" s="12">
        <v>10</v>
      </c>
      <c r="W1596" s="12">
        <v>34</v>
      </c>
      <c r="X1596" s="11" t="s">
        <v>8</v>
      </c>
      <c r="Y1596" s="9" t="s">
        <v>994</v>
      </c>
      <c r="Z1596" s="11" t="s">
        <v>9</v>
      </c>
      <c r="AA1596" s="13">
        <v>3407</v>
      </c>
      <c r="AB1596" s="13">
        <v>333.2</v>
      </c>
      <c r="AC1596" s="13">
        <v>0</v>
      </c>
      <c r="AD1596" s="13">
        <f t="shared" si="75"/>
        <v>3740.2</v>
      </c>
      <c r="AE1596" s="13">
        <f t="shared" si="73"/>
        <v>1544.8000000000002</v>
      </c>
      <c r="AF1596" s="14">
        <f t="shared" si="74"/>
        <v>0.29229895931882688</v>
      </c>
    </row>
    <row r="1597" spans="1:32" ht="25.5" hidden="1">
      <c r="A1597" s="32" t="s">
        <v>5190</v>
      </c>
      <c r="B1597" s="52" t="s">
        <v>5191</v>
      </c>
      <c r="C1597" s="32" t="s">
        <v>79</v>
      </c>
      <c r="D1597" s="33" t="s">
        <v>14</v>
      </c>
      <c r="E1597" s="33" t="s">
        <v>160</v>
      </c>
      <c r="F1597" s="33"/>
      <c r="G1597" s="33"/>
      <c r="H1597" s="17" t="s">
        <v>5192</v>
      </c>
      <c r="I1597" s="17" t="s">
        <v>5193</v>
      </c>
      <c r="J1597" s="88"/>
      <c r="K1597" s="88"/>
      <c r="L1597" s="88"/>
      <c r="M1597" s="88"/>
      <c r="N1597" s="36"/>
      <c r="O1597" s="13">
        <v>3460</v>
      </c>
      <c r="P1597" s="9"/>
      <c r="Q1597" s="10">
        <v>43194</v>
      </c>
      <c r="R1597" s="45"/>
      <c r="S1597" s="45"/>
      <c r="T1597" s="45"/>
      <c r="U1597" s="11">
        <v>2018</v>
      </c>
      <c r="V1597" s="12">
        <v>5</v>
      </c>
      <c r="W1597" s="12">
        <v>30</v>
      </c>
      <c r="X1597" s="11" t="s">
        <v>8</v>
      </c>
      <c r="Y1597" s="9" t="s">
        <v>94</v>
      </c>
      <c r="Z1597" s="11" t="s">
        <v>9</v>
      </c>
      <c r="AA1597" s="13">
        <v>1695</v>
      </c>
      <c r="AB1597" s="13">
        <v>925.12</v>
      </c>
      <c r="AC1597" s="13">
        <v>617.88</v>
      </c>
      <c r="AD1597" s="13">
        <f t="shared" si="75"/>
        <v>3238</v>
      </c>
      <c r="AE1597" s="13">
        <f t="shared" si="73"/>
        <v>222</v>
      </c>
      <c r="AF1597" s="14">
        <f t="shared" si="74"/>
        <v>6.4161849710982655E-2</v>
      </c>
    </row>
    <row r="1598" spans="1:32" ht="25.5" hidden="1">
      <c r="A1598" s="32" t="s">
        <v>5194</v>
      </c>
      <c r="B1598" s="52" t="s">
        <v>5195</v>
      </c>
      <c r="C1598" s="32" t="s">
        <v>79</v>
      </c>
      <c r="D1598" s="33" t="s">
        <v>30</v>
      </c>
      <c r="E1598" s="33" t="s">
        <v>13</v>
      </c>
      <c r="F1598" s="33"/>
      <c r="G1598" s="33"/>
      <c r="H1598" s="17" t="s">
        <v>5196</v>
      </c>
      <c r="I1598" s="17" t="s">
        <v>5197</v>
      </c>
      <c r="J1598" s="88"/>
      <c r="K1598" s="88"/>
      <c r="L1598" s="88"/>
      <c r="M1598" s="88"/>
      <c r="N1598" s="36"/>
      <c r="O1598" s="13">
        <v>44092</v>
      </c>
      <c r="P1598" s="9"/>
      <c r="Q1598" s="10">
        <v>43194</v>
      </c>
      <c r="R1598" s="45"/>
      <c r="S1598" s="45"/>
      <c r="T1598" s="45"/>
      <c r="U1598" s="11">
        <v>2018</v>
      </c>
      <c r="V1598" s="12">
        <v>7</v>
      </c>
      <c r="W1598" s="12">
        <v>73</v>
      </c>
      <c r="X1598" s="11" t="s">
        <v>8</v>
      </c>
      <c r="Y1598" s="9" t="s">
        <v>4368</v>
      </c>
      <c r="Z1598" s="11" t="s">
        <v>9</v>
      </c>
      <c r="AA1598" s="13">
        <v>20262.12</v>
      </c>
      <c r="AB1598" s="13">
        <v>16384.900000000001</v>
      </c>
      <c r="AC1598" s="13">
        <v>564</v>
      </c>
      <c r="AD1598" s="13">
        <f t="shared" si="75"/>
        <v>37211.020000000004</v>
      </c>
      <c r="AE1598" s="13">
        <f t="shared" si="73"/>
        <v>6880.9799999999959</v>
      </c>
      <c r="AF1598" s="14">
        <f t="shared" si="74"/>
        <v>0.15605960264900653</v>
      </c>
    </row>
    <row r="1599" spans="1:32" ht="25.5" hidden="1">
      <c r="A1599" s="32" t="s">
        <v>5198</v>
      </c>
      <c r="B1599" s="52" t="s">
        <v>5199</v>
      </c>
      <c r="C1599" s="32" t="s">
        <v>79</v>
      </c>
      <c r="D1599" s="33" t="s">
        <v>12</v>
      </c>
      <c r="E1599" s="33" t="s">
        <v>15</v>
      </c>
      <c r="F1599" s="33"/>
      <c r="G1599" s="33"/>
      <c r="H1599" s="17" t="s">
        <v>4954</v>
      </c>
      <c r="I1599" s="17" t="s">
        <v>4955</v>
      </c>
      <c r="J1599" s="88"/>
      <c r="K1599" s="88"/>
      <c r="L1599" s="88"/>
      <c r="M1599" s="88"/>
      <c r="N1599" s="36"/>
      <c r="O1599" s="13">
        <v>480</v>
      </c>
      <c r="P1599" s="9"/>
      <c r="Q1599" s="10">
        <v>43194</v>
      </c>
      <c r="R1599" s="45"/>
      <c r="S1599" s="45"/>
      <c r="T1599" s="45"/>
      <c r="U1599" s="11">
        <v>2018</v>
      </c>
      <c r="V1599" s="12">
        <v>4</v>
      </c>
      <c r="W1599" s="12">
        <v>83</v>
      </c>
      <c r="X1599" s="11" t="s">
        <v>8</v>
      </c>
      <c r="Y1599" s="42"/>
      <c r="Z1599" s="11" t="s">
        <v>9</v>
      </c>
      <c r="AA1599" s="13">
        <v>0</v>
      </c>
      <c r="AB1599" s="13">
        <v>235.97</v>
      </c>
      <c r="AC1599" s="13">
        <v>0</v>
      </c>
      <c r="AD1599" s="13">
        <f t="shared" si="75"/>
        <v>235.97</v>
      </c>
      <c r="AE1599" s="13">
        <f t="shared" si="73"/>
        <v>244.03</v>
      </c>
      <c r="AF1599" s="14">
        <f t="shared" si="74"/>
        <v>0.50839583333333338</v>
      </c>
    </row>
    <row r="1600" spans="1:32" ht="25.5" hidden="1">
      <c r="A1600" s="32" t="s">
        <v>5200</v>
      </c>
      <c r="B1600" s="52" t="s">
        <v>5201</v>
      </c>
      <c r="C1600" s="32" t="s">
        <v>79</v>
      </c>
      <c r="D1600" s="33" t="s">
        <v>36</v>
      </c>
      <c r="E1600" s="33" t="s">
        <v>11</v>
      </c>
      <c r="F1600" s="33"/>
      <c r="G1600" s="33"/>
      <c r="H1600" s="17" t="s">
        <v>5202</v>
      </c>
      <c r="I1600" s="17" t="s">
        <v>5203</v>
      </c>
      <c r="J1600" s="88"/>
      <c r="K1600" s="88"/>
      <c r="L1600" s="88"/>
      <c r="M1600" s="88"/>
      <c r="N1600" s="36"/>
      <c r="O1600" s="13">
        <v>3911.5</v>
      </c>
      <c r="P1600" s="9"/>
      <c r="Q1600" s="10">
        <v>43194</v>
      </c>
      <c r="R1600" s="45"/>
      <c r="S1600" s="45"/>
      <c r="T1600" s="45"/>
      <c r="U1600" s="11">
        <v>2018</v>
      </c>
      <c r="V1600" s="12">
        <v>5</v>
      </c>
      <c r="W1600" s="12">
        <v>31</v>
      </c>
      <c r="X1600" s="11" t="s">
        <v>8</v>
      </c>
      <c r="Y1600" s="9" t="s">
        <v>2607</v>
      </c>
      <c r="Z1600" s="11" t="s">
        <v>9</v>
      </c>
      <c r="AA1600" s="13">
        <v>2500</v>
      </c>
      <c r="AB1600" s="13">
        <v>238.2</v>
      </c>
      <c r="AC1600" s="13">
        <v>0</v>
      </c>
      <c r="AD1600" s="13">
        <f t="shared" si="75"/>
        <v>2738.2</v>
      </c>
      <c r="AE1600" s="13">
        <f t="shared" si="73"/>
        <v>1173.3000000000002</v>
      </c>
      <c r="AF1600" s="14">
        <f t="shared" si="74"/>
        <v>0.29996165154032983</v>
      </c>
    </row>
    <row r="1601" spans="1:32" ht="12.75" hidden="1">
      <c r="A1601" s="32" t="s">
        <v>5204</v>
      </c>
      <c r="B1601" s="52" t="s">
        <v>5205</v>
      </c>
      <c r="C1601" s="32" t="s">
        <v>79</v>
      </c>
      <c r="D1601" s="33" t="s">
        <v>10</v>
      </c>
      <c r="E1601" s="33" t="s">
        <v>13</v>
      </c>
      <c r="F1601" s="33"/>
      <c r="G1601" s="33"/>
      <c r="H1601" s="17" t="s">
        <v>5206</v>
      </c>
      <c r="I1601" s="17" t="s">
        <v>5207</v>
      </c>
      <c r="J1601" s="88"/>
      <c r="K1601" s="88"/>
      <c r="L1601" s="88"/>
      <c r="M1601" s="88"/>
      <c r="N1601" s="17" t="s">
        <v>5208</v>
      </c>
      <c r="O1601" s="13">
        <v>29947</v>
      </c>
      <c r="P1601" s="9"/>
      <c r="Q1601" s="10">
        <v>43194</v>
      </c>
      <c r="R1601" s="45"/>
      <c r="S1601" s="45"/>
      <c r="T1601" s="45"/>
      <c r="U1601" s="11">
        <v>2018</v>
      </c>
      <c r="V1601" s="12">
        <v>5</v>
      </c>
      <c r="W1601" s="12">
        <v>32</v>
      </c>
      <c r="X1601" s="11" t="s">
        <v>8</v>
      </c>
      <c r="Y1601" s="9" t="s">
        <v>2897</v>
      </c>
      <c r="Z1601" s="11" t="s">
        <v>9</v>
      </c>
      <c r="AA1601" s="13">
        <v>10583.11</v>
      </c>
      <c r="AB1601" s="13">
        <v>12081.75</v>
      </c>
      <c r="AC1601" s="13">
        <v>240</v>
      </c>
      <c r="AD1601" s="13">
        <f t="shared" si="75"/>
        <v>22904.86</v>
      </c>
      <c r="AE1601" s="13">
        <f t="shared" si="73"/>
        <v>7042.1399999999994</v>
      </c>
      <c r="AF1601" s="14">
        <f t="shared" si="74"/>
        <v>0.23515343774000733</v>
      </c>
    </row>
    <row r="1602" spans="1:32" ht="38.25" hidden="1">
      <c r="A1602" s="32" t="s">
        <v>5209</v>
      </c>
      <c r="B1602" s="52" t="s">
        <v>5210</v>
      </c>
      <c r="C1602" s="32" t="s">
        <v>79</v>
      </c>
      <c r="D1602" s="33" t="s">
        <v>14</v>
      </c>
      <c r="E1602" s="33" t="s">
        <v>48</v>
      </c>
      <c r="F1602" s="33"/>
      <c r="G1602" s="33"/>
      <c r="H1602" s="17" t="s">
        <v>5211</v>
      </c>
      <c r="I1602" s="17" t="s">
        <v>5212</v>
      </c>
      <c r="J1602" s="88"/>
      <c r="K1602" s="88"/>
      <c r="L1602" s="88"/>
      <c r="M1602" s="88"/>
      <c r="N1602" s="17" t="s">
        <v>5213</v>
      </c>
      <c r="O1602" s="13">
        <v>271777.7</v>
      </c>
      <c r="P1602" s="9"/>
      <c r="Q1602" s="10">
        <v>43193</v>
      </c>
      <c r="R1602" s="45"/>
      <c r="S1602" s="45"/>
      <c r="T1602" s="45"/>
      <c r="U1602" s="11">
        <v>2018</v>
      </c>
      <c r="V1602" s="12">
        <v>7</v>
      </c>
      <c r="W1602" s="12">
        <v>11</v>
      </c>
      <c r="X1602" s="11" t="s">
        <v>8</v>
      </c>
      <c r="Y1602" s="9" t="s">
        <v>504</v>
      </c>
      <c r="Z1602" s="11" t="s">
        <v>9</v>
      </c>
      <c r="AA1602" s="13">
        <v>29226.99</v>
      </c>
      <c r="AB1602" s="13">
        <v>200549.45</v>
      </c>
      <c r="AC1602" s="13">
        <v>11275.78</v>
      </c>
      <c r="AD1602" s="13">
        <f t="shared" si="75"/>
        <v>241052.22</v>
      </c>
      <c r="AE1602" s="13">
        <f t="shared" si="73"/>
        <v>30725.48000000001</v>
      </c>
      <c r="AF1602" s="14">
        <f t="shared" si="74"/>
        <v>0.11305372000719709</v>
      </c>
    </row>
    <row r="1603" spans="1:32" ht="38.25" hidden="1">
      <c r="A1603" s="32" t="s">
        <v>5214</v>
      </c>
      <c r="B1603" s="52" t="s">
        <v>5215</v>
      </c>
      <c r="C1603" s="32" t="s">
        <v>79</v>
      </c>
      <c r="D1603" s="33" t="s">
        <v>12</v>
      </c>
      <c r="E1603" s="33" t="s">
        <v>13</v>
      </c>
      <c r="F1603" s="33"/>
      <c r="G1603" s="33"/>
      <c r="H1603" s="17" t="s">
        <v>5216</v>
      </c>
      <c r="I1603" s="17" t="s">
        <v>5217</v>
      </c>
      <c r="J1603" s="88"/>
      <c r="K1603" s="88"/>
      <c r="L1603" s="88"/>
      <c r="M1603" s="88"/>
      <c r="N1603" s="36"/>
      <c r="O1603" s="13">
        <v>2200</v>
      </c>
      <c r="P1603" s="9"/>
      <c r="Q1603" s="10">
        <v>43189</v>
      </c>
      <c r="R1603" s="45"/>
      <c r="S1603" s="45"/>
      <c r="T1603" s="45"/>
      <c r="U1603" s="11">
        <v>2018</v>
      </c>
      <c r="V1603" s="12">
        <v>5</v>
      </c>
      <c r="W1603" s="12">
        <v>83</v>
      </c>
      <c r="X1603" s="11" t="s">
        <v>8</v>
      </c>
      <c r="Y1603" s="9" t="s">
        <v>2421</v>
      </c>
      <c r="Z1603" s="11" t="s">
        <v>9</v>
      </c>
      <c r="AA1603" s="13">
        <v>450</v>
      </c>
      <c r="AB1603" s="13">
        <v>104.4</v>
      </c>
      <c r="AC1603" s="13">
        <v>0</v>
      </c>
      <c r="AD1603" s="13">
        <f t="shared" si="75"/>
        <v>554.4</v>
      </c>
      <c r="AE1603" s="13">
        <f t="shared" ref="AE1603:AE1666" si="76">O1603-AD1603</f>
        <v>1645.6</v>
      </c>
      <c r="AF1603" s="14">
        <f t="shared" ref="AF1603:AF1666" si="77">AE1603/O1603</f>
        <v>0.748</v>
      </c>
    </row>
    <row r="1604" spans="1:32" ht="25.5" hidden="1">
      <c r="A1604" s="32" t="s">
        <v>5218</v>
      </c>
      <c r="B1604" s="52" t="s">
        <v>5219</v>
      </c>
      <c r="C1604" s="32" t="s">
        <v>79</v>
      </c>
      <c r="D1604" s="33" t="s">
        <v>30</v>
      </c>
      <c r="E1604" s="33" t="s">
        <v>11</v>
      </c>
      <c r="F1604" s="33"/>
      <c r="G1604" s="33"/>
      <c r="H1604" s="17" t="s">
        <v>5220</v>
      </c>
      <c r="I1604" s="17" t="s">
        <v>5221</v>
      </c>
      <c r="J1604" s="88"/>
      <c r="K1604" s="88"/>
      <c r="L1604" s="88"/>
      <c r="M1604" s="88"/>
      <c r="N1604" s="36"/>
      <c r="O1604" s="13">
        <v>1200</v>
      </c>
      <c r="P1604" s="9"/>
      <c r="Q1604" s="10">
        <v>43189</v>
      </c>
      <c r="R1604" s="45"/>
      <c r="S1604" s="45"/>
      <c r="T1604" s="45"/>
      <c r="U1604" s="11">
        <v>2018</v>
      </c>
      <c r="V1604" s="12">
        <v>5</v>
      </c>
      <c r="W1604" s="12">
        <v>38</v>
      </c>
      <c r="X1604" s="11" t="s">
        <v>8</v>
      </c>
      <c r="Y1604" s="9" t="s">
        <v>94</v>
      </c>
      <c r="Z1604" s="11" t="s">
        <v>9</v>
      </c>
      <c r="AA1604" s="13">
        <v>1905</v>
      </c>
      <c r="AB1604" s="13">
        <v>47.5</v>
      </c>
      <c r="AC1604" s="13">
        <v>741.12</v>
      </c>
      <c r="AD1604" s="13">
        <f t="shared" si="75"/>
        <v>2693.62</v>
      </c>
      <c r="AE1604" s="13">
        <f t="shared" si="76"/>
        <v>-1493.62</v>
      </c>
      <c r="AF1604" s="14">
        <f t="shared" si="77"/>
        <v>-1.2446833333333331</v>
      </c>
    </row>
    <row r="1605" spans="1:32" ht="63.75" hidden="1">
      <c r="A1605" s="32" t="s">
        <v>5222</v>
      </c>
      <c r="B1605" s="52" t="s">
        <v>5223</v>
      </c>
      <c r="C1605" s="32" t="s">
        <v>79</v>
      </c>
      <c r="D1605" s="33" t="s">
        <v>10</v>
      </c>
      <c r="E1605" s="33" t="s">
        <v>31</v>
      </c>
      <c r="F1605" s="33"/>
      <c r="G1605" s="33"/>
      <c r="H1605" s="17" t="s">
        <v>101</v>
      </c>
      <c r="I1605" s="17" t="s">
        <v>5224</v>
      </c>
      <c r="J1605" s="88"/>
      <c r="K1605" s="88"/>
      <c r="L1605" s="88"/>
      <c r="M1605" s="88"/>
      <c r="N1605" s="17" t="s">
        <v>5225</v>
      </c>
      <c r="O1605" s="13">
        <v>61470</v>
      </c>
      <c r="P1605" s="9"/>
      <c r="Q1605" s="10">
        <v>43188</v>
      </c>
      <c r="R1605" s="45"/>
      <c r="S1605" s="45"/>
      <c r="T1605" s="45"/>
      <c r="U1605" s="11">
        <v>2018</v>
      </c>
      <c r="V1605" s="12">
        <v>9</v>
      </c>
      <c r="W1605" s="12">
        <v>24</v>
      </c>
      <c r="X1605" s="11" t="s">
        <v>8</v>
      </c>
      <c r="Y1605" s="9" t="s">
        <v>2957</v>
      </c>
      <c r="Z1605" s="11" t="s">
        <v>9</v>
      </c>
      <c r="AA1605" s="13">
        <v>13918.1</v>
      </c>
      <c r="AB1605" s="13">
        <v>34851.480000000003</v>
      </c>
      <c r="AC1605" s="13">
        <v>951.19</v>
      </c>
      <c r="AD1605" s="13">
        <f t="shared" si="75"/>
        <v>49720.770000000004</v>
      </c>
      <c r="AE1605" s="13">
        <f t="shared" si="76"/>
        <v>11749.229999999996</v>
      </c>
      <c r="AF1605" s="14">
        <f t="shared" si="77"/>
        <v>0.19113762811127372</v>
      </c>
    </row>
    <row r="1606" spans="1:32" ht="25.5" hidden="1">
      <c r="A1606" s="32" t="s">
        <v>5226</v>
      </c>
      <c r="B1606" s="52" t="s">
        <v>5227</v>
      </c>
      <c r="C1606" s="32" t="s">
        <v>79</v>
      </c>
      <c r="D1606" s="33" t="s">
        <v>14</v>
      </c>
      <c r="E1606" s="33" t="s">
        <v>27</v>
      </c>
      <c r="F1606" s="33"/>
      <c r="G1606" s="33"/>
      <c r="H1606" s="17" t="s">
        <v>5228</v>
      </c>
      <c r="I1606" s="17" t="s">
        <v>5229</v>
      </c>
      <c r="J1606" s="88"/>
      <c r="K1606" s="88"/>
      <c r="L1606" s="88"/>
      <c r="M1606" s="88"/>
      <c r="N1606" s="36"/>
      <c r="O1606" s="13">
        <v>5200</v>
      </c>
      <c r="P1606" s="9"/>
      <c r="Q1606" s="10">
        <v>43188</v>
      </c>
      <c r="R1606" s="45"/>
      <c r="S1606" s="45"/>
      <c r="T1606" s="45"/>
      <c r="U1606" s="11">
        <v>2018</v>
      </c>
      <c r="V1606" s="12">
        <v>5</v>
      </c>
      <c r="W1606" s="12">
        <v>30</v>
      </c>
      <c r="X1606" s="11" t="s">
        <v>8</v>
      </c>
      <c r="Y1606" s="9" t="s">
        <v>182</v>
      </c>
      <c r="Z1606" s="11" t="s">
        <v>9</v>
      </c>
      <c r="AA1606" s="13">
        <v>2600</v>
      </c>
      <c r="AB1606" s="13">
        <v>1315.04</v>
      </c>
      <c r="AC1606" s="13">
        <v>0</v>
      </c>
      <c r="AD1606" s="13">
        <f t="shared" si="75"/>
        <v>3915.04</v>
      </c>
      <c r="AE1606" s="13">
        <f t="shared" si="76"/>
        <v>1284.96</v>
      </c>
      <c r="AF1606" s="14">
        <f t="shared" si="77"/>
        <v>0.24710769230769231</v>
      </c>
    </row>
    <row r="1607" spans="1:32" ht="25.5" hidden="1">
      <c r="A1607" s="32" t="s">
        <v>5230</v>
      </c>
      <c r="B1607" s="52" t="s">
        <v>5231</v>
      </c>
      <c r="C1607" s="32" t="s">
        <v>79</v>
      </c>
      <c r="D1607" s="33" t="s">
        <v>10</v>
      </c>
      <c r="E1607" s="33" t="s">
        <v>13</v>
      </c>
      <c r="F1607" s="33"/>
      <c r="G1607" s="33"/>
      <c r="H1607" s="17" t="s">
        <v>5232</v>
      </c>
      <c r="I1607" s="17" t="s">
        <v>5233</v>
      </c>
      <c r="J1607" s="88"/>
      <c r="K1607" s="88"/>
      <c r="L1607" s="88"/>
      <c r="M1607" s="88"/>
      <c r="N1607" s="36"/>
      <c r="O1607" s="13">
        <v>6990</v>
      </c>
      <c r="P1607" s="9"/>
      <c r="Q1607" s="10">
        <v>43187</v>
      </c>
      <c r="R1607" s="45"/>
      <c r="S1607" s="45"/>
      <c r="T1607" s="45"/>
      <c r="U1607" s="11">
        <v>2018</v>
      </c>
      <c r="V1607" s="12">
        <v>5</v>
      </c>
      <c r="W1607" s="12">
        <v>24</v>
      </c>
      <c r="X1607" s="11" t="s">
        <v>8</v>
      </c>
      <c r="Y1607" s="9" t="s">
        <v>894</v>
      </c>
      <c r="Z1607" s="11" t="s">
        <v>9</v>
      </c>
      <c r="AA1607" s="13">
        <v>2900</v>
      </c>
      <c r="AB1607" s="13">
        <v>1597.1</v>
      </c>
      <c r="AC1607" s="13">
        <v>55</v>
      </c>
      <c r="AD1607" s="13">
        <f t="shared" si="75"/>
        <v>4552.1000000000004</v>
      </c>
      <c r="AE1607" s="13">
        <f t="shared" si="76"/>
        <v>2437.8999999999996</v>
      </c>
      <c r="AF1607" s="14">
        <f t="shared" si="77"/>
        <v>0.34876967095851213</v>
      </c>
    </row>
    <row r="1608" spans="1:32" ht="38.25" hidden="1">
      <c r="A1608" s="32" t="s">
        <v>5234</v>
      </c>
      <c r="B1608" s="52" t="s">
        <v>5235</v>
      </c>
      <c r="C1608" s="32" t="s">
        <v>79</v>
      </c>
      <c r="D1608" s="33" t="s">
        <v>30</v>
      </c>
      <c r="E1608" s="33" t="s">
        <v>27</v>
      </c>
      <c r="F1608" s="33"/>
      <c r="G1608" s="33"/>
      <c r="H1608" s="17" t="s">
        <v>32</v>
      </c>
      <c r="I1608" s="17" t="s">
        <v>5236</v>
      </c>
      <c r="J1608" s="88"/>
      <c r="K1608" s="88"/>
      <c r="L1608" s="88"/>
      <c r="M1608" s="88"/>
      <c r="N1608" s="17" t="s">
        <v>5237</v>
      </c>
      <c r="O1608" s="13">
        <v>14827</v>
      </c>
      <c r="P1608" s="9"/>
      <c r="Q1608" s="10">
        <v>43187</v>
      </c>
      <c r="R1608" s="45"/>
      <c r="S1608" s="45"/>
      <c r="T1608" s="45"/>
      <c r="U1608" s="11">
        <v>2018</v>
      </c>
      <c r="V1608" s="12">
        <v>4</v>
      </c>
      <c r="W1608" s="12">
        <v>73</v>
      </c>
      <c r="X1608" s="11" t="s">
        <v>8</v>
      </c>
      <c r="Y1608" s="9" t="s">
        <v>182</v>
      </c>
      <c r="Z1608" s="11" t="s">
        <v>9</v>
      </c>
      <c r="AA1608" s="13">
        <v>6200</v>
      </c>
      <c r="AB1608" s="13">
        <v>3515.85</v>
      </c>
      <c r="AC1608" s="13">
        <v>2189.2600000000002</v>
      </c>
      <c r="AD1608" s="13">
        <f t="shared" si="75"/>
        <v>11905.11</v>
      </c>
      <c r="AE1608" s="13">
        <f t="shared" si="76"/>
        <v>2921.8899999999994</v>
      </c>
      <c r="AF1608" s="14">
        <f t="shared" si="77"/>
        <v>0.19706548863559717</v>
      </c>
    </row>
    <row r="1609" spans="1:32" ht="38.25" hidden="1">
      <c r="A1609" s="32" t="s">
        <v>5238</v>
      </c>
      <c r="B1609" s="52" t="s">
        <v>5239</v>
      </c>
      <c r="C1609" s="32" t="s">
        <v>79</v>
      </c>
      <c r="D1609" s="33" t="s">
        <v>12</v>
      </c>
      <c r="E1609" s="33" t="s">
        <v>13</v>
      </c>
      <c r="F1609" s="33"/>
      <c r="G1609" s="33"/>
      <c r="H1609" s="17" t="s">
        <v>5240</v>
      </c>
      <c r="I1609" s="17" t="s">
        <v>5241</v>
      </c>
      <c r="J1609" s="88"/>
      <c r="K1609" s="88"/>
      <c r="L1609" s="88"/>
      <c r="M1609" s="88"/>
      <c r="N1609" s="17" t="s">
        <v>5242</v>
      </c>
      <c r="O1609" s="13">
        <v>4750</v>
      </c>
      <c r="P1609" s="9"/>
      <c r="Q1609" s="10">
        <v>43187</v>
      </c>
      <c r="R1609" s="45"/>
      <c r="S1609" s="45"/>
      <c r="T1609" s="45"/>
      <c r="U1609" s="11">
        <v>2018</v>
      </c>
      <c r="V1609" s="12">
        <v>5</v>
      </c>
      <c r="W1609" s="12">
        <v>83</v>
      </c>
      <c r="X1609" s="11" t="s">
        <v>245</v>
      </c>
      <c r="Y1609" s="9" t="s">
        <v>2421</v>
      </c>
      <c r="Z1609" s="11" t="s">
        <v>9</v>
      </c>
      <c r="AA1609" s="13">
        <v>1774</v>
      </c>
      <c r="AB1609" s="13">
        <v>726.2</v>
      </c>
      <c r="AC1609" s="13">
        <v>300.11</v>
      </c>
      <c r="AD1609" s="13">
        <f t="shared" si="75"/>
        <v>2800.31</v>
      </c>
      <c r="AE1609" s="13">
        <f t="shared" si="76"/>
        <v>1949.69</v>
      </c>
      <c r="AF1609" s="14">
        <f t="shared" si="77"/>
        <v>0.41046105263157895</v>
      </c>
    </row>
    <row r="1610" spans="1:32" ht="25.5" hidden="1">
      <c r="A1610" s="32" t="s">
        <v>5243</v>
      </c>
      <c r="B1610" s="52" t="s">
        <v>5244</v>
      </c>
      <c r="C1610" s="32" t="s">
        <v>79</v>
      </c>
      <c r="D1610" s="33" t="s">
        <v>12</v>
      </c>
      <c r="E1610" s="33" t="s">
        <v>31</v>
      </c>
      <c r="F1610" s="33"/>
      <c r="G1610" s="33"/>
      <c r="H1610" s="17" t="s">
        <v>1639</v>
      </c>
      <c r="I1610" s="17" t="s">
        <v>5245</v>
      </c>
      <c r="J1610" s="88"/>
      <c r="K1610" s="88"/>
      <c r="L1610" s="88"/>
      <c r="M1610" s="88"/>
      <c r="N1610" s="17" t="s">
        <v>5246</v>
      </c>
      <c r="O1610" s="13">
        <v>61100</v>
      </c>
      <c r="P1610" s="9"/>
      <c r="Q1610" s="10">
        <v>43187</v>
      </c>
      <c r="R1610" s="45"/>
      <c r="S1610" s="45"/>
      <c r="T1610" s="45"/>
      <c r="U1610" s="11">
        <v>2018</v>
      </c>
      <c r="V1610" s="12">
        <v>8</v>
      </c>
      <c r="W1610" s="12">
        <v>83</v>
      </c>
      <c r="X1610" s="11" t="s">
        <v>8</v>
      </c>
      <c r="Y1610" s="9" t="s">
        <v>94</v>
      </c>
      <c r="Z1610" s="11" t="s">
        <v>9</v>
      </c>
      <c r="AA1610" s="13">
        <v>12695</v>
      </c>
      <c r="AB1610" s="13">
        <v>24682.76</v>
      </c>
      <c r="AC1610" s="13">
        <v>4966.92</v>
      </c>
      <c r="AD1610" s="13">
        <f t="shared" si="75"/>
        <v>42344.679999999993</v>
      </c>
      <c r="AE1610" s="13">
        <f t="shared" si="76"/>
        <v>18755.320000000007</v>
      </c>
      <c r="AF1610" s="14">
        <f t="shared" si="77"/>
        <v>0.30696104746317526</v>
      </c>
    </row>
    <row r="1611" spans="1:32" ht="38.25" hidden="1">
      <c r="A1611" s="32" t="s">
        <v>5247</v>
      </c>
      <c r="B1611" s="52" t="s">
        <v>5248</v>
      </c>
      <c r="C1611" s="32" t="s">
        <v>79</v>
      </c>
      <c r="D1611" s="33" t="s">
        <v>12</v>
      </c>
      <c r="E1611" s="33" t="s">
        <v>27</v>
      </c>
      <c r="F1611" s="33"/>
      <c r="G1611" s="33"/>
      <c r="H1611" s="17" t="s">
        <v>3542</v>
      </c>
      <c r="I1611" s="17" t="s">
        <v>3543</v>
      </c>
      <c r="J1611" s="88"/>
      <c r="K1611" s="88"/>
      <c r="L1611" s="88"/>
      <c r="M1611" s="88"/>
      <c r="N1611" s="17" t="s">
        <v>3544</v>
      </c>
      <c r="O1611" s="13">
        <v>19720</v>
      </c>
      <c r="P1611" s="9"/>
      <c r="Q1611" s="10">
        <v>43185</v>
      </c>
      <c r="R1611" s="45"/>
      <c r="S1611" s="45"/>
      <c r="T1611" s="45"/>
      <c r="U1611" s="11">
        <v>2018</v>
      </c>
      <c r="V1611" s="12">
        <v>5</v>
      </c>
      <c r="W1611" s="12">
        <v>83</v>
      </c>
      <c r="X1611" s="11" t="s">
        <v>8</v>
      </c>
      <c r="Y1611" s="9" t="s">
        <v>182</v>
      </c>
      <c r="Z1611" s="11" t="s">
        <v>9</v>
      </c>
      <c r="AA1611" s="13">
        <v>10400</v>
      </c>
      <c r="AB1611" s="13">
        <v>715.27</v>
      </c>
      <c r="AC1611" s="13">
        <v>65</v>
      </c>
      <c r="AD1611" s="13">
        <f t="shared" si="75"/>
        <v>11180.27</v>
      </c>
      <c r="AE1611" s="13">
        <f t="shared" si="76"/>
        <v>8539.73</v>
      </c>
      <c r="AF1611" s="14">
        <f t="shared" si="77"/>
        <v>0.43304918864097358</v>
      </c>
    </row>
    <row r="1612" spans="1:32" ht="25.5" hidden="1">
      <c r="A1612" s="32" t="s">
        <v>5249</v>
      </c>
      <c r="B1612" s="52" t="s">
        <v>5250</v>
      </c>
      <c r="C1612" s="32" t="s">
        <v>79</v>
      </c>
      <c r="D1612" s="33" t="s">
        <v>6</v>
      </c>
      <c r="E1612" s="33" t="s">
        <v>7</v>
      </c>
      <c r="F1612" s="33"/>
      <c r="G1612" s="33"/>
      <c r="H1612" s="17" t="s">
        <v>5251</v>
      </c>
      <c r="I1612" s="17" t="s">
        <v>5252</v>
      </c>
      <c r="J1612" s="88"/>
      <c r="K1612" s="88"/>
      <c r="L1612" s="88"/>
      <c r="M1612" s="88"/>
      <c r="N1612" s="17" t="s">
        <v>5253</v>
      </c>
      <c r="O1612" s="13">
        <v>0</v>
      </c>
      <c r="P1612" s="9"/>
      <c r="Q1612" s="10">
        <v>43185</v>
      </c>
      <c r="R1612" s="45"/>
      <c r="S1612" s="45"/>
      <c r="T1612" s="45"/>
      <c r="U1612" s="11">
        <v>2018</v>
      </c>
      <c r="V1612" s="12">
        <v>10</v>
      </c>
      <c r="W1612" s="12">
        <v>30</v>
      </c>
      <c r="X1612" s="11" t="s">
        <v>8</v>
      </c>
      <c r="Y1612" s="9" t="s">
        <v>1458</v>
      </c>
      <c r="Z1612" s="11" t="s">
        <v>1797</v>
      </c>
      <c r="AA1612" s="13">
        <v>6775</v>
      </c>
      <c r="AB1612" s="13">
        <v>11164.24</v>
      </c>
      <c r="AC1612" s="13">
        <v>252.9</v>
      </c>
      <c r="AD1612" s="13">
        <f t="shared" si="75"/>
        <v>18192.14</v>
      </c>
      <c r="AE1612" s="13">
        <f t="shared" si="76"/>
        <v>-18192.14</v>
      </c>
      <c r="AF1612" s="14" t="e">
        <f t="shared" si="77"/>
        <v>#DIV/0!</v>
      </c>
    </row>
    <row r="1613" spans="1:32" ht="25.5" hidden="1">
      <c r="A1613" s="32" t="s">
        <v>5254</v>
      </c>
      <c r="B1613" s="52" t="s">
        <v>5255</v>
      </c>
      <c r="C1613" s="32" t="s">
        <v>79</v>
      </c>
      <c r="D1613" s="33" t="s">
        <v>14</v>
      </c>
      <c r="E1613" s="33" t="s">
        <v>20</v>
      </c>
      <c r="F1613" s="33"/>
      <c r="G1613" s="33"/>
      <c r="H1613" s="17" t="s">
        <v>5256</v>
      </c>
      <c r="I1613" s="17" t="s">
        <v>5257</v>
      </c>
      <c r="J1613" s="88"/>
      <c r="K1613" s="88"/>
      <c r="L1613" s="88"/>
      <c r="M1613" s="88"/>
      <c r="N1613" s="36"/>
      <c r="O1613" s="13">
        <v>290</v>
      </c>
      <c r="P1613" s="9"/>
      <c r="Q1613" s="10">
        <v>43182</v>
      </c>
      <c r="R1613" s="45"/>
      <c r="S1613" s="45"/>
      <c r="T1613" s="45"/>
      <c r="U1613" s="11">
        <v>2018</v>
      </c>
      <c r="V1613" s="12">
        <v>4</v>
      </c>
      <c r="W1613" s="12">
        <v>30</v>
      </c>
      <c r="X1613" s="11" t="s">
        <v>8</v>
      </c>
      <c r="Y1613" s="42"/>
      <c r="Z1613" s="11" t="s">
        <v>9</v>
      </c>
      <c r="AA1613" s="13">
        <v>0</v>
      </c>
      <c r="AB1613" s="13">
        <v>217.5</v>
      </c>
      <c r="AC1613" s="13">
        <v>0</v>
      </c>
      <c r="AD1613" s="13">
        <f t="shared" si="75"/>
        <v>217.5</v>
      </c>
      <c r="AE1613" s="13">
        <f t="shared" si="76"/>
        <v>72.5</v>
      </c>
      <c r="AF1613" s="14">
        <f t="shared" si="77"/>
        <v>0.25</v>
      </c>
    </row>
    <row r="1614" spans="1:32" ht="38.25" hidden="1">
      <c r="A1614" s="32" t="s">
        <v>5258</v>
      </c>
      <c r="B1614" s="52" t="s">
        <v>5259</v>
      </c>
      <c r="C1614" s="32" t="s">
        <v>79</v>
      </c>
      <c r="D1614" s="33" t="s">
        <v>40</v>
      </c>
      <c r="E1614" s="33" t="s">
        <v>41</v>
      </c>
      <c r="F1614" s="33"/>
      <c r="G1614" s="33"/>
      <c r="H1614" s="17" t="s">
        <v>2311</v>
      </c>
      <c r="I1614" s="17" t="s">
        <v>2312</v>
      </c>
      <c r="J1614" s="88"/>
      <c r="K1614" s="88"/>
      <c r="L1614" s="88"/>
      <c r="M1614" s="88"/>
      <c r="N1614" s="17" t="s">
        <v>3685</v>
      </c>
      <c r="O1614" s="13">
        <v>24986</v>
      </c>
      <c r="P1614" s="9"/>
      <c r="Q1614" s="10">
        <v>43182</v>
      </c>
      <c r="R1614" s="45"/>
      <c r="S1614" s="45"/>
      <c r="T1614" s="45"/>
      <c r="U1614" s="11">
        <v>2018</v>
      </c>
      <c r="V1614" s="12">
        <v>5</v>
      </c>
      <c r="W1614" s="12">
        <v>6</v>
      </c>
      <c r="X1614" s="11" t="s">
        <v>8</v>
      </c>
      <c r="Y1614" s="9" t="s">
        <v>3356</v>
      </c>
      <c r="Z1614" s="11" t="s">
        <v>9</v>
      </c>
      <c r="AA1614" s="13">
        <v>11333.6</v>
      </c>
      <c r="AB1614" s="13">
        <v>5261.36</v>
      </c>
      <c r="AC1614" s="13">
        <v>188.5</v>
      </c>
      <c r="AD1614" s="13">
        <f t="shared" si="75"/>
        <v>16783.46</v>
      </c>
      <c r="AE1614" s="13">
        <f t="shared" si="76"/>
        <v>8202.5400000000009</v>
      </c>
      <c r="AF1614" s="14">
        <f t="shared" si="77"/>
        <v>0.32828543984631398</v>
      </c>
    </row>
    <row r="1615" spans="1:32" ht="25.5" hidden="1">
      <c r="A1615" s="32" t="s">
        <v>5260</v>
      </c>
      <c r="B1615" s="52" t="s">
        <v>5261</v>
      </c>
      <c r="C1615" s="32" t="s">
        <v>79</v>
      </c>
      <c r="D1615" s="33" t="s">
        <v>40</v>
      </c>
      <c r="E1615" s="33" t="s">
        <v>41</v>
      </c>
      <c r="F1615" s="33"/>
      <c r="G1615" s="33"/>
      <c r="H1615" s="17" t="s">
        <v>3978</v>
      </c>
      <c r="I1615" s="17" t="s">
        <v>1708</v>
      </c>
      <c r="J1615" s="88"/>
      <c r="K1615" s="88"/>
      <c r="L1615" s="88"/>
      <c r="M1615" s="88"/>
      <c r="N1615" s="17" t="s">
        <v>5262</v>
      </c>
      <c r="O1615" s="13">
        <v>7200</v>
      </c>
      <c r="P1615" s="9"/>
      <c r="Q1615" s="10">
        <v>43182</v>
      </c>
      <c r="R1615" s="45"/>
      <c r="S1615" s="45"/>
      <c r="T1615" s="45"/>
      <c r="U1615" s="11">
        <v>2018</v>
      </c>
      <c r="V1615" s="12">
        <v>7</v>
      </c>
      <c r="W1615" s="12">
        <v>6</v>
      </c>
      <c r="X1615" s="11" t="s">
        <v>8</v>
      </c>
      <c r="Y1615" s="9" t="s">
        <v>518</v>
      </c>
      <c r="Z1615" s="11" t="s">
        <v>9</v>
      </c>
      <c r="AA1615" s="13">
        <v>2800</v>
      </c>
      <c r="AB1615" s="13">
        <v>282.58</v>
      </c>
      <c r="AC1615" s="13">
        <v>307.13</v>
      </c>
      <c r="AD1615" s="13">
        <f t="shared" si="75"/>
        <v>3389.71</v>
      </c>
      <c r="AE1615" s="13">
        <f t="shared" si="76"/>
        <v>3810.29</v>
      </c>
      <c r="AF1615" s="14">
        <f t="shared" si="77"/>
        <v>0.52920694444444449</v>
      </c>
    </row>
    <row r="1616" spans="1:32" ht="38.25" hidden="1">
      <c r="A1616" s="32" t="s">
        <v>5263</v>
      </c>
      <c r="B1616" s="52" t="s">
        <v>5264</v>
      </c>
      <c r="C1616" s="32" t="s">
        <v>79</v>
      </c>
      <c r="D1616" s="33" t="s">
        <v>14</v>
      </c>
      <c r="E1616" s="33" t="s">
        <v>23</v>
      </c>
      <c r="F1616" s="33"/>
      <c r="G1616" s="33"/>
      <c r="H1616" s="17" t="s">
        <v>4596</v>
      </c>
      <c r="I1616" s="17" t="s">
        <v>4597</v>
      </c>
      <c r="J1616" s="88"/>
      <c r="K1616" s="88"/>
      <c r="L1616" s="88"/>
      <c r="M1616" s="88"/>
      <c r="N1616" s="36"/>
      <c r="O1616" s="13">
        <v>4200</v>
      </c>
      <c r="P1616" s="9"/>
      <c r="Q1616" s="10">
        <v>43181</v>
      </c>
      <c r="R1616" s="45"/>
      <c r="S1616" s="45"/>
      <c r="T1616" s="45"/>
      <c r="U1616" s="11">
        <v>2018</v>
      </c>
      <c r="V1616" s="12">
        <v>6</v>
      </c>
      <c r="W1616" s="12">
        <v>34</v>
      </c>
      <c r="X1616" s="11" t="s">
        <v>8</v>
      </c>
      <c r="Y1616" s="9" t="s">
        <v>98</v>
      </c>
      <c r="Z1616" s="11" t="s">
        <v>9</v>
      </c>
      <c r="AA1616" s="13">
        <v>530</v>
      </c>
      <c r="AB1616" s="13">
        <v>1950</v>
      </c>
      <c r="AC1616" s="13">
        <v>0</v>
      </c>
      <c r="AD1616" s="13">
        <f t="shared" si="75"/>
        <v>2480</v>
      </c>
      <c r="AE1616" s="13">
        <f t="shared" si="76"/>
        <v>1720</v>
      </c>
      <c r="AF1616" s="14">
        <f t="shared" si="77"/>
        <v>0.40952380952380951</v>
      </c>
    </row>
    <row r="1617" spans="1:32" ht="25.5" hidden="1">
      <c r="A1617" s="32" t="s">
        <v>5265</v>
      </c>
      <c r="B1617" s="52" t="s">
        <v>5266</v>
      </c>
      <c r="C1617" s="32" t="s">
        <v>79</v>
      </c>
      <c r="D1617" s="33" t="s">
        <v>10</v>
      </c>
      <c r="E1617" s="33" t="s">
        <v>13</v>
      </c>
      <c r="F1617" s="33"/>
      <c r="G1617" s="33"/>
      <c r="H1617" s="17" t="s">
        <v>5267</v>
      </c>
      <c r="I1617" s="17" t="s">
        <v>5268</v>
      </c>
      <c r="J1617" s="88"/>
      <c r="K1617" s="88"/>
      <c r="L1617" s="88"/>
      <c r="M1617" s="88"/>
      <c r="N1617" s="36"/>
      <c r="O1617" s="13">
        <v>19976.099999999999</v>
      </c>
      <c r="P1617" s="9"/>
      <c r="Q1617" s="10">
        <v>43181</v>
      </c>
      <c r="R1617" s="45"/>
      <c r="S1617" s="45"/>
      <c r="T1617" s="45"/>
      <c r="U1617" s="11">
        <v>2018</v>
      </c>
      <c r="V1617" s="12">
        <v>5</v>
      </c>
      <c r="W1617" s="12">
        <v>33</v>
      </c>
      <c r="X1617" s="11" t="s">
        <v>8</v>
      </c>
      <c r="Y1617" s="42"/>
      <c r="Z1617" s="11" t="s">
        <v>9</v>
      </c>
      <c r="AA1617" s="13">
        <v>8261</v>
      </c>
      <c r="AB1617" s="13">
        <v>6903.02</v>
      </c>
      <c r="AC1617" s="13">
        <v>240</v>
      </c>
      <c r="AD1617" s="13">
        <f t="shared" si="75"/>
        <v>15404.02</v>
      </c>
      <c r="AE1617" s="13">
        <f t="shared" si="76"/>
        <v>4572.0799999999981</v>
      </c>
      <c r="AF1617" s="14">
        <f t="shared" si="77"/>
        <v>0.22887750862280418</v>
      </c>
    </row>
    <row r="1618" spans="1:32" ht="12.75" hidden="1">
      <c r="A1618" s="32" t="s">
        <v>5269</v>
      </c>
      <c r="B1618" s="52" t="s">
        <v>5270</v>
      </c>
      <c r="C1618" s="32" t="s">
        <v>79</v>
      </c>
      <c r="D1618" s="33" t="s">
        <v>10</v>
      </c>
      <c r="E1618" s="33" t="s">
        <v>23</v>
      </c>
      <c r="F1618" s="33"/>
      <c r="G1618" s="33"/>
      <c r="H1618" s="17" t="s">
        <v>5271</v>
      </c>
      <c r="I1618" s="17" t="s">
        <v>5272</v>
      </c>
      <c r="J1618" s="88"/>
      <c r="K1618" s="88"/>
      <c r="L1618" s="88"/>
      <c r="M1618" s="88"/>
      <c r="N1618" s="36"/>
      <c r="O1618" s="13">
        <v>35797</v>
      </c>
      <c r="P1618" s="9"/>
      <c r="Q1618" s="10">
        <v>43181</v>
      </c>
      <c r="R1618" s="45"/>
      <c r="S1618" s="45"/>
      <c r="T1618" s="45"/>
      <c r="U1618" s="11">
        <v>2018</v>
      </c>
      <c r="V1618" s="12">
        <v>6</v>
      </c>
      <c r="W1618" s="12">
        <v>64</v>
      </c>
      <c r="X1618" s="11" t="s">
        <v>8</v>
      </c>
      <c r="Y1618" s="9" t="s">
        <v>98</v>
      </c>
      <c r="Z1618" s="11" t="s">
        <v>9</v>
      </c>
      <c r="AA1618" s="13">
        <v>5062.4799999999996</v>
      </c>
      <c r="AB1618" s="13">
        <v>13352.36</v>
      </c>
      <c r="AC1618" s="13">
        <v>2330.29</v>
      </c>
      <c r="AD1618" s="13">
        <f t="shared" si="75"/>
        <v>20745.13</v>
      </c>
      <c r="AE1618" s="13">
        <f t="shared" si="76"/>
        <v>15051.869999999999</v>
      </c>
      <c r="AF1618" s="14">
        <f t="shared" si="77"/>
        <v>0.42047853172053523</v>
      </c>
    </row>
    <row r="1619" spans="1:32" ht="25.5" hidden="1">
      <c r="A1619" s="32" t="s">
        <v>5273</v>
      </c>
      <c r="B1619" s="52" t="s">
        <v>5274</v>
      </c>
      <c r="C1619" s="32" t="s">
        <v>79</v>
      </c>
      <c r="D1619" s="33" t="s">
        <v>36</v>
      </c>
      <c r="E1619" s="33" t="s">
        <v>57</v>
      </c>
      <c r="F1619" s="33"/>
      <c r="G1619" s="33"/>
      <c r="H1619" s="17" t="s">
        <v>5275</v>
      </c>
      <c r="I1619" s="17" t="s">
        <v>5276</v>
      </c>
      <c r="J1619" s="88"/>
      <c r="K1619" s="88"/>
      <c r="L1619" s="88"/>
      <c r="M1619" s="88"/>
      <c r="N1619" s="88"/>
      <c r="O1619" s="13">
        <v>10433.9</v>
      </c>
      <c r="P1619" s="9"/>
      <c r="Q1619" s="10">
        <v>43180</v>
      </c>
      <c r="R1619" s="45"/>
      <c r="S1619" s="45"/>
      <c r="T1619" s="45"/>
      <c r="U1619" s="11">
        <v>2018</v>
      </c>
      <c r="V1619" s="12">
        <v>7</v>
      </c>
      <c r="W1619" s="12">
        <v>30</v>
      </c>
      <c r="X1619" s="11" t="s">
        <v>8</v>
      </c>
      <c r="Y1619" s="9" t="s">
        <v>4607</v>
      </c>
      <c r="Z1619" s="11" t="s">
        <v>9</v>
      </c>
      <c r="AA1619" s="13">
        <v>3111</v>
      </c>
      <c r="AB1619" s="13">
        <v>4900.88</v>
      </c>
      <c r="AC1619" s="13">
        <v>312.16000000000003</v>
      </c>
      <c r="AD1619" s="13">
        <f t="shared" si="75"/>
        <v>8324.0400000000009</v>
      </c>
      <c r="AE1619" s="13">
        <f t="shared" si="76"/>
        <v>2109.8599999999988</v>
      </c>
      <c r="AF1619" s="14">
        <f t="shared" si="77"/>
        <v>0.20221202043339487</v>
      </c>
    </row>
    <row r="1620" spans="1:32" ht="25.5" hidden="1">
      <c r="A1620" s="32" t="s">
        <v>5277</v>
      </c>
      <c r="B1620" s="52" t="s">
        <v>5278</v>
      </c>
      <c r="C1620" s="32" t="s">
        <v>79</v>
      </c>
      <c r="D1620" s="33" t="s">
        <v>12</v>
      </c>
      <c r="E1620" s="33" t="s">
        <v>15</v>
      </c>
      <c r="F1620" s="33"/>
      <c r="G1620" s="33"/>
      <c r="H1620" s="17" t="s">
        <v>5279</v>
      </c>
      <c r="I1620" s="17" t="s">
        <v>5280</v>
      </c>
      <c r="J1620" s="88"/>
      <c r="K1620" s="88"/>
      <c r="L1620" s="88"/>
      <c r="M1620" s="88"/>
      <c r="N1620" s="36"/>
      <c r="O1620" s="13">
        <v>8640</v>
      </c>
      <c r="P1620" s="9"/>
      <c r="Q1620" s="10">
        <v>43180</v>
      </c>
      <c r="R1620" s="45"/>
      <c r="S1620" s="45"/>
      <c r="T1620" s="45"/>
      <c r="U1620" s="11">
        <v>2018</v>
      </c>
      <c r="V1620" s="12">
        <v>4</v>
      </c>
      <c r="W1620" s="12">
        <v>6</v>
      </c>
      <c r="X1620" s="11" t="s">
        <v>8</v>
      </c>
      <c r="Y1620" s="9" t="s">
        <v>82</v>
      </c>
      <c r="Z1620" s="11" t="s">
        <v>9</v>
      </c>
      <c r="AA1620" s="13">
        <v>2025</v>
      </c>
      <c r="AB1620" s="13">
        <v>3469.2</v>
      </c>
      <c r="AC1620" s="13">
        <v>90</v>
      </c>
      <c r="AD1620" s="13">
        <f t="shared" si="75"/>
        <v>5584.2</v>
      </c>
      <c r="AE1620" s="13">
        <f t="shared" si="76"/>
        <v>3055.8</v>
      </c>
      <c r="AF1620" s="14">
        <f t="shared" si="77"/>
        <v>0.35368055555555555</v>
      </c>
    </row>
    <row r="1621" spans="1:32" ht="25.5" hidden="1">
      <c r="A1621" s="32" t="s">
        <v>5281</v>
      </c>
      <c r="B1621" s="52" t="s">
        <v>5282</v>
      </c>
      <c r="C1621" s="32" t="s">
        <v>79</v>
      </c>
      <c r="D1621" s="33" t="s">
        <v>12</v>
      </c>
      <c r="E1621" s="33" t="s">
        <v>17</v>
      </c>
      <c r="F1621" s="33"/>
      <c r="G1621" s="33"/>
      <c r="H1621" s="17" t="s">
        <v>5283</v>
      </c>
      <c r="I1621" s="17" t="s">
        <v>5284</v>
      </c>
      <c r="J1621" s="88"/>
      <c r="K1621" s="88"/>
      <c r="L1621" s="88"/>
      <c r="M1621" s="88"/>
      <c r="N1621" s="17" t="s">
        <v>5285</v>
      </c>
      <c r="O1621" s="13">
        <v>1450</v>
      </c>
      <c r="P1621" s="9"/>
      <c r="Q1621" s="10">
        <v>43179</v>
      </c>
      <c r="R1621" s="45"/>
      <c r="S1621" s="45"/>
      <c r="T1621" s="45"/>
      <c r="U1621" s="11">
        <v>2018</v>
      </c>
      <c r="V1621" s="12">
        <v>3</v>
      </c>
      <c r="W1621" s="12">
        <v>83</v>
      </c>
      <c r="X1621" s="11" t="s">
        <v>8</v>
      </c>
      <c r="Y1621" s="9" t="s">
        <v>5286</v>
      </c>
      <c r="Z1621" s="11" t="s">
        <v>9</v>
      </c>
      <c r="AA1621" s="13">
        <v>1060</v>
      </c>
      <c r="AB1621" s="13">
        <v>68</v>
      </c>
      <c r="AC1621" s="13">
        <v>0</v>
      </c>
      <c r="AD1621" s="13">
        <f t="shared" si="75"/>
        <v>1128</v>
      </c>
      <c r="AE1621" s="13">
        <f t="shared" si="76"/>
        <v>322</v>
      </c>
      <c r="AF1621" s="14">
        <f t="shared" si="77"/>
        <v>0.22206896551724137</v>
      </c>
    </row>
    <row r="1622" spans="1:32" ht="25.5" hidden="1">
      <c r="A1622" s="32" t="s">
        <v>5287</v>
      </c>
      <c r="B1622" s="52" t="s">
        <v>5288</v>
      </c>
      <c r="C1622" s="32" t="s">
        <v>79</v>
      </c>
      <c r="D1622" s="33" t="s">
        <v>10</v>
      </c>
      <c r="E1622" s="33" t="s">
        <v>13</v>
      </c>
      <c r="F1622" s="33"/>
      <c r="G1622" s="33"/>
      <c r="H1622" s="17" t="s">
        <v>5289</v>
      </c>
      <c r="I1622" s="17" t="s">
        <v>5290</v>
      </c>
      <c r="J1622" s="88"/>
      <c r="K1622" s="88"/>
      <c r="L1622" s="88"/>
      <c r="M1622" s="88"/>
      <c r="N1622" s="36"/>
      <c r="O1622" s="13">
        <v>1400</v>
      </c>
      <c r="P1622" s="9"/>
      <c r="Q1622" s="10">
        <v>43178</v>
      </c>
      <c r="R1622" s="45"/>
      <c r="S1622" s="45"/>
      <c r="T1622" s="45"/>
      <c r="U1622" s="11">
        <v>2018</v>
      </c>
      <c r="V1622" s="12">
        <v>5</v>
      </c>
      <c r="W1622" s="12">
        <v>32</v>
      </c>
      <c r="X1622" s="11" t="s">
        <v>8</v>
      </c>
      <c r="Y1622" s="9" t="s">
        <v>894</v>
      </c>
      <c r="Z1622" s="11" t="s">
        <v>9</v>
      </c>
      <c r="AA1622" s="13">
        <v>304</v>
      </c>
      <c r="AB1622" s="13">
        <v>70</v>
      </c>
      <c r="AC1622" s="13">
        <v>0</v>
      </c>
      <c r="AD1622" s="13">
        <f t="shared" si="75"/>
        <v>374</v>
      </c>
      <c r="AE1622" s="13">
        <f t="shared" si="76"/>
        <v>1026</v>
      </c>
      <c r="AF1622" s="14">
        <f t="shared" si="77"/>
        <v>0.73285714285714287</v>
      </c>
    </row>
    <row r="1623" spans="1:32" ht="25.5" hidden="1">
      <c r="A1623" s="32" t="s">
        <v>5291</v>
      </c>
      <c r="B1623" s="52" t="s">
        <v>5292</v>
      </c>
      <c r="C1623" s="32" t="s">
        <v>79</v>
      </c>
      <c r="D1623" s="33" t="s">
        <v>40</v>
      </c>
      <c r="E1623" s="33" t="s">
        <v>7</v>
      </c>
      <c r="F1623" s="33"/>
      <c r="G1623" s="33"/>
      <c r="H1623" s="17" t="s">
        <v>1728</v>
      </c>
      <c r="I1623" s="17" t="s">
        <v>5293</v>
      </c>
      <c r="J1623" s="88"/>
      <c r="K1623" s="88"/>
      <c r="L1623" s="88"/>
      <c r="M1623" s="88"/>
      <c r="N1623" s="17" t="s">
        <v>5294</v>
      </c>
      <c r="O1623" s="13">
        <v>3600</v>
      </c>
      <c r="P1623" s="9"/>
      <c r="Q1623" s="10">
        <v>43175</v>
      </c>
      <c r="R1623" s="45"/>
      <c r="S1623" s="45"/>
      <c r="T1623" s="45"/>
      <c r="U1623" s="11">
        <v>2018</v>
      </c>
      <c r="V1623" s="12">
        <v>3</v>
      </c>
      <c r="W1623" s="12">
        <v>13</v>
      </c>
      <c r="X1623" s="11" t="s">
        <v>8</v>
      </c>
      <c r="Y1623" s="9" t="s">
        <v>5295</v>
      </c>
      <c r="Z1623" s="11" t="s">
        <v>9</v>
      </c>
      <c r="AA1623" s="13">
        <v>2385</v>
      </c>
      <c r="AB1623" s="13">
        <v>0</v>
      </c>
      <c r="AC1623" s="13">
        <v>0</v>
      </c>
      <c r="AD1623" s="13">
        <f t="shared" si="75"/>
        <v>2385</v>
      </c>
      <c r="AE1623" s="13">
        <f t="shared" si="76"/>
        <v>1215</v>
      </c>
      <c r="AF1623" s="14">
        <f t="shared" si="77"/>
        <v>0.33750000000000002</v>
      </c>
    </row>
    <row r="1624" spans="1:32" ht="25.5" hidden="1">
      <c r="A1624" s="32" t="s">
        <v>5296</v>
      </c>
      <c r="B1624" s="52" t="s">
        <v>5297</v>
      </c>
      <c r="C1624" s="32" t="s">
        <v>79</v>
      </c>
      <c r="D1624" s="33" t="s">
        <v>40</v>
      </c>
      <c r="E1624" s="33" t="s">
        <v>41</v>
      </c>
      <c r="F1624" s="33"/>
      <c r="G1624" s="33"/>
      <c r="H1624" s="17" t="s">
        <v>1982</v>
      </c>
      <c r="I1624" s="17" t="s">
        <v>1708</v>
      </c>
      <c r="J1624" s="88"/>
      <c r="K1624" s="88"/>
      <c r="L1624" s="88"/>
      <c r="M1624" s="88"/>
      <c r="N1624" s="17" t="s">
        <v>5298</v>
      </c>
      <c r="O1624" s="13">
        <v>224964</v>
      </c>
      <c r="P1624" s="9"/>
      <c r="Q1624" s="10">
        <v>43175</v>
      </c>
      <c r="R1624" s="45"/>
      <c r="S1624" s="45"/>
      <c r="T1624" s="45"/>
      <c r="U1624" s="11">
        <v>2018</v>
      </c>
      <c r="V1624" s="12">
        <v>12</v>
      </c>
      <c r="W1624" s="12">
        <v>13</v>
      </c>
      <c r="X1624" s="11" t="s">
        <v>8</v>
      </c>
      <c r="Y1624" s="9" t="s">
        <v>3868</v>
      </c>
      <c r="Z1624" s="11" t="s">
        <v>9</v>
      </c>
      <c r="AA1624" s="13">
        <v>47620</v>
      </c>
      <c r="AB1624" s="13">
        <v>43071.5</v>
      </c>
      <c r="AC1624" s="13">
        <v>7491.97</v>
      </c>
      <c r="AD1624" s="13">
        <f t="shared" si="75"/>
        <v>98183.47</v>
      </c>
      <c r="AE1624" s="13">
        <f t="shared" si="76"/>
        <v>126780.53</v>
      </c>
      <c r="AF1624" s="14">
        <f t="shared" si="77"/>
        <v>0.56355919169289304</v>
      </c>
    </row>
    <row r="1625" spans="1:32" ht="25.5" hidden="1">
      <c r="A1625" s="32" t="s">
        <v>5299</v>
      </c>
      <c r="B1625" s="52" t="s">
        <v>5300</v>
      </c>
      <c r="C1625" s="32" t="s">
        <v>79</v>
      </c>
      <c r="D1625" s="33" t="s">
        <v>14</v>
      </c>
      <c r="E1625" s="33" t="s">
        <v>20</v>
      </c>
      <c r="F1625" s="33"/>
      <c r="G1625" s="33"/>
      <c r="H1625" s="17" t="s">
        <v>5301</v>
      </c>
      <c r="I1625" s="17" t="s">
        <v>5302</v>
      </c>
      <c r="J1625" s="88"/>
      <c r="K1625" s="88"/>
      <c r="L1625" s="88"/>
      <c r="M1625" s="88"/>
      <c r="N1625" s="36"/>
      <c r="O1625" s="13">
        <v>300</v>
      </c>
      <c r="P1625" s="9"/>
      <c r="Q1625" s="10">
        <v>43174</v>
      </c>
      <c r="R1625" s="45"/>
      <c r="S1625" s="45"/>
      <c r="T1625" s="45"/>
      <c r="U1625" s="11">
        <v>2018</v>
      </c>
      <c r="V1625" s="12">
        <v>3</v>
      </c>
      <c r="W1625" s="12">
        <v>34</v>
      </c>
      <c r="X1625" s="11" t="s">
        <v>8</v>
      </c>
      <c r="Y1625" s="42"/>
      <c r="Z1625" s="11" t="s">
        <v>9</v>
      </c>
      <c r="AA1625" s="13">
        <v>0</v>
      </c>
      <c r="AB1625" s="13">
        <v>200</v>
      </c>
      <c r="AC1625" s="13">
        <v>0</v>
      </c>
      <c r="AD1625" s="13">
        <f t="shared" si="75"/>
        <v>200</v>
      </c>
      <c r="AE1625" s="13">
        <f t="shared" si="76"/>
        <v>100</v>
      </c>
      <c r="AF1625" s="14">
        <f t="shared" si="77"/>
        <v>0.33333333333333331</v>
      </c>
    </row>
    <row r="1626" spans="1:32" ht="25.5" hidden="1">
      <c r="A1626" s="32" t="s">
        <v>5303</v>
      </c>
      <c r="B1626" s="52" t="s">
        <v>5304</v>
      </c>
      <c r="C1626" s="32" t="s">
        <v>79</v>
      </c>
      <c r="D1626" s="33" t="s">
        <v>30</v>
      </c>
      <c r="E1626" s="33" t="s">
        <v>31</v>
      </c>
      <c r="F1626" s="33"/>
      <c r="G1626" s="33"/>
      <c r="H1626" s="17" t="s">
        <v>5305</v>
      </c>
      <c r="I1626" s="17" t="s">
        <v>5306</v>
      </c>
      <c r="J1626" s="88"/>
      <c r="K1626" s="88"/>
      <c r="L1626" s="88"/>
      <c r="M1626" s="88"/>
      <c r="N1626" s="36"/>
      <c r="O1626" s="13">
        <v>850</v>
      </c>
      <c r="P1626" s="9"/>
      <c r="Q1626" s="10">
        <v>43173</v>
      </c>
      <c r="R1626" s="45"/>
      <c r="S1626" s="45"/>
      <c r="T1626" s="45"/>
      <c r="U1626" s="11">
        <v>2018</v>
      </c>
      <c r="V1626" s="12">
        <v>4</v>
      </c>
      <c r="W1626" s="12">
        <v>38</v>
      </c>
      <c r="X1626" s="11" t="s">
        <v>8</v>
      </c>
      <c r="Y1626" s="9" t="s">
        <v>82</v>
      </c>
      <c r="Z1626" s="11" t="s">
        <v>9</v>
      </c>
      <c r="AA1626" s="13">
        <v>265</v>
      </c>
      <c r="AB1626" s="13">
        <v>87.5</v>
      </c>
      <c r="AC1626" s="13">
        <v>163.05000000000001</v>
      </c>
      <c r="AD1626" s="13">
        <f t="shared" si="75"/>
        <v>515.54999999999995</v>
      </c>
      <c r="AE1626" s="13">
        <f t="shared" si="76"/>
        <v>334.45000000000005</v>
      </c>
      <c r="AF1626" s="14">
        <f t="shared" si="77"/>
        <v>0.39347058823529418</v>
      </c>
    </row>
    <row r="1627" spans="1:32" ht="25.5" hidden="1">
      <c r="A1627" s="32" t="s">
        <v>5307</v>
      </c>
      <c r="B1627" s="52" t="s">
        <v>5308</v>
      </c>
      <c r="C1627" s="32" t="s">
        <v>79</v>
      </c>
      <c r="D1627" s="33" t="s">
        <v>36</v>
      </c>
      <c r="E1627" s="33" t="s">
        <v>13</v>
      </c>
      <c r="F1627" s="33"/>
      <c r="G1627" s="33"/>
      <c r="H1627" s="17" t="s">
        <v>5309</v>
      </c>
      <c r="I1627" s="37" t="s">
        <v>5310</v>
      </c>
      <c r="J1627" s="89"/>
      <c r="K1627" s="89"/>
      <c r="L1627" s="89"/>
      <c r="M1627" s="89"/>
      <c r="N1627" s="36"/>
      <c r="O1627" s="13">
        <v>1226.5</v>
      </c>
      <c r="P1627" s="9"/>
      <c r="Q1627" s="10">
        <v>43173</v>
      </c>
      <c r="R1627" s="45"/>
      <c r="S1627" s="45"/>
      <c r="T1627" s="45"/>
      <c r="U1627" s="11">
        <v>2019</v>
      </c>
      <c r="V1627" s="12">
        <v>3</v>
      </c>
      <c r="W1627" s="12">
        <v>82</v>
      </c>
      <c r="X1627" s="11" t="s">
        <v>8</v>
      </c>
      <c r="Y1627" s="9" t="s">
        <v>200</v>
      </c>
      <c r="Z1627" s="11" t="s">
        <v>9</v>
      </c>
      <c r="AA1627" s="13">
        <v>1104</v>
      </c>
      <c r="AB1627" s="13">
        <v>537.29</v>
      </c>
      <c r="AC1627" s="13">
        <v>0</v>
      </c>
      <c r="AD1627" s="13">
        <f t="shared" si="75"/>
        <v>1641.29</v>
      </c>
      <c r="AE1627" s="13">
        <f t="shared" si="76"/>
        <v>-414.78999999999996</v>
      </c>
      <c r="AF1627" s="14">
        <f t="shared" si="77"/>
        <v>-0.33818997146351404</v>
      </c>
    </row>
    <row r="1628" spans="1:32" ht="25.5" hidden="1">
      <c r="A1628" s="32" t="s">
        <v>5307</v>
      </c>
      <c r="B1628" s="52" t="s">
        <v>5308</v>
      </c>
      <c r="C1628" s="32" t="s">
        <v>79</v>
      </c>
      <c r="D1628" s="33" t="s">
        <v>36</v>
      </c>
      <c r="E1628" s="33" t="s">
        <v>13</v>
      </c>
      <c r="F1628" s="33"/>
      <c r="G1628" s="33"/>
      <c r="H1628" s="17" t="s">
        <v>5309</v>
      </c>
      <c r="I1628" s="17" t="s">
        <v>5310</v>
      </c>
      <c r="J1628" s="88"/>
      <c r="K1628" s="88"/>
      <c r="L1628" s="88"/>
      <c r="M1628" s="88"/>
      <c r="N1628" s="36"/>
      <c r="O1628" s="13">
        <v>13701</v>
      </c>
      <c r="P1628" s="9"/>
      <c r="Q1628" s="10">
        <v>43173</v>
      </c>
      <c r="R1628" s="45"/>
      <c r="S1628" s="45"/>
      <c r="T1628" s="45"/>
      <c r="U1628" s="11">
        <v>2018</v>
      </c>
      <c r="V1628" s="12">
        <v>10</v>
      </c>
      <c r="W1628" s="12">
        <v>82</v>
      </c>
      <c r="X1628" s="11" t="s">
        <v>8</v>
      </c>
      <c r="Y1628" s="9" t="s">
        <v>2897</v>
      </c>
      <c r="Z1628" s="11" t="s">
        <v>9</v>
      </c>
      <c r="AA1628" s="13">
        <v>5305.44</v>
      </c>
      <c r="AB1628" s="13">
        <v>5517.29</v>
      </c>
      <c r="AC1628" s="13">
        <v>45.89</v>
      </c>
      <c r="AD1628" s="13">
        <f t="shared" si="75"/>
        <v>10868.619999999999</v>
      </c>
      <c r="AE1628" s="13">
        <f t="shared" si="76"/>
        <v>2832.380000000001</v>
      </c>
      <c r="AF1628" s="14">
        <f t="shared" si="77"/>
        <v>0.20672797606014168</v>
      </c>
    </row>
    <row r="1629" spans="1:32" ht="25.5" hidden="1">
      <c r="A1629" s="32" t="s">
        <v>5311</v>
      </c>
      <c r="B1629" s="52" t="s">
        <v>5312</v>
      </c>
      <c r="C1629" s="32" t="s">
        <v>79</v>
      </c>
      <c r="D1629" s="33" t="s">
        <v>40</v>
      </c>
      <c r="E1629" s="33" t="s">
        <v>41</v>
      </c>
      <c r="F1629" s="33"/>
      <c r="G1629" s="33"/>
      <c r="H1629" s="17" t="s">
        <v>1982</v>
      </c>
      <c r="I1629" s="17" t="s">
        <v>1708</v>
      </c>
      <c r="J1629" s="88"/>
      <c r="K1629" s="88"/>
      <c r="L1629" s="88"/>
      <c r="M1629" s="88"/>
      <c r="N1629" s="17" t="s">
        <v>5313</v>
      </c>
      <c r="O1629" s="13">
        <v>6005</v>
      </c>
      <c r="P1629" s="9"/>
      <c r="Q1629" s="10">
        <v>43173</v>
      </c>
      <c r="R1629" s="45"/>
      <c r="S1629" s="45"/>
      <c r="T1629" s="45"/>
      <c r="U1629" s="11">
        <v>2018</v>
      </c>
      <c r="V1629" s="12">
        <v>4</v>
      </c>
      <c r="W1629" s="12">
        <v>6</v>
      </c>
      <c r="X1629" s="11" t="s">
        <v>8</v>
      </c>
      <c r="Y1629" s="9" t="s">
        <v>650</v>
      </c>
      <c r="Z1629" s="11" t="s">
        <v>9</v>
      </c>
      <c r="AA1629" s="13">
        <v>2500</v>
      </c>
      <c r="AB1629" s="13">
        <v>0</v>
      </c>
      <c r="AC1629" s="13">
        <v>0</v>
      </c>
      <c r="AD1629" s="13">
        <f t="shared" si="75"/>
        <v>2500</v>
      </c>
      <c r="AE1629" s="13">
        <f t="shared" si="76"/>
        <v>3505</v>
      </c>
      <c r="AF1629" s="14">
        <f t="shared" si="77"/>
        <v>0.58368026644462945</v>
      </c>
    </row>
    <row r="1630" spans="1:32" ht="25.5" hidden="1">
      <c r="A1630" s="32" t="s">
        <v>5314</v>
      </c>
      <c r="B1630" s="52" t="s">
        <v>5315</v>
      </c>
      <c r="C1630" s="32" t="s">
        <v>79</v>
      </c>
      <c r="D1630" s="33" t="s">
        <v>14</v>
      </c>
      <c r="E1630" s="33" t="s">
        <v>23</v>
      </c>
      <c r="F1630" s="33"/>
      <c r="G1630" s="33"/>
      <c r="H1630" s="17" t="s">
        <v>5316</v>
      </c>
      <c r="I1630" s="17" t="s">
        <v>5317</v>
      </c>
      <c r="J1630" s="88"/>
      <c r="K1630" s="88"/>
      <c r="L1630" s="88"/>
      <c r="M1630" s="88"/>
      <c r="N1630" s="36"/>
      <c r="O1630" s="13">
        <v>21855.85</v>
      </c>
      <c r="P1630" s="9"/>
      <c r="Q1630" s="10">
        <v>43173</v>
      </c>
      <c r="R1630" s="45"/>
      <c r="S1630" s="45"/>
      <c r="T1630" s="45"/>
      <c r="U1630" s="11">
        <v>2018</v>
      </c>
      <c r="V1630" s="12">
        <v>4</v>
      </c>
      <c r="W1630" s="12">
        <v>30</v>
      </c>
      <c r="X1630" s="11" t="s">
        <v>8</v>
      </c>
      <c r="Y1630" s="9" t="s">
        <v>976</v>
      </c>
      <c r="Z1630" s="11" t="s">
        <v>9</v>
      </c>
      <c r="AA1630" s="13">
        <v>3961</v>
      </c>
      <c r="AB1630" s="13">
        <v>7490.32</v>
      </c>
      <c r="AC1630" s="13">
        <v>1681.45</v>
      </c>
      <c r="AD1630" s="13">
        <f t="shared" si="75"/>
        <v>13132.77</v>
      </c>
      <c r="AE1630" s="13">
        <f t="shared" si="76"/>
        <v>8723.0799999999981</v>
      </c>
      <c r="AF1630" s="14">
        <f t="shared" si="77"/>
        <v>0.39911877140445229</v>
      </c>
    </row>
    <row r="1631" spans="1:32" ht="51" hidden="1">
      <c r="A1631" s="32" t="s">
        <v>5318</v>
      </c>
      <c r="B1631" s="52" t="s">
        <v>5319</v>
      </c>
      <c r="C1631" s="32" t="s">
        <v>79</v>
      </c>
      <c r="D1631" s="33" t="s">
        <v>14</v>
      </c>
      <c r="E1631" s="33" t="s">
        <v>27</v>
      </c>
      <c r="F1631" s="33"/>
      <c r="G1631" s="33"/>
      <c r="H1631" s="17" t="s">
        <v>1252</v>
      </c>
      <c r="I1631" s="17" t="s">
        <v>1559</v>
      </c>
      <c r="J1631" s="88"/>
      <c r="K1631" s="88"/>
      <c r="L1631" s="88"/>
      <c r="M1631" s="88"/>
      <c r="N1631" s="36"/>
      <c r="O1631" s="13">
        <v>3800</v>
      </c>
      <c r="P1631" s="9"/>
      <c r="Q1631" s="10">
        <v>43172</v>
      </c>
      <c r="R1631" s="45"/>
      <c r="S1631" s="45"/>
      <c r="T1631" s="45"/>
      <c r="U1631" s="11">
        <v>2018</v>
      </c>
      <c r="V1631" s="12">
        <v>4</v>
      </c>
      <c r="W1631" s="12">
        <v>34</v>
      </c>
      <c r="X1631" s="11" t="s">
        <v>8</v>
      </c>
      <c r="Y1631" s="9" t="s">
        <v>182</v>
      </c>
      <c r="Z1631" s="11" t="s">
        <v>9</v>
      </c>
      <c r="AA1631" s="13">
        <v>1800</v>
      </c>
      <c r="AB1631" s="13">
        <v>991.82</v>
      </c>
      <c r="AC1631" s="13">
        <v>0</v>
      </c>
      <c r="AD1631" s="13">
        <f t="shared" si="75"/>
        <v>2791.82</v>
      </c>
      <c r="AE1631" s="13">
        <f t="shared" si="76"/>
        <v>1008.1799999999998</v>
      </c>
      <c r="AF1631" s="14">
        <f t="shared" si="77"/>
        <v>0.26531052631578944</v>
      </c>
    </row>
    <row r="1632" spans="1:32" ht="25.5" hidden="1">
      <c r="A1632" s="32" t="s">
        <v>5320</v>
      </c>
      <c r="B1632" s="52" t="s">
        <v>5321</v>
      </c>
      <c r="C1632" s="32" t="s">
        <v>79</v>
      </c>
      <c r="D1632" s="33" t="s">
        <v>10</v>
      </c>
      <c r="E1632" s="33" t="s">
        <v>13</v>
      </c>
      <c r="F1632" s="33"/>
      <c r="G1632" s="33"/>
      <c r="H1632" s="17" t="s">
        <v>5322</v>
      </c>
      <c r="I1632" s="17" t="s">
        <v>5323</v>
      </c>
      <c r="J1632" s="88"/>
      <c r="K1632" s="88"/>
      <c r="L1632" s="88"/>
      <c r="M1632" s="88"/>
      <c r="N1632" s="36"/>
      <c r="O1632" s="13">
        <v>2300</v>
      </c>
      <c r="P1632" s="9"/>
      <c r="Q1632" s="10">
        <v>43172</v>
      </c>
      <c r="R1632" s="45"/>
      <c r="S1632" s="45"/>
      <c r="T1632" s="45"/>
      <c r="U1632" s="11">
        <v>2018</v>
      </c>
      <c r="V1632" s="12">
        <v>3</v>
      </c>
      <c r="W1632" s="12">
        <v>33</v>
      </c>
      <c r="X1632" s="11" t="s">
        <v>8</v>
      </c>
      <c r="Y1632" s="9" t="s">
        <v>894</v>
      </c>
      <c r="Z1632" s="11" t="s">
        <v>9</v>
      </c>
      <c r="AA1632" s="13">
        <v>1114</v>
      </c>
      <c r="AB1632" s="13">
        <v>50.4</v>
      </c>
      <c r="AC1632" s="13">
        <v>0</v>
      </c>
      <c r="AD1632" s="13">
        <f t="shared" si="75"/>
        <v>1164.4000000000001</v>
      </c>
      <c r="AE1632" s="13">
        <f t="shared" si="76"/>
        <v>1135.5999999999999</v>
      </c>
      <c r="AF1632" s="14">
        <f t="shared" si="77"/>
        <v>0.49373913043478257</v>
      </c>
    </row>
    <row r="1633" spans="1:32" ht="38.25" hidden="1">
      <c r="A1633" s="32" t="s">
        <v>5324</v>
      </c>
      <c r="B1633" s="52" t="s">
        <v>5325</v>
      </c>
      <c r="C1633" s="32" t="s">
        <v>79</v>
      </c>
      <c r="D1633" s="33" t="s">
        <v>30</v>
      </c>
      <c r="E1633" s="33" t="s">
        <v>15</v>
      </c>
      <c r="F1633" s="33"/>
      <c r="G1633" s="33"/>
      <c r="H1633" s="17" t="s">
        <v>3469</v>
      </c>
      <c r="I1633" s="17" t="s">
        <v>3470</v>
      </c>
      <c r="J1633" s="88"/>
      <c r="K1633" s="88"/>
      <c r="L1633" s="88"/>
      <c r="M1633" s="88"/>
      <c r="N1633" s="17" t="s">
        <v>5326</v>
      </c>
      <c r="O1633" s="13">
        <v>84974.14</v>
      </c>
      <c r="P1633" s="9"/>
      <c r="Q1633" s="10">
        <v>43171</v>
      </c>
      <c r="R1633" s="45"/>
      <c r="S1633" s="45"/>
      <c r="T1633" s="45"/>
      <c r="U1633" s="11">
        <v>2018</v>
      </c>
      <c r="V1633" s="12">
        <v>10</v>
      </c>
      <c r="W1633" s="12">
        <v>38</v>
      </c>
      <c r="X1633" s="11" t="s">
        <v>8</v>
      </c>
      <c r="Y1633" s="9" t="s">
        <v>82</v>
      </c>
      <c r="Z1633" s="11" t="s">
        <v>9</v>
      </c>
      <c r="AA1633" s="13">
        <v>19689</v>
      </c>
      <c r="AB1633" s="13">
        <v>52970.14</v>
      </c>
      <c r="AC1633" s="13">
        <v>854.64</v>
      </c>
      <c r="AD1633" s="13">
        <f t="shared" si="75"/>
        <v>73513.78</v>
      </c>
      <c r="AE1633" s="13">
        <f t="shared" si="76"/>
        <v>11460.36</v>
      </c>
      <c r="AF1633" s="14">
        <f t="shared" si="77"/>
        <v>0.13486879655386921</v>
      </c>
    </row>
    <row r="1634" spans="1:32" ht="38.25" hidden="1">
      <c r="A1634" s="32" t="s">
        <v>5327</v>
      </c>
      <c r="B1634" s="52" t="s">
        <v>5328</v>
      </c>
      <c r="C1634" s="32" t="s">
        <v>79</v>
      </c>
      <c r="D1634" s="33" t="s">
        <v>14</v>
      </c>
      <c r="E1634" s="33" t="s">
        <v>11</v>
      </c>
      <c r="F1634" s="33"/>
      <c r="G1634" s="33"/>
      <c r="H1634" s="17" t="s">
        <v>3359</v>
      </c>
      <c r="I1634" s="17" t="s">
        <v>3360</v>
      </c>
      <c r="J1634" s="88"/>
      <c r="K1634" s="88"/>
      <c r="L1634" s="88"/>
      <c r="M1634" s="88"/>
      <c r="N1634" s="36"/>
      <c r="O1634" s="13">
        <v>15574.3</v>
      </c>
      <c r="P1634" s="9"/>
      <c r="Q1634" s="10">
        <v>43171</v>
      </c>
      <c r="R1634" s="45"/>
      <c r="S1634" s="45"/>
      <c r="T1634" s="45"/>
      <c r="U1634" s="11">
        <v>2018</v>
      </c>
      <c r="V1634" s="12">
        <v>6</v>
      </c>
      <c r="W1634" s="12">
        <v>34</v>
      </c>
      <c r="X1634" s="11" t="s">
        <v>8</v>
      </c>
      <c r="Y1634" s="9" t="s">
        <v>760</v>
      </c>
      <c r="Z1634" s="11" t="s">
        <v>9</v>
      </c>
      <c r="AA1634" s="13">
        <v>4671</v>
      </c>
      <c r="AB1634" s="13">
        <v>3880.38</v>
      </c>
      <c r="AC1634" s="13">
        <v>0</v>
      </c>
      <c r="AD1634" s="13">
        <f t="shared" si="75"/>
        <v>8551.380000000001</v>
      </c>
      <c r="AE1634" s="13">
        <f t="shared" si="76"/>
        <v>7022.9199999999983</v>
      </c>
      <c r="AF1634" s="14">
        <f t="shared" si="77"/>
        <v>0.45093005785171714</v>
      </c>
    </row>
    <row r="1635" spans="1:32" ht="25.5" hidden="1">
      <c r="A1635" s="32" t="s">
        <v>5329</v>
      </c>
      <c r="B1635" s="52" t="s">
        <v>5330</v>
      </c>
      <c r="C1635" s="32" t="s">
        <v>79</v>
      </c>
      <c r="D1635" s="33" t="s">
        <v>14</v>
      </c>
      <c r="E1635" s="33" t="s">
        <v>15</v>
      </c>
      <c r="F1635" s="33"/>
      <c r="G1635" s="33"/>
      <c r="H1635" s="17" t="s">
        <v>5331</v>
      </c>
      <c r="I1635" s="37" t="s">
        <v>5332</v>
      </c>
      <c r="J1635" s="89"/>
      <c r="K1635" s="89"/>
      <c r="L1635" s="89"/>
      <c r="M1635" s="89"/>
      <c r="N1635" s="17" t="s">
        <v>5333</v>
      </c>
      <c r="O1635" s="8">
        <v>22037.65</v>
      </c>
      <c r="P1635" s="9"/>
      <c r="Q1635" s="10">
        <v>43171</v>
      </c>
      <c r="R1635" s="45"/>
      <c r="S1635" s="45"/>
      <c r="T1635" s="45"/>
      <c r="U1635" s="11">
        <v>2020</v>
      </c>
      <c r="V1635" s="12">
        <v>3</v>
      </c>
      <c r="W1635" s="12">
        <v>66</v>
      </c>
      <c r="X1635" s="11" t="s">
        <v>8</v>
      </c>
      <c r="Y1635" s="9" t="s">
        <v>491</v>
      </c>
      <c r="Z1635" s="11" t="s">
        <v>9</v>
      </c>
      <c r="AA1635" s="13">
        <v>26257.200000000001</v>
      </c>
      <c r="AB1635" s="13">
        <v>-147</v>
      </c>
      <c r="AC1635" s="13">
        <v>0</v>
      </c>
      <c r="AD1635" s="13">
        <f t="shared" si="75"/>
        <v>26110.2</v>
      </c>
      <c r="AE1635" s="13">
        <f t="shared" si="76"/>
        <v>-4072.5499999999993</v>
      </c>
      <c r="AF1635" s="14">
        <f t="shared" si="77"/>
        <v>-0.18479964969041612</v>
      </c>
    </row>
    <row r="1636" spans="1:32" ht="25.5" hidden="1">
      <c r="A1636" s="32" t="s">
        <v>5329</v>
      </c>
      <c r="B1636" s="52" t="s">
        <v>5330</v>
      </c>
      <c r="C1636" s="32" t="s">
        <v>79</v>
      </c>
      <c r="D1636" s="33" t="s">
        <v>14</v>
      </c>
      <c r="E1636" s="33" t="s">
        <v>15</v>
      </c>
      <c r="F1636" s="33"/>
      <c r="G1636" s="33"/>
      <c r="H1636" s="17" t="s">
        <v>5331</v>
      </c>
      <c r="I1636" s="37" t="s">
        <v>5332</v>
      </c>
      <c r="J1636" s="89"/>
      <c r="K1636" s="89"/>
      <c r="L1636" s="89"/>
      <c r="M1636" s="89"/>
      <c r="N1636" s="17" t="s">
        <v>5333</v>
      </c>
      <c r="O1636" s="8">
        <v>71793.55</v>
      </c>
      <c r="P1636" s="9"/>
      <c r="Q1636" s="10">
        <v>43171</v>
      </c>
      <c r="R1636" s="45"/>
      <c r="S1636" s="45"/>
      <c r="T1636" s="45"/>
      <c r="U1636" s="11">
        <v>2019</v>
      </c>
      <c r="V1636" s="12">
        <v>12</v>
      </c>
      <c r="W1636" s="12">
        <v>66</v>
      </c>
      <c r="X1636" s="11" t="s">
        <v>8</v>
      </c>
      <c r="Y1636" s="9" t="s">
        <v>298</v>
      </c>
      <c r="Z1636" s="11" t="s">
        <v>9</v>
      </c>
      <c r="AA1636" s="13">
        <v>12416</v>
      </c>
      <c r="AB1636" s="13">
        <v>33995.19</v>
      </c>
      <c r="AC1636" s="13">
        <v>1173.8900000000001</v>
      </c>
      <c r="AD1636" s="13">
        <f t="shared" si="75"/>
        <v>47585.08</v>
      </c>
      <c r="AE1636" s="13">
        <f t="shared" si="76"/>
        <v>24208.47</v>
      </c>
      <c r="AF1636" s="14">
        <f t="shared" si="77"/>
        <v>0.33719561158349182</v>
      </c>
    </row>
    <row r="1637" spans="1:32" ht="38.25" hidden="1">
      <c r="A1637" s="32" t="s">
        <v>5334</v>
      </c>
      <c r="B1637" s="52" t="s">
        <v>5335</v>
      </c>
      <c r="C1637" s="32" t="s">
        <v>79</v>
      </c>
      <c r="D1637" s="33" t="s">
        <v>36</v>
      </c>
      <c r="E1637" s="33" t="s">
        <v>15</v>
      </c>
      <c r="F1637" s="33"/>
      <c r="G1637" s="33"/>
      <c r="H1637" s="17" t="s">
        <v>101</v>
      </c>
      <c r="I1637" s="17" t="s">
        <v>5224</v>
      </c>
      <c r="J1637" s="88"/>
      <c r="K1637" s="88"/>
      <c r="L1637" s="88"/>
      <c r="M1637" s="88"/>
      <c r="N1637" s="17" t="s">
        <v>5336</v>
      </c>
      <c r="O1637" s="13">
        <v>76755.37</v>
      </c>
      <c r="P1637" s="9"/>
      <c r="Q1637" s="10">
        <v>43171</v>
      </c>
      <c r="R1637" s="45"/>
      <c r="S1637" s="45"/>
      <c r="T1637" s="45"/>
      <c r="U1637" s="11">
        <v>2018</v>
      </c>
      <c r="V1637" s="12">
        <v>10</v>
      </c>
      <c r="W1637" s="12">
        <v>31</v>
      </c>
      <c r="X1637" s="11" t="s">
        <v>8</v>
      </c>
      <c r="Y1637" s="9" t="s">
        <v>4926</v>
      </c>
      <c r="Z1637" s="11" t="s">
        <v>9</v>
      </c>
      <c r="AA1637" s="13">
        <v>12293.5</v>
      </c>
      <c r="AB1637" s="13">
        <v>39183.49</v>
      </c>
      <c r="AC1637" s="13">
        <v>1044.6500000000001</v>
      </c>
      <c r="AD1637" s="13">
        <f t="shared" si="75"/>
        <v>52521.64</v>
      </c>
      <c r="AE1637" s="13">
        <f t="shared" si="76"/>
        <v>24233.729999999996</v>
      </c>
      <c r="AF1637" s="14">
        <f t="shared" si="77"/>
        <v>0.31572683448728078</v>
      </c>
    </row>
    <row r="1638" spans="1:32" ht="25.5" hidden="1">
      <c r="A1638" s="32" t="s">
        <v>5337</v>
      </c>
      <c r="B1638" s="52" t="s">
        <v>5338</v>
      </c>
      <c r="C1638" s="32" t="s">
        <v>79</v>
      </c>
      <c r="D1638" s="33" t="s">
        <v>10</v>
      </c>
      <c r="E1638" s="33" t="s">
        <v>27</v>
      </c>
      <c r="F1638" s="33"/>
      <c r="G1638" s="33"/>
      <c r="H1638" s="17" t="s">
        <v>5339</v>
      </c>
      <c r="I1638" s="17" t="s">
        <v>5340</v>
      </c>
      <c r="J1638" s="88"/>
      <c r="K1638" s="88"/>
      <c r="L1638" s="88"/>
      <c r="M1638" s="88"/>
      <c r="N1638" s="36"/>
      <c r="O1638" s="13">
        <v>6370</v>
      </c>
      <c r="P1638" s="9"/>
      <c r="Q1638" s="10">
        <v>43168</v>
      </c>
      <c r="R1638" s="45"/>
      <c r="S1638" s="45"/>
      <c r="T1638" s="45"/>
      <c r="U1638" s="11">
        <v>2018</v>
      </c>
      <c r="V1638" s="12">
        <v>4</v>
      </c>
      <c r="W1638" s="12">
        <v>33</v>
      </c>
      <c r="X1638" s="11" t="s">
        <v>8</v>
      </c>
      <c r="Y1638" s="9" t="s">
        <v>182</v>
      </c>
      <c r="Z1638" s="11" t="s">
        <v>9</v>
      </c>
      <c r="AA1638" s="13">
        <v>2600</v>
      </c>
      <c r="AB1638" s="13">
        <v>1124.22</v>
      </c>
      <c r="AC1638" s="13">
        <v>180</v>
      </c>
      <c r="AD1638" s="13">
        <f t="shared" si="75"/>
        <v>3904.2200000000003</v>
      </c>
      <c r="AE1638" s="13">
        <f t="shared" si="76"/>
        <v>2465.7799999999997</v>
      </c>
      <c r="AF1638" s="14">
        <f t="shared" si="77"/>
        <v>0.38709262166405017</v>
      </c>
    </row>
    <row r="1639" spans="1:32" ht="25.5" hidden="1">
      <c r="A1639" s="32" t="s">
        <v>5341</v>
      </c>
      <c r="B1639" s="52" t="s">
        <v>5342</v>
      </c>
      <c r="C1639" s="32" t="s">
        <v>79</v>
      </c>
      <c r="D1639" s="33" t="s">
        <v>12</v>
      </c>
      <c r="E1639" s="33" t="s">
        <v>15</v>
      </c>
      <c r="F1639" s="33"/>
      <c r="G1639" s="33"/>
      <c r="H1639" s="17" t="s">
        <v>4882</v>
      </c>
      <c r="I1639" s="17" t="s">
        <v>5343</v>
      </c>
      <c r="J1639" s="88"/>
      <c r="K1639" s="88"/>
      <c r="L1639" s="88"/>
      <c r="M1639" s="88"/>
      <c r="N1639" s="17" t="s">
        <v>5344</v>
      </c>
      <c r="O1639" s="13">
        <v>25167.599999999999</v>
      </c>
      <c r="P1639" s="9"/>
      <c r="Q1639" s="10">
        <v>43167</v>
      </c>
      <c r="R1639" s="45"/>
      <c r="S1639" s="45"/>
      <c r="T1639" s="45"/>
      <c r="U1639" s="11">
        <v>2018</v>
      </c>
      <c r="V1639" s="12">
        <v>6</v>
      </c>
      <c r="W1639" s="12">
        <v>83</v>
      </c>
      <c r="X1639" s="11" t="s">
        <v>8</v>
      </c>
      <c r="Y1639" s="9" t="s">
        <v>491</v>
      </c>
      <c r="Z1639" s="11" t="s">
        <v>9</v>
      </c>
      <c r="AA1639" s="13">
        <v>9839.57</v>
      </c>
      <c r="AB1639" s="13">
        <v>899.72</v>
      </c>
      <c r="AC1639" s="13">
        <v>1440.85</v>
      </c>
      <c r="AD1639" s="13">
        <f t="shared" si="75"/>
        <v>12180.14</v>
      </c>
      <c r="AE1639" s="13">
        <f t="shared" si="76"/>
        <v>12987.46</v>
      </c>
      <c r="AF1639" s="14">
        <f t="shared" si="77"/>
        <v>0.51603887537945614</v>
      </c>
    </row>
    <row r="1640" spans="1:32" ht="25.5" hidden="1">
      <c r="A1640" s="32" t="s">
        <v>5345</v>
      </c>
      <c r="B1640" s="52" t="s">
        <v>5346</v>
      </c>
      <c r="C1640" s="32" t="s">
        <v>79</v>
      </c>
      <c r="D1640" s="33" t="s">
        <v>12</v>
      </c>
      <c r="E1640" s="33" t="s">
        <v>15</v>
      </c>
      <c r="F1640" s="33"/>
      <c r="G1640" s="33"/>
      <c r="H1640" s="17" t="s">
        <v>4882</v>
      </c>
      <c r="I1640" s="17" t="s">
        <v>5343</v>
      </c>
      <c r="J1640" s="88"/>
      <c r="K1640" s="88"/>
      <c r="L1640" s="88"/>
      <c r="M1640" s="88"/>
      <c r="N1640" s="17" t="s">
        <v>5347</v>
      </c>
      <c r="O1640" s="13">
        <v>6000</v>
      </c>
      <c r="P1640" s="9"/>
      <c r="Q1640" s="10">
        <v>43167</v>
      </c>
      <c r="R1640" s="45"/>
      <c r="S1640" s="45"/>
      <c r="T1640" s="45"/>
      <c r="U1640" s="11">
        <v>2018</v>
      </c>
      <c r="V1640" s="12">
        <v>4</v>
      </c>
      <c r="W1640" s="12">
        <v>13</v>
      </c>
      <c r="X1640" s="11" t="s">
        <v>8</v>
      </c>
      <c r="Y1640" s="9" t="s">
        <v>1762</v>
      </c>
      <c r="Z1640" s="11" t="s">
        <v>9</v>
      </c>
      <c r="AA1640" s="13">
        <v>2120</v>
      </c>
      <c r="AB1640" s="13">
        <v>0</v>
      </c>
      <c r="AC1640" s="13">
        <v>0</v>
      </c>
      <c r="AD1640" s="13">
        <f t="shared" si="75"/>
        <v>2120</v>
      </c>
      <c r="AE1640" s="13">
        <f t="shared" si="76"/>
        <v>3880</v>
      </c>
      <c r="AF1640" s="14">
        <f t="shared" si="77"/>
        <v>0.64666666666666661</v>
      </c>
    </row>
    <row r="1641" spans="1:32" ht="25.5" hidden="1">
      <c r="A1641" s="32" t="s">
        <v>5348</v>
      </c>
      <c r="B1641" s="52" t="s">
        <v>5349</v>
      </c>
      <c r="C1641" s="32" t="s">
        <v>79</v>
      </c>
      <c r="D1641" s="33" t="s">
        <v>36</v>
      </c>
      <c r="E1641" s="33" t="s">
        <v>57</v>
      </c>
      <c r="F1641" s="33"/>
      <c r="G1641" s="33"/>
      <c r="H1641" s="17" t="s">
        <v>5350</v>
      </c>
      <c r="I1641" s="17" t="s">
        <v>5351</v>
      </c>
      <c r="J1641" s="88"/>
      <c r="K1641" s="88"/>
      <c r="L1641" s="88"/>
      <c r="M1641" s="88"/>
      <c r="N1641" s="36"/>
      <c r="O1641" s="13">
        <v>2135</v>
      </c>
      <c r="P1641" s="9"/>
      <c r="Q1641" s="10">
        <v>43167</v>
      </c>
      <c r="R1641" s="45"/>
      <c r="S1641" s="45"/>
      <c r="T1641" s="45"/>
      <c r="U1641" s="11">
        <v>2018</v>
      </c>
      <c r="V1641" s="12">
        <v>4</v>
      </c>
      <c r="W1641" s="12">
        <v>30</v>
      </c>
      <c r="X1641" s="11" t="s">
        <v>8</v>
      </c>
      <c r="Y1641" s="42"/>
      <c r="Z1641" s="11" t="s">
        <v>9</v>
      </c>
      <c r="AA1641" s="13">
        <v>0</v>
      </c>
      <c r="AB1641" s="13">
        <v>1752.96</v>
      </c>
      <c r="AC1641" s="13">
        <v>0</v>
      </c>
      <c r="AD1641" s="13">
        <f t="shared" si="75"/>
        <v>1752.96</v>
      </c>
      <c r="AE1641" s="13">
        <f t="shared" si="76"/>
        <v>382.03999999999996</v>
      </c>
      <c r="AF1641" s="14">
        <f t="shared" si="77"/>
        <v>0.1789414519906323</v>
      </c>
    </row>
    <row r="1642" spans="1:32" ht="12.75" hidden="1">
      <c r="A1642" s="32" t="s">
        <v>5352</v>
      </c>
      <c r="B1642" s="52" t="s">
        <v>5353</v>
      </c>
      <c r="C1642" s="32" t="s">
        <v>79</v>
      </c>
      <c r="D1642" s="33" t="s">
        <v>12</v>
      </c>
      <c r="E1642" s="33" t="s">
        <v>160</v>
      </c>
      <c r="F1642" s="33"/>
      <c r="G1642" s="33"/>
      <c r="H1642" s="17" t="s">
        <v>5354</v>
      </c>
      <c r="I1642" s="17" t="s">
        <v>39</v>
      </c>
      <c r="J1642" s="88"/>
      <c r="K1642" s="88"/>
      <c r="L1642" s="88"/>
      <c r="M1642" s="88"/>
      <c r="N1642" s="36"/>
      <c r="O1642" s="13">
        <v>1350</v>
      </c>
      <c r="P1642" s="9"/>
      <c r="Q1642" s="10">
        <v>43166</v>
      </c>
      <c r="R1642" s="45"/>
      <c r="S1642" s="45"/>
      <c r="T1642" s="45"/>
      <c r="U1642" s="11">
        <v>2018</v>
      </c>
      <c r="V1642" s="12">
        <v>4</v>
      </c>
      <c r="W1642" s="12">
        <v>6</v>
      </c>
      <c r="X1642" s="11" t="s">
        <v>8</v>
      </c>
      <c r="Y1642" s="9" t="s">
        <v>4560</v>
      </c>
      <c r="Z1642" s="11" t="s">
        <v>9</v>
      </c>
      <c r="AA1642" s="13">
        <v>795</v>
      </c>
      <c r="AB1642" s="13">
        <v>192.84</v>
      </c>
      <c r="AC1642" s="13">
        <v>360</v>
      </c>
      <c r="AD1642" s="13">
        <f t="shared" si="75"/>
        <v>1347.8400000000001</v>
      </c>
      <c r="AE1642" s="13">
        <f t="shared" si="76"/>
        <v>2.1599999999998545</v>
      </c>
      <c r="AF1642" s="14">
        <f t="shared" si="77"/>
        <v>1.5999999999998923E-3</v>
      </c>
    </row>
    <row r="1643" spans="1:32" ht="25.5" hidden="1">
      <c r="A1643" s="32" t="s">
        <v>5355</v>
      </c>
      <c r="B1643" s="52" t="s">
        <v>5356</v>
      </c>
      <c r="C1643" s="32" t="s">
        <v>79</v>
      </c>
      <c r="D1643" s="33" t="s">
        <v>40</v>
      </c>
      <c r="E1643" s="33" t="s">
        <v>41</v>
      </c>
      <c r="F1643" s="33"/>
      <c r="G1643" s="33"/>
      <c r="H1643" s="17" t="s">
        <v>1982</v>
      </c>
      <c r="I1643" s="17" t="s">
        <v>1708</v>
      </c>
      <c r="J1643" s="88"/>
      <c r="K1643" s="88"/>
      <c r="L1643" s="88"/>
      <c r="M1643" s="88"/>
      <c r="N1643" s="17" t="s">
        <v>5357</v>
      </c>
      <c r="O1643" s="13">
        <v>4200</v>
      </c>
      <c r="P1643" s="9"/>
      <c r="Q1643" s="10">
        <v>43166</v>
      </c>
      <c r="R1643" s="45"/>
      <c r="S1643" s="45"/>
      <c r="T1643" s="45"/>
      <c r="U1643" s="11">
        <v>2018</v>
      </c>
      <c r="V1643" s="12">
        <v>4</v>
      </c>
      <c r="W1643" s="12">
        <v>6</v>
      </c>
      <c r="X1643" s="11" t="s">
        <v>8</v>
      </c>
      <c r="Y1643" s="9" t="s">
        <v>650</v>
      </c>
      <c r="Z1643" s="11" t="s">
        <v>9</v>
      </c>
      <c r="AA1643" s="13">
        <v>1200</v>
      </c>
      <c r="AB1643" s="13">
        <v>372.17</v>
      </c>
      <c r="AC1643" s="13">
        <v>29</v>
      </c>
      <c r="AD1643" s="13">
        <f t="shared" si="75"/>
        <v>1601.17</v>
      </c>
      <c r="AE1643" s="13">
        <f t="shared" si="76"/>
        <v>2598.83</v>
      </c>
      <c r="AF1643" s="14">
        <f t="shared" si="77"/>
        <v>0.61876904761904761</v>
      </c>
    </row>
    <row r="1644" spans="1:32" ht="51" hidden="1">
      <c r="A1644" s="41" t="s">
        <v>5358</v>
      </c>
      <c r="B1644" s="32"/>
      <c r="C1644" s="32" t="s">
        <v>79</v>
      </c>
      <c r="D1644" s="33" t="s">
        <v>40</v>
      </c>
      <c r="E1644" s="33" t="s">
        <v>41</v>
      </c>
      <c r="F1644" s="33"/>
      <c r="G1644" s="33"/>
      <c r="H1644" s="17" t="s">
        <v>850</v>
      </c>
      <c r="I1644" s="37" t="s">
        <v>3911</v>
      </c>
      <c r="J1644" s="89"/>
      <c r="K1644" s="89"/>
      <c r="L1644" s="89"/>
      <c r="M1644" s="89"/>
      <c r="N1644" s="17" t="s">
        <v>5359</v>
      </c>
      <c r="O1644" s="8">
        <v>7150</v>
      </c>
      <c r="P1644" s="9" t="s">
        <v>5360</v>
      </c>
      <c r="Q1644" s="10">
        <v>43111</v>
      </c>
      <c r="R1644" s="45"/>
      <c r="S1644" s="45"/>
      <c r="T1644" s="45"/>
      <c r="U1644" s="11">
        <v>2020</v>
      </c>
      <c r="V1644" s="12">
        <v>10</v>
      </c>
      <c r="W1644" s="12">
        <v>13</v>
      </c>
      <c r="X1644" s="11" t="s">
        <v>8</v>
      </c>
      <c r="Y1644" s="9" t="s">
        <v>518</v>
      </c>
      <c r="Z1644" s="11" t="s">
        <v>9</v>
      </c>
      <c r="AA1644" s="13">
        <v>3000</v>
      </c>
      <c r="AB1644" s="13">
        <v>1214.81</v>
      </c>
      <c r="AC1644" s="13">
        <v>0</v>
      </c>
      <c r="AD1644" s="13">
        <f t="shared" si="75"/>
        <v>4214.8099999999995</v>
      </c>
      <c r="AE1644" s="13">
        <f t="shared" si="76"/>
        <v>2935.1900000000005</v>
      </c>
      <c r="AF1644" s="14">
        <f t="shared" si="77"/>
        <v>0.41051608391608396</v>
      </c>
    </row>
    <row r="1645" spans="1:32" ht="38.25" hidden="1">
      <c r="A1645" s="32" t="s">
        <v>5361</v>
      </c>
      <c r="B1645" s="52" t="s">
        <v>5362</v>
      </c>
      <c r="C1645" s="32" t="s">
        <v>79</v>
      </c>
      <c r="D1645" s="33" t="s">
        <v>30</v>
      </c>
      <c r="E1645" s="33" t="s">
        <v>11</v>
      </c>
      <c r="F1645" s="33"/>
      <c r="G1645" s="33"/>
      <c r="H1645" s="15" t="s">
        <v>598</v>
      </c>
      <c r="I1645" s="16" t="s">
        <v>599</v>
      </c>
      <c r="J1645" s="89"/>
      <c r="K1645" s="89"/>
      <c r="L1645" s="89"/>
      <c r="M1645" s="89"/>
      <c r="N1645" s="36"/>
      <c r="O1645" s="13">
        <v>25092.25</v>
      </c>
      <c r="P1645" s="9"/>
      <c r="Q1645" s="10">
        <v>43166</v>
      </c>
      <c r="R1645" s="45"/>
      <c r="S1645" s="45"/>
      <c r="T1645" s="45"/>
      <c r="U1645" s="11">
        <v>2018</v>
      </c>
      <c r="V1645" s="12">
        <v>4</v>
      </c>
      <c r="W1645" s="12">
        <v>5</v>
      </c>
      <c r="X1645" s="11" t="s">
        <v>8</v>
      </c>
      <c r="Y1645" s="9" t="s">
        <v>760</v>
      </c>
      <c r="Z1645" s="11" t="s">
        <v>9</v>
      </c>
      <c r="AA1645" s="13">
        <v>9057.1200000000008</v>
      </c>
      <c r="AB1645" s="13">
        <v>8619.7199999999993</v>
      </c>
      <c r="AC1645" s="13">
        <v>5640.56</v>
      </c>
      <c r="AD1645" s="13">
        <f t="shared" si="75"/>
        <v>23317.4</v>
      </c>
      <c r="AE1645" s="13">
        <f t="shared" si="76"/>
        <v>1774.8499999999985</v>
      </c>
      <c r="AF1645" s="14">
        <f t="shared" si="77"/>
        <v>7.0732995247536526E-2</v>
      </c>
    </row>
    <row r="1646" spans="1:32" ht="25.5" hidden="1">
      <c r="A1646" s="32" t="s">
        <v>5363</v>
      </c>
      <c r="B1646" s="52" t="s">
        <v>5364</v>
      </c>
      <c r="C1646" s="32" t="s">
        <v>79</v>
      </c>
      <c r="D1646" s="33" t="s">
        <v>10</v>
      </c>
      <c r="E1646" s="33" t="s">
        <v>31</v>
      </c>
      <c r="F1646" s="33"/>
      <c r="G1646" s="33"/>
      <c r="H1646" s="17" t="s">
        <v>1842</v>
      </c>
      <c r="I1646" s="17" t="s">
        <v>5365</v>
      </c>
      <c r="J1646" s="88"/>
      <c r="K1646" s="88"/>
      <c r="L1646" s="88"/>
      <c r="M1646" s="88"/>
      <c r="N1646" s="36"/>
      <c r="O1646" s="13">
        <v>200</v>
      </c>
      <c r="P1646" s="9"/>
      <c r="Q1646" s="10">
        <v>43166</v>
      </c>
      <c r="R1646" s="45"/>
      <c r="S1646" s="45"/>
      <c r="T1646" s="45"/>
      <c r="U1646" s="11">
        <v>2018</v>
      </c>
      <c r="V1646" s="12">
        <v>4</v>
      </c>
      <c r="W1646" s="12">
        <v>33</v>
      </c>
      <c r="X1646" s="11" t="s">
        <v>8</v>
      </c>
      <c r="Y1646" s="42"/>
      <c r="Z1646" s="11" t="s">
        <v>9</v>
      </c>
      <c r="AA1646" s="13">
        <v>0</v>
      </c>
      <c r="AB1646" s="13">
        <v>132.24</v>
      </c>
      <c r="AC1646" s="13">
        <v>0</v>
      </c>
      <c r="AD1646" s="13">
        <f t="shared" si="75"/>
        <v>132.24</v>
      </c>
      <c r="AE1646" s="13">
        <f t="shared" si="76"/>
        <v>67.759999999999991</v>
      </c>
      <c r="AF1646" s="14">
        <f t="shared" si="77"/>
        <v>0.33879999999999993</v>
      </c>
    </row>
    <row r="1647" spans="1:32" ht="25.5" hidden="1">
      <c r="A1647" s="32" t="s">
        <v>5366</v>
      </c>
      <c r="B1647" s="52" t="s">
        <v>5367</v>
      </c>
      <c r="C1647" s="32" t="s">
        <v>79</v>
      </c>
      <c r="D1647" s="33" t="s">
        <v>36</v>
      </c>
      <c r="E1647" s="33" t="s">
        <v>13</v>
      </c>
      <c r="F1647" s="33"/>
      <c r="G1647" s="33"/>
      <c r="H1647" s="17" t="s">
        <v>5368</v>
      </c>
      <c r="I1647" s="17" t="s">
        <v>5369</v>
      </c>
      <c r="J1647" s="88"/>
      <c r="K1647" s="88"/>
      <c r="L1647" s="88"/>
      <c r="M1647" s="88"/>
      <c r="N1647" s="36"/>
      <c r="O1647" s="13">
        <v>33537.519999999997</v>
      </c>
      <c r="P1647" s="9"/>
      <c r="Q1647" s="10">
        <v>43161</v>
      </c>
      <c r="R1647" s="45"/>
      <c r="S1647" s="45"/>
      <c r="T1647" s="45"/>
      <c r="U1647" s="11">
        <v>2018</v>
      </c>
      <c r="V1647" s="12">
        <v>8</v>
      </c>
      <c r="W1647" s="12">
        <v>47</v>
      </c>
      <c r="X1647" s="11" t="s">
        <v>8</v>
      </c>
      <c r="Y1647" s="9" t="s">
        <v>2595</v>
      </c>
      <c r="Z1647" s="11" t="s">
        <v>9</v>
      </c>
      <c r="AA1647" s="13">
        <v>9842.7099999999991</v>
      </c>
      <c r="AB1647" s="13">
        <v>11822</v>
      </c>
      <c r="AC1647" s="13">
        <v>1749.31</v>
      </c>
      <c r="AD1647" s="13">
        <f t="shared" si="75"/>
        <v>23414.02</v>
      </c>
      <c r="AE1647" s="13">
        <f t="shared" si="76"/>
        <v>10123.499999999996</v>
      </c>
      <c r="AF1647" s="14">
        <f t="shared" si="77"/>
        <v>0.30185595118541853</v>
      </c>
    </row>
    <row r="1648" spans="1:32" ht="12.75" hidden="1">
      <c r="A1648" s="32" t="s">
        <v>5370</v>
      </c>
      <c r="B1648" s="52" t="s">
        <v>5371</v>
      </c>
      <c r="C1648" s="32" t="s">
        <v>79</v>
      </c>
      <c r="D1648" s="33" t="s">
        <v>14</v>
      </c>
      <c r="E1648" s="33" t="s">
        <v>48</v>
      </c>
      <c r="F1648" s="33"/>
      <c r="G1648" s="33"/>
      <c r="H1648" s="17" t="s">
        <v>1338</v>
      </c>
      <c r="I1648" s="17" t="s">
        <v>5372</v>
      </c>
      <c r="J1648" s="88"/>
      <c r="K1648" s="88"/>
      <c r="L1648" s="88"/>
      <c r="M1648" s="88"/>
      <c r="N1648" s="36"/>
      <c r="O1648" s="13">
        <v>2000</v>
      </c>
      <c r="P1648" s="9"/>
      <c r="Q1648" s="10">
        <v>43161</v>
      </c>
      <c r="R1648" s="45"/>
      <c r="S1648" s="45"/>
      <c r="T1648" s="45"/>
      <c r="U1648" s="11">
        <v>2018</v>
      </c>
      <c r="V1648" s="12">
        <v>4</v>
      </c>
      <c r="W1648" s="12">
        <v>34</v>
      </c>
      <c r="X1648" s="11" t="s">
        <v>8</v>
      </c>
      <c r="Y1648" s="9" t="s">
        <v>4560</v>
      </c>
      <c r="Z1648" s="11" t="s">
        <v>9</v>
      </c>
      <c r="AA1648" s="13">
        <v>265</v>
      </c>
      <c r="AB1648" s="13">
        <v>1300</v>
      </c>
      <c r="AC1648" s="13">
        <v>0</v>
      </c>
      <c r="AD1648" s="13">
        <f t="shared" si="75"/>
        <v>1565</v>
      </c>
      <c r="AE1648" s="13">
        <f t="shared" si="76"/>
        <v>435</v>
      </c>
      <c r="AF1648" s="14">
        <f t="shared" si="77"/>
        <v>0.2175</v>
      </c>
    </row>
    <row r="1649" spans="1:32" ht="25.5" hidden="1">
      <c r="A1649" s="32" t="s">
        <v>5373</v>
      </c>
      <c r="B1649" s="52" t="s">
        <v>5374</v>
      </c>
      <c r="C1649" s="32" t="s">
        <v>79</v>
      </c>
      <c r="D1649" s="33" t="s">
        <v>10</v>
      </c>
      <c r="E1649" s="33" t="s">
        <v>13</v>
      </c>
      <c r="F1649" s="33"/>
      <c r="G1649" s="33"/>
      <c r="H1649" s="17" t="s">
        <v>5375</v>
      </c>
      <c r="I1649" s="17" t="s">
        <v>5376</v>
      </c>
      <c r="J1649" s="88"/>
      <c r="K1649" s="88"/>
      <c r="L1649" s="88"/>
      <c r="M1649" s="88"/>
      <c r="N1649" s="36"/>
      <c r="O1649" s="13">
        <v>21595</v>
      </c>
      <c r="P1649" s="9"/>
      <c r="Q1649" s="10">
        <v>43160</v>
      </c>
      <c r="R1649" s="45"/>
      <c r="S1649" s="45"/>
      <c r="T1649" s="45"/>
      <c r="U1649" s="11">
        <v>2018</v>
      </c>
      <c r="V1649" s="12">
        <v>5</v>
      </c>
      <c r="W1649" s="12">
        <v>65</v>
      </c>
      <c r="X1649" s="11" t="s">
        <v>8</v>
      </c>
      <c r="Y1649" s="9" t="s">
        <v>5377</v>
      </c>
      <c r="Z1649" s="11" t="s">
        <v>9</v>
      </c>
      <c r="AA1649" s="13">
        <v>8225.4</v>
      </c>
      <c r="AB1649" s="13">
        <v>8624.86</v>
      </c>
      <c r="AC1649" s="13">
        <v>282</v>
      </c>
      <c r="AD1649" s="13">
        <f t="shared" si="75"/>
        <v>17132.260000000002</v>
      </c>
      <c r="AE1649" s="13">
        <f t="shared" si="76"/>
        <v>4462.739999999998</v>
      </c>
      <c r="AF1649" s="14">
        <f t="shared" si="77"/>
        <v>0.20665617040981699</v>
      </c>
    </row>
    <row r="1650" spans="1:32" ht="51" hidden="1">
      <c r="A1650" s="32" t="s">
        <v>5378</v>
      </c>
      <c r="B1650" s="52" t="s">
        <v>5379</v>
      </c>
      <c r="C1650" s="32" t="s">
        <v>79</v>
      </c>
      <c r="D1650" s="33" t="s">
        <v>14</v>
      </c>
      <c r="E1650" s="33" t="s">
        <v>48</v>
      </c>
      <c r="F1650" s="33"/>
      <c r="G1650" s="33"/>
      <c r="H1650" s="17" t="s">
        <v>5380</v>
      </c>
      <c r="I1650" s="17" t="s">
        <v>5381</v>
      </c>
      <c r="J1650" s="88"/>
      <c r="K1650" s="88"/>
      <c r="L1650" s="88"/>
      <c r="M1650" s="88"/>
      <c r="N1650" s="17" t="s">
        <v>5382</v>
      </c>
      <c r="O1650" s="13">
        <v>90665</v>
      </c>
      <c r="P1650" s="9"/>
      <c r="Q1650" s="10">
        <v>43159</v>
      </c>
      <c r="R1650" s="45"/>
      <c r="S1650" s="45"/>
      <c r="T1650" s="45"/>
      <c r="U1650" s="11">
        <v>2018</v>
      </c>
      <c r="V1650" s="12">
        <v>5</v>
      </c>
      <c r="W1650" s="12">
        <v>34</v>
      </c>
      <c r="X1650" s="11" t="s">
        <v>8</v>
      </c>
      <c r="Y1650" s="9" t="s">
        <v>5383</v>
      </c>
      <c r="Z1650" s="11" t="s">
        <v>9</v>
      </c>
      <c r="AA1650" s="13">
        <v>23880.97</v>
      </c>
      <c r="AB1650" s="13">
        <v>22465.599999999999</v>
      </c>
      <c r="AC1650" s="13">
        <v>27611</v>
      </c>
      <c r="AD1650" s="13">
        <f t="shared" si="75"/>
        <v>73957.570000000007</v>
      </c>
      <c r="AE1650" s="13">
        <f t="shared" si="76"/>
        <v>16707.429999999993</v>
      </c>
      <c r="AF1650" s="14">
        <f t="shared" si="77"/>
        <v>0.1842765124358903</v>
      </c>
    </row>
    <row r="1651" spans="1:32" ht="25.5" hidden="1">
      <c r="A1651" s="32" t="s">
        <v>5384</v>
      </c>
      <c r="B1651" s="52" t="s">
        <v>5385</v>
      </c>
      <c r="C1651" s="32" t="s">
        <v>79</v>
      </c>
      <c r="D1651" s="33" t="s">
        <v>36</v>
      </c>
      <c r="E1651" s="33" t="s">
        <v>11</v>
      </c>
      <c r="F1651" s="33"/>
      <c r="G1651" s="33"/>
      <c r="H1651" s="17" t="s">
        <v>5386</v>
      </c>
      <c r="I1651" s="37" t="s">
        <v>5387</v>
      </c>
      <c r="J1651" s="89"/>
      <c r="K1651" s="89"/>
      <c r="L1651" s="89"/>
      <c r="M1651" s="89"/>
      <c r="N1651" s="36"/>
      <c r="O1651" s="13">
        <v>18779</v>
      </c>
      <c r="P1651" s="9"/>
      <c r="Q1651" s="10">
        <v>43158</v>
      </c>
      <c r="R1651" s="45"/>
      <c r="S1651" s="45"/>
      <c r="T1651" s="45"/>
      <c r="U1651" s="11">
        <v>2019</v>
      </c>
      <c r="V1651" s="12">
        <v>4</v>
      </c>
      <c r="W1651" s="12">
        <v>31</v>
      </c>
      <c r="X1651" s="11" t="s">
        <v>8</v>
      </c>
      <c r="Y1651" s="9" t="s">
        <v>257</v>
      </c>
      <c r="Z1651" s="11" t="s">
        <v>9</v>
      </c>
      <c r="AA1651" s="13">
        <v>7200</v>
      </c>
      <c r="AB1651" s="13">
        <v>5191.2</v>
      </c>
      <c r="AC1651" s="13">
        <v>1866.94</v>
      </c>
      <c r="AD1651" s="13">
        <f t="shared" si="75"/>
        <v>14258.140000000001</v>
      </c>
      <c r="AE1651" s="13">
        <f t="shared" si="76"/>
        <v>4520.8599999999988</v>
      </c>
      <c r="AF1651" s="14">
        <f t="shared" si="77"/>
        <v>0.2407401885084402</v>
      </c>
    </row>
    <row r="1652" spans="1:32" ht="25.5" hidden="1">
      <c r="A1652" s="32" t="s">
        <v>5384</v>
      </c>
      <c r="B1652" s="52" t="s">
        <v>5385</v>
      </c>
      <c r="C1652" s="32" t="s">
        <v>79</v>
      </c>
      <c r="D1652" s="33" t="s">
        <v>36</v>
      </c>
      <c r="E1652" s="33" t="s">
        <v>11</v>
      </c>
      <c r="F1652" s="33"/>
      <c r="G1652" s="33"/>
      <c r="H1652" s="17" t="s">
        <v>5386</v>
      </c>
      <c r="I1652" s="17" t="s">
        <v>5387</v>
      </c>
      <c r="J1652" s="88"/>
      <c r="K1652" s="88"/>
      <c r="L1652" s="88"/>
      <c r="M1652" s="88"/>
      <c r="N1652" s="36"/>
      <c r="O1652" s="13">
        <v>4366.2</v>
      </c>
      <c r="P1652" s="9"/>
      <c r="Q1652" s="10">
        <v>43158</v>
      </c>
      <c r="R1652" s="45"/>
      <c r="S1652" s="45"/>
      <c r="T1652" s="45"/>
      <c r="U1652" s="11">
        <v>2018</v>
      </c>
      <c r="V1652" s="12">
        <v>12</v>
      </c>
      <c r="W1652" s="12">
        <v>31</v>
      </c>
      <c r="X1652" s="11" t="s">
        <v>8</v>
      </c>
      <c r="Y1652" s="9" t="s">
        <v>94</v>
      </c>
      <c r="Z1652" s="11" t="s">
        <v>9</v>
      </c>
      <c r="AA1652" s="13">
        <v>2374.5</v>
      </c>
      <c r="AB1652" s="13">
        <v>0</v>
      </c>
      <c r="AC1652" s="13">
        <v>1806.75</v>
      </c>
      <c r="AD1652" s="13">
        <f t="shared" si="75"/>
        <v>4181.25</v>
      </c>
      <c r="AE1652" s="13">
        <f t="shared" si="76"/>
        <v>184.94999999999982</v>
      </c>
      <c r="AF1652" s="14">
        <f t="shared" si="77"/>
        <v>4.2359488800329768E-2</v>
      </c>
    </row>
    <row r="1653" spans="1:32" ht="51" hidden="1">
      <c r="A1653" s="32" t="s">
        <v>5388</v>
      </c>
      <c r="B1653" s="52" t="s">
        <v>5389</v>
      </c>
      <c r="C1653" s="32" t="s">
        <v>79</v>
      </c>
      <c r="D1653" s="33" t="s">
        <v>6</v>
      </c>
      <c r="E1653" s="33" t="s">
        <v>7</v>
      </c>
      <c r="F1653" s="33"/>
      <c r="G1653" s="33"/>
      <c r="H1653" s="17" t="s">
        <v>5390</v>
      </c>
      <c r="I1653" s="17" t="s">
        <v>5391</v>
      </c>
      <c r="J1653" s="88"/>
      <c r="K1653" s="88"/>
      <c r="L1653" s="88"/>
      <c r="M1653" s="88"/>
      <c r="N1653" s="36"/>
      <c r="O1653" s="13">
        <v>6000</v>
      </c>
      <c r="P1653" s="9"/>
      <c r="Q1653" s="10">
        <v>43157</v>
      </c>
      <c r="R1653" s="45"/>
      <c r="S1653" s="45"/>
      <c r="T1653" s="45"/>
      <c r="U1653" s="11">
        <v>2018</v>
      </c>
      <c r="V1653" s="12">
        <v>3</v>
      </c>
      <c r="W1653" s="12">
        <v>13</v>
      </c>
      <c r="X1653" s="11" t="s">
        <v>8</v>
      </c>
      <c r="Y1653" s="9" t="s">
        <v>2314</v>
      </c>
      <c r="Z1653" s="11" t="s">
        <v>9</v>
      </c>
      <c r="AA1653" s="13">
        <v>2825</v>
      </c>
      <c r="AB1653" s="13">
        <v>949</v>
      </c>
      <c r="AC1653" s="13">
        <v>0</v>
      </c>
      <c r="AD1653" s="13">
        <f t="shared" si="75"/>
        <v>3774</v>
      </c>
      <c r="AE1653" s="13">
        <f t="shared" si="76"/>
        <v>2226</v>
      </c>
      <c r="AF1653" s="14">
        <f t="shared" si="77"/>
        <v>0.371</v>
      </c>
    </row>
    <row r="1654" spans="1:32" ht="12.75" hidden="1">
      <c r="A1654" s="32" t="s">
        <v>5392</v>
      </c>
      <c r="B1654" s="52" t="s">
        <v>5393</v>
      </c>
      <c r="C1654" s="32" t="s">
        <v>79</v>
      </c>
      <c r="D1654" s="33" t="s">
        <v>6</v>
      </c>
      <c r="E1654" s="33" t="s">
        <v>17</v>
      </c>
      <c r="F1654" s="33"/>
      <c r="G1654" s="33"/>
      <c r="H1654" s="17" t="s">
        <v>5394</v>
      </c>
      <c r="I1654" s="17" t="s">
        <v>5395</v>
      </c>
      <c r="J1654" s="88"/>
      <c r="K1654" s="88"/>
      <c r="L1654" s="88"/>
      <c r="M1654" s="88"/>
      <c r="N1654" s="36"/>
      <c r="O1654" s="13">
        <v>1500</v>
      </c>
      <c r="P1654" s="9"/>
      <c r="Q1654" s="10">
        <v>43157</v>
      </c>
      <c r="R1654" s="45"/>
      <c r="S1654" s="45"/>
      <c r="T1654" s="45"/>
      <c r="U1654" s="11">
        <v>2018</v>
      </c>
      <c r="V1654" s="12">
        <v>2</v>
      </c>
      <c r="W1654" s="12">
        <v>30</v>
      </c>
      <c r="X1654" s="11" t="s">
        <v>8</v>
      </c>
      <c r="Y1654" s="9" t="s">
        <v>73</v>
      </c>
      <c r="Z1654" s="11" t="s">
        <v>9</v>
      </c>
      <c r="AA1654" s="13">
        <v>1170</v>
      </c>
      <c r="AB1654" s="13">
        <v>0</v>
      </c>
      <c r="AC1654" s="13">
        <v>0</v>
      </c>
      <c r="AD1654" s="13">
        <f t="shared" si="75"/>
        <v>1170</v>
      </c>
      <c r="AE1654" s="13">
        <f t="shared" si="76"/>
        <v>330</v>
      </c>
      <c r="AF1654" s="14">
        <f t="shared" si="77"/>
        <v>0.22</v>
      </c>
    </row>
    <row r="1655" spans="1:32" ht="25.5" hidden="1">
      <c r="A1655" s="32" t="s">
        <v>5396</v>
      </c>
      <c r="B1655" s="52" t="s">
        <v>5397</v>
      </c>
      <c r="C1655" s="32" t="s">
        <v>79</v>
      </c>
      <c r="D1655" s="33" t="s">
        <v>12</v>
      </c>
      <c r="E1655" s="33" t="s">
        <v>988</v>
      </c>
      <c r="F1655" s="33"/>
      <c r="G1655" s="33"/>
      <c r="H1655" s="17" t="s">
        <v>5398</v>
      </c>
      <c r="I1655" s="17" t="s">
        <v>5399</v>
      </c>
      <c r="J1655" s="88"/>
      <c r="K1655" s="88"/>
      <c r="L1655" s="88"/>
      <c r="M1655" s="88"/>
      <c r="N1655" s="17" t="s">
        <v>5400</v>
      </c>
      <c r="O1655" s="13">
        <v>33000</v>
      </c>
      <c r="P1655" s="9"/>
      <c r="Q1655" s="10">
        <v>43157</v>
      </c>
      <c r="R1655" s="45"/>
      <c r="S1655" s="45"/>
      <c r="T1655" s="45"/>
      <c r="U1655" s="11">
        <v>2018</v>
      </c>
      <c r="V1655" s="12">
        <v>3</v>
      </c>
      <c r="W1655" s="12">
        <v>13</v>
      </c>
      <c r="X1655" s="11" t="s">
        <v>8</v>
      </c>
      <c r="Y1655" s="9" t="s">
        <v>108</v>
      </c>
      <c r="Z1655" s="11" t="s">
        <v>9</v>
      </c>
      <c r="AA1655" s="13">
        <v>6095</v>
      </c>
      <c r="AB1655" s="13">
        <v>15072.5</v>
      </c>
      <c r="AC1655" s="13">
        <v>0</v>
      </c>
      <c r="AD1655" s="13">
        <f t="shared" ref="AD1655:AD1718" si="78">AA1655+AB1655+AC1655</f>
        <v>21167.5</v>
      </c>
      <c r="AE1655" s="13">
        <f t="shared" si="76"/>
        <v>11832.5</v>
      </c>
      <c r="AF1655" s="14">
        <f t="shared" si="77"/>
        <v>0.35856060606060608</v>
      </c>
    </row>
    <row r="1656" spans="1:32" ht="38.25" hidden="1">
      <c r="A1656" s="32" t="s">
        <v>5401</v>
      </c>
      <c r="B1656" s="52" t="s">
        <v>5402</v>
      </c>
      <c r="C1656" s="32" t="s">
        <v>79</v>
      </c>
      <c r="D1656" s="33" t="s">
        <v>14</v>
      </c>
      <c r="E1656" s="33" t="s">
        <v>48</v>
      </c>
      <c r="F1656" s="33"/>
      <c r="G1656" s="33"/>
      <c r="H1656" s="17" t="s">
        <v>2665</v>
      </c>
      <c r="I1656" s="17" t="s">
        <v>5403</v>
      </c>
      <c r="J1656" s="88"/>
      <c r="K1656" s="88"/>
      <c r="L1656" s="88"/>
      <c r="M1656" s="88"/>
      <c r="N1656" s="17" t="s">
        <v>5404</v>
      </c>
      <c r="O1656" s="13">
        <v>4300</v>
      </c>
      <c r="P1656" s="9"/>
      <c r="Q1656" s="10">
        <v>43154</v>
      </c>
      <c r="R1656" s="45"/>
      <c r="S1656" s="45"/>
      <c r="T1656" s="45"/>
      <c r="U1656" s="11">
        <v>2018</v>
      </c>
      <c r="V1656" s="12">
        <v>6</v>
      </c>
      <c r="W1656" s="12">
        <v>34</v>
      </c>
      <c r="X1656" s="11" t="s">
        <v>8</v>
      </c>
      <c r="Y1656" s="9" t="s">
        <v>98</v>
      </c>
      <c r="Z1656" s="11" t="s">
        <v>9</v>
      </c>
      <c r="AA1656" s="13">
        <v>530</v>
      </c>
      <c r="AB1656" s="13">
        <v>3337.9</v>
      </c>
      <c r="AC1656" s="13">
        <v>0</v>
      </c>
      <c r="AD1656" s="13">
        <f t="shared" si="78"/>
        <v>3867.9</v>
      </c>
      <c r="AE1656" s="13">
        <f t="shared" si="76"/>
        <v>432.09999999999991</v>
      </c>
      <c r="AF1656" s="14">
        <f t="shared" si="77"/>
        <v>0.10048837209302323</v>
      </c>
    </row>
    <row r="1657" spans="1:32" ht="38.25" hidden="1">
      <c r="A1657" s="32" t="s">
        <v>5405</v>
      </c>
      <c r="B1657" s="52" t="s">
        <v>5406</v>
      </c>
      <c r="C1657" s="32" t="s">
        <v>79</v>
      </c>
      <c r="D1657" s="33" t="s">
        <v>12</v>
      </c>
      <c r="E1657" s="33" t="s">
        <v>23</v>
      </c>
      <c r="F1657" s="33"/>
      <c r="G1657" s="33"/>
      <c r="H1657" s="17" t="s">
        <v>5407</v>
      </c>
      <c r="I1657" s="17" t="s">
        <v>5408</v>
      </c>
      <c r="J1657" s="88"/>
      <c r="K1657" s="88"/>
      <c r="L1657" s="88"/>
      <c r="M1657" s="88"/>
      <c r="N1657" s="36"/>
      <c r="O1657" s="13">
        <v>43000</v>
      </c>
      <c r="P1657" s="9"/>
      <c r="Q1657" s="10">
        <v>43152</v>
      </c>
      <c r="R1657" s="45"/>
      <c r="S1657" s="45"/>
      <c r="T1657" s="45"/>
      <c r="U1657" s="11">
        <v>2018</v>
      </c>
      <c r="V1657" s="12">
        <v>4</v>
      </c>
      <c r="W1657" s="12">
        <v>6</v>
      </c>
      <c r="X1657" s="11" t="s">
        <v>8</v>
      </c>
      <c r="Y1657" s="9" t="s">
        <v>1489</v>
      </c>
      <c r="Z1657" s="11" t="s">
        <v>9</v>
      </c>
      <c r="AA1657" s="13">
        <v>13863.81</v>
      </c>
      <c r="AB1657" s="13">
        <v>16146.54</v>
      </c>
      <c r="AC1657" s="13">
        <v>6620.97</v>
      </c>
      <c r="AD1657" s="13">
        <f t="shared" si="78"/>
        <v>36631.32</v>
      </c>
      <c r="AE1657" s="13">
        <f t="shared" si="76"/>
        <v>6368.68</v>
      </c>
      <c r="AF1657" s="14">
        <f t="shared" si="77"/>
        <v>0.14810883720930232</v>
      </c>
    </row>
    <row r="1658" spans="1:32" ht="25.5" hidden="1">
      <c r="A1658" s="32" t="s">
        <v>5409</v>
      </c>
      <c r="B1658" s="52" t="s">
        <v>5410</v>
      </c>
      <c r="C1658" s="32" t="s">
        <v>79</v>
      </c>
      <c r="D1658" s="33" t="s">
        <v>12</v>
      </c>
      <c r="E1658" s="33" t="s">
        <v>47</v>
      </c>
      <c r="F1658" s="33"/>
      <c r="G1658" s="33"/>
      <c r="H1658" s="17" t="s">
        <v>5411</v>
      </c>
      <c r="I1658" s="17" t="s">
        <v>5412</v>
      </c>
      <c r="J1658" s="88"/>
      <c r="K1658" s="88"/>
      <c r="L1658" s="88"/>
      <c r="M1658" s="88"/>
      <c r="N1658" s="36"/>
      <c r="O1658" s="13">
        <v>830</v>
      </c>
      <c r="P1658" s="9"/>
      <c r="Q1658" s="10">
        <v>43151</v>
      </c>
      <c r="R1658" s="45"/>
      <c r="S1658" s="45"/>
      <c r="T1658" s="45"/>
      <c r="U1658" s="11">
        <v>2018</v>
      </c>
      <c r="V1658" s="12">
        <v>2</v>
      </c>
      <c r="W1658" s="12">
        <v>83</v>
      </c>
      <c r="X1658" s="11" t="s">
        <v>8</v>
      </c>
      <c r="Y1658" s="9" t="s">
        <v>94</v>
      </c>
      <c r="Z1658" s="11" t="s">
        <v>9</v>
      </c>
      <c r="AA1658" s="13">
        <v>650</v>
      </c>
      <c r="AB1658" s="13">
        <v>70</v>
      </c>
      <c r="AC1658" s="13">
        <v>0</v>
      </c>
      <c r="AD1658" s="13">
        <f t="shared" si="78"/>
        <v>720</v>
      </c>
      <c r="AE1658" s="13">
        <f t="shared" si="76"/>
        <v>110</v>
      </c>
      <c r="AF1658" s="14">
        <f t="shared" si="77"/>
        <v>0.13253012048192772</v>
      </c>
    </row>
    <row r="1659" spans="1:32" ht="25.5" hidden="1">
      <c r="A1659" s="32" t="s">
        <v>5413</v>
      </c>
      <c r="B1659" s="52" t="s">
        <v>5414</v>
      </c>
      <c r="C1659" s="32" t="s">
        <v>79</v>
      </c>
      <c r="D1659" s="33" t="s">
        <v>36</v>
      </c>
      <c r="E1659" s="33" t="s">
        <v>7</v>
      </c>
      <c r="F1659" s="33"/>
      <c r="G1659" s="33"/>
      <c r="H1659" s="17" t="s">
        <v>5415</v>
      </c>
      <c r="I1659" s="17" t="s">
        <v>5416</v>
      </c>
      <c r="J1659" s="88"/>
      <c r="K1659" s="88"/>
      <c r="L1659" s="88"/>
      <c r="M1659" s="88"/>
      <c r="N1659" s="36"/>
      <c r="O1659" s="13">
        <v>16000</v>
      </c>
      <c r="P1659" s="9"/>
      <c r="Q1659" s="10">
        <v>43151</v>
      </c>
      <c r="R1659" s="45"/>
      <c r="S1659" s="45"/>
      <c r="T1659" s="45"/>
      <c r="U1659" s="11">
        <v>2018</v>
      </c>
      <c r="V1659" s="12">
        <v>11</v>
      </c>
      <c r="W1659" s="12">
        <v>34</v>
      </c>
      <c r="X1659" s="11" t="s">
        <v>8</v>
      </c>
      <c r="Y1659" s="9" t="s">
        <v>5417</v>
      </c>
      <c r="Z1659" s="11" t="s">
        <v>9</v>
      </c>
      <c r="AA1659" s="13">
        <v>10663.33</v>
      </c>
      <c r="AB1659" s="13">
        <v>7063.41</v>
      </c>
      <c r="AC1659" s="13">
        <v>463.47</v>
      </c>
      <c r="AD1659" s="13">
        <f t="shared" si="78"/>
        <v>18190.21</v>
      </c>
      <c r="AE1659" s="13">
        <f t="shared" si="76"/>
        <v>-2190.2099999999991</v>
      </c>
      <c r="AF1659" s="14">
        <f t="shared" si="77"/>
        <v>-0.13688812499999994</v>
      </c>
    </row>
    <row r="1660" spans="1:32" ht="38.25" hidden="1">
      <c r="A1660" s="32" t="s">
        <v>5418</v>
      </c>
      <c r="B1660" s="87"/>
      <c r="C1660" s="32" t="s">
        <v>79</v>
      </c>
      <c r="D1660" s="33" t="s">
        <v>6</v>
      </c>
      <c r="E1660" s="33" t="s">
        <v>7</v>
      </c>
      <c r="F1660" s="33"/>
      <c r="G1660" s="33"/>
      <c r="H1660" s="17" t="s">
        <v>3864</v>
      </c>
      <c r="I1660" s="17" t="s">
        <v>5419</v>
      </c>
      <c r="J1660" s="88"/>
      <c r="K1660" s="88"/>
      <c r="L1660" s="88"/>
      <c r="M1660" s="88"/>
      <c r="N1660" s="36"/>
      <c r="O1660" s="13">
        <v>73032.600000000006</v>
      </c>
      <c r="P1660" s="9"/>
      <c r="Q1660" s="10">
        <v>43151</v>
      </c>
      <c r="R1660" s="45"/>
      <c r="S1660" s="45"/>
      <c r="T1660" s="45"/>
      <c r="U1660" s="11">
        <v>2018</v>
      </c>
      <c r="V1660" s="12">
        <v>12</v>
      </c>
      <c r="W1660" s="12">
        <v>6</v>
      </c>
      <c r="X1660" s="11" t="s">
        <v>8</v>
      </c>
      <c r="Y1660" s="9" t="s">
        <v>135</v>
      </c>
      <c r="Z1660" s="11" t="s">
        <v>9</v>
      </c>
      <c r="AA1660" s="13">
        <v>72896.62</v>
      </c>
      <c r="AB1660" s="13">
        <v>17377.59</v>
      </c>
      <c r="AC1660" s="13">
        <v>7145.63</v>
      </c>
      <c r="AD1660" s="13">
        <f t="shared" si="78"/>
        <v>97419.839999999997</v>
      </c>
      <c r="AE1660" s="13">
        <f t="shared" si="76"/>
        <v>-24387.239999999991</v>
      </c>
      <c r="AF1660" s="14">
        <f t="shared" si="77"/>
        <v>-0.33392265919603009</v>
      </c>
    </row>
    <row r="1661" spans="1:32" ht="25.5" hidden="1">
      <c r="A1661" s="32" t="s">
        <v>5420</v>
      </c>
      <c r="B1661" s="52" t="s">
        <v>5421</v>
      </c>
      <c r="C1661" s="32" t="s">
        <v>79</v>
      </c>
      <c r="D1661" s="33" t="s">
        <v>14</v>
      </c>
      <c r="E1661" s="33" t="s">
        <v>27</v>
      </c>
      <c r="F1661" s="33"/>
      <c r="G1661" s="33"/>
      <c r="H1661" s="17" t="s">
        <v>5422</v>
      </c>
      <c r="I1661" s="17" t="s">
        <v>5423</v>
      </c>
      <c r="J1661" s="88"/>
      <c r="K1661" s="88"/>
      <c r="L1661" s="88"/>
      <c r="M1661" s="88"/>
      <c r="N1661" s="36"/>
      <c r="O1661" s="13">
        <v>841.3</v>
      </c>
      <c r="P1661" s="9"/>
      <c r="Q1661" s="10">
        <v>43150</v>
      </c>
      <c r="R1661" s="45"/>
      <c r="S1661" s="45"/>
      <c r="T1661" s="45"/>
      <c r="U1661" s="11">
        <v>2018</v>
      </c>
      <c r="V1661" s="12">
        <v>2</v>
      </c>
      <c r="W1661" s="12">
        <v>34</v>
      </c>
      <c r="X1661" s="11" t="s">
        <v>8</v>
      </c>
      <c r="Y1661" s="9" t="s">
        <v>94</v>
      </c>
      <c r="Z1661" s="11" t="s">
        <v>9</v>
      </c>
      <c r="AA1661" s="13">
        <v>0</v>
      </c>
      <c r="AB1661" s="13">
        <v>480</v>
      </c>
      <c r="AC1661" s="13">
        <v>0</v>
      </c>
      <c r="AD1661" s="13">
        <f t="shared" si="78"/>
        <v>480</v>
      </c>
      <c r="AE1661" s="13">
        <f t="shared" si="76"/>
        <v>361.29999999999995</v>
      </c>
      <c r="AF1661" s="14">
        <f t="shared" si="77"/>
        <v>0.42945441578509447</v>
      </c>
    </row>
    <row r="1662" spans="1:32" ht="12.75">
      <c r="A1662" s="50"/>
      <c r="B1662" s="52" t="s">
        <v>5425</v>
      </c>
      <c r="C1662" s="32" t="s">
        <v>5</v>
      </c>
      <c r="D1662" s="33" t="s">
        <v>12</v>
      </c>
      <c r="E1662" s="126" t="s">
        <v>13</v>
      </c>
      <c r="F1662" s="33"/>
      <c r="G1662" s="33"/>
      <c r="H1662" s="17"/>
      <c r="I1662" s="37"/>
      <c r="J1662" s="89"/>
      <c r="K1662" s="89"/>
      <c r="L1662" s="89"/>
      <c r="M1662" s="119" t="s">
        <v>12544</v>
      </c>
      <c r="N1662" s="103"/>
      <c r="O1662" s="8"/>
      <c r="P1662" s="9"/>
      <c r="Q1662" s="10"/>
      <c r="R1662" s="45"/>
      <c r="S1662" s="123"/>
      <c r="T1662" s="45"/>
      <c r="U1662" s="90"/>
      <c r="V1662" s="55"/>
      <c r="W1662" s="12"/>
      <c r="X1662" s="11"/>
      <c r="Y1662" s="42"/>
      <c r="Z1662" s="11"/>
      <c r="AA1662" s="13"/>
      <c r="AB1662" s="13"/>
      <c r="AC1662" s="13"/>
      <c r="AD1662" s="13"/>
      <c r="AE1662" s="13"/>
      <c r="AF1662" s="14"/>
    </row>
    <row r="1663" spans="1:32" ht="38.25" hidden="1">
      <c r="A1663" s="32" t="s">
        <v>5424</v>
      </c>
      <c r="B1663" s="52" t="s">
        <v>5425</v>
      </c>
      <c r="C1663" s="32" t="s">
        <v>79</v>
      </c>
      <c r="D1663" s="33" t="s">
        <v>12</v>
      </c>
      <c r="E1663" s="33" t="s">
        <v>13</v>
      </c>
      <c r="F1663" s="33"/>
      <c r="G1663" s="33"/>
      <c r="H1663" s="17" t="s">
        <v>5426</v>
      </c>
      <c r="I1663" s="17" t="s">
        <v>5427</v>
      </c>
      <c r="J1663" s="88"/>
      <c r="K1663" s="88"/>
      <c r="L1663" s="88"/>
      <c r="M1663" s="88"/>
      <c r="N1663" s="36"/>
      <c r="O1663" s="13">
        <v>1200</v>
      </c>
      <c r="P1663" s="9"/>
      <c r="Q1663" s="10">
        <v>43150</v>
      </c>
      <c r="R1663" s="45"/>
      <c r="S1663" s="45"/>
      <c r="T1663" s="45"/>
      <c r="U1663" s="11">
        <v>2019</v>
      </c>
      <c r="V1663" s="12">
        <v>1</v>
      </c>
      <c r="W1663" s="12">
        <v>6</v>
      </c>
      <c r="X1663" s="11" t="s">
        <v>8</v>
      </c>
      <c r="Y1663" s="9" t="s">
        <v>94</v>
      </c>
      <c r="Z1663" s="11" t="s">
        <v>9</v>
      </c>
      <c r="AA1663" s="13">
        <v>757</v>
      </c>
      <c r="AB1663" s="13">
        <v>55</v>
      </c>
      <c r="AC1663" s="13">
        <v>0</v>
      </c>
      <c r="AD1663" s="13">
        <f t="shared" si="78"/>
        <v>812</v>
      </c>
      <c r="AE1663" s="13">
        <f t="shared" si="76"/>
        <v>388</v>
      </c>
      <c r="AF1663" s="14">
        <f t="shared" si="77"/>
        <v>0.32333333333333331</v>
      </c>
    </row>
    <row r="1664" spans="1:32" ht="38.25" hidden="1">
      <c r="A1664" s="32" t="s">
        <v>5424</v>
      </c>
      <c r="B1664" s="52" t="s">
        <v>5425</v>
      </c>
      <c r="C1664" s="32" t="s">
        <v>79</v>
      </c>
      <c r="D1664" s="33" t="s">
        <v>12</v>
      </c>
      <c r="E1664" s="33" t="s">
        <v>13</v>
      </c>
      <c r="F1664" s="33"/>
      <c r="G1664" s="33"/>
      <c r="H1664" s="17" t="s">
        <v>5426</v>
      </c>
      <c r="I1664" s="17" t="s">
        <v>5427</v>
      </c>
      <c r="J1664" s="88"/>
      <c r="K1664" s="88"/>
      <c r="L1664" s="88"/>
      <c r="M1664" s="88"/>
      <c r="N1664" s="36"/>
      <c r="O1664" s="13">
        <v>1200</v>
      </c>
      <c r="P1664" s="9"/>
      <c r="Q1664" s="10">
        <v>43150</v>
      </c>
      <c r="R1664" s="45"/>
      <c r="S1664" s="45"/>
      <c r="T1664" s="45"/>
      <c r="U1664" s="11">
        <v>2018</v>
      </c>
      <c r="V1664" s="12">
        <v>5</v>
      </c>
      <c r="W1664" s="12">
        <v>6</v>
      </c>
      <c r="X1664" s="11" t="s">
        <v>8</v>
      </c>
      <c r="Y1664" s="9" t="s">
        <v>4855</v>
      </c>
      <c r="Z1664" s="11" t="s">
        <v>9</v>
      </c>
      <c r="AA1664" s="13">
        <v>567</v>
      </c>
      <c r="AB1664" s="13">
        <v>52</v>
      </c>
      <c r="AC1664" s="13">
        <v>94.23</v>
      </c>
      <c r="AD1664" s="13">
        <f t="shared" si="78"/>
        <v>713.23</v>
      </c>
      <c r="AE1664" s="13">
        <f t="shared" si="76"/>
        <v>486.77</v>
      </c>
      <c r="AF1664" s="14">
        <f t="shared" si="77"/>
        <v>0.40564166666666668</v>
      </c>
    </row>
    <row r="1665" spans="1:32" ht="38.25" hidden="1">
      <c r="A1665" s="32" t="s">
        <v>5428</v>
      </c>
      <c r="B1665" s="52" t="s">
        <v>5429</v>
      </c>
      <c r="C1665" s="32" t="s">
        <v>79</v>
      </c>
      <c r="D1665" s="33" t="s">
        <v>12</v>
      </c>
      <c r="E1665" s="33" t="s">
        <v>13</v>
      </c>
      <c r="F1665" s="33"/>
      <c r="G1665" s="33"/>
      <c r="H1665" s="17" t="s">
        <v>5426</v>
      </c>
      <c r="I1665" s="17" t="s">
        <v>5427</v>
      </c>
      <c r="J1665" s="88"/>
      <c r="K1665" s="88"/>
      <c r="L1665" s="88"/>
      <c r="M1665" s="88"/>
      <c r="N1665" s="36"/>
      <c r="O1665" s="13">
        <v>2300</v>
      </c>
      <c r="P1665" s="9"/>
      <c r="Q1665" s="10">
        <v>43150</v>
      </c>
      <c r="R1665" s="45"/>
      <c r="S1665" s="45"/>
      <c r="T1665" s="45"/>
      <c r="U1665" s="11">
        <v>2018</v>
      </c>
      <c r="V1665" s="12">
        <v>5</v>
      </c>
      <c r="W1665" s="12">
        <v>6</v>
      </c>
      <c r="X1665" s="11" t="s">
        <v>8</v>
      </c>
      <c r="Y1665" s="42"/>
      <c r="Z1665" s="11" t="s">
        <v>9</v>
      </c>
      <c r="AA1665" s="13">
        <v>396</v>
      </c>
      <c r="AB1665" s="13">
        <v>254.8</v>
      </c>
      <c r="AC1665" s="13">
        <v>0</v>
      </c>
      <c r="AD1665" s="13">
        <f t="shared" si="78"/>
        <v>650.79999999999995</v>
      </c>
      <c r="AE1665" s="13">
        <f t="shared" si="76"/>
        <v>1649.2</v>
      </c>
      <c r="AF1665" s="14">
        <f t="shared" si="77"/>
        <v>0.71704347826086956</v>
      </c>
    </row>
    <row r="1666" spans="1:32" ht="38.25" hidden="1">
      <c r="A1666" s="32" t="s">
        <v>5430</v>
      </c>
      <c r="B1666" s="52" t="s">
        <v>5431</v>
      </c>
      <c r="C1666" s="32" t="s">
        <v>79</v>
      </c>
      <c r="D1666" s="33" t="s">
        <v>36</v>
      </c>
      <c r="E1666" s="33" t="s">
        <v>15</v>
      </c>
      <c r="F1666" s="33"/>
      <c r="G1666" s="33"/>
      <c r="H1666" s="17" t="s">
        <v>5432</v>
      </c>
      <c r="I1666" s="17" t="s">
        <v>5433</v>
      </c>
      <c r="J1666" s="88"/>
      <c r="K1666" s="88"/>
      <c r="L1666" s="88"/>
      <c r="M1666" s="88"/>
      <c r="N1666" s="17" t="s">
        <v>5434</v>
      </c>
      <c r="O1666" s="13">
        <v>49684</v>
      </c>
      <c r="P1666" s="9"/>
      <c r="Q1666" s="10">
        <v>43150</v>
      </c>
      <c r="R1666" s="45"/>
      <c r="S1666" s="45"/>
      <c r="T1666" s="45"/>
      <c r="U1666" s="11">
        <v>2018</v>
      </c>
      <c r="V1666" s="12">
        <v>7</v>
      </c>
      <c r="W1666" s="12">
        <v>31</v>
      </c>
      <c r="X1666" s="11" t="s">
        <v>8</v>
      </c>
      <c r="Y1666" s="9" t="s">
        <v>491</v>
      </c>
      <c r="Z1666" s="11" t="s">
        <v>9</v>
      </c>
      <c r="AA1666" s="13">
        <v>8916</v>
      </c>
      <c r="AB1666" s="13">
        <v>25226.55</v>
      </c>
      <c r="AC1666" s="13">
        <v>2514.67</v>
      </c>
      <c r="AD1666" s="13">
        <f t="shared" si="78"/>
        <v>36657.22</v>
      </c>
      <c r="AE1666" s="13">
        <f t="shared" si="76"/>
        <v>13026.779999999999</v>
      </c>
      <c r="AF1666" s="14">
        <f t="shared" si="77"/>
        <v>0.26219265759600674</v>
      </c>
    </row>
    <row r="1667" spans="1:32" ht="38.25" hidden="1">
      <c r="A1667" s="32" t="s">
        <v>5435</v>
      </c>
      <c r="B1667" s="52" t="s">
        <v>5436</v>
      </c>
      <c r="C1667" s="32" t="s">
        <v>79</v>
      </c>
      <c r="D1667" s="33" t="s">
        <v>14</v>
      </c>
      <c r="E1667" s="33" t="s">
        <v>48</v>
      </c>
      <c r="F1667" s="33"/>
      <c r="G1667" s="33"/>
      <c r="H1667" s="17" t="s">
        <v>2665</v>
      </c>
      <c r="I1667" s="17" t="s">
        <v>5403</v>
      </c>
      <c r="J1667" s="88"/>
      <c r="K1667" s="88"/>
      <c r="L1667" s="88"/>
      <c r="M1667" s="88"/>
      <c r="N1667" s="36"/>
      <c r="O1667" s="13">
        <v>16500</v>
      </c>
      <c r="P1667" s="9"/>
      <c r="Q1667" s="10">
        <v>43147</v>
      </c>
      <c r="R1667" s="45"/>
      <c r="S1667" s="45"/>
      <c r="T1667" s="45"/>
      <c r="U1667" s="11">
        <v>2018</v>
      </c>
      <c r="V1667" s="12">
        <v>3</v>
      </c>
      <c r="W1667" s="12">
        <v>34</v>
      </c>
      <c r="X1667" s="11" t="s">
        <v>8</v>
      </c>
      <c r="Y1667" s="9" t="s">
        <v>4560</v>
      </c>
      <c r="Z1667" s="11" t="s">
        <v>9</v>
      </c>
      <c r="AA1667" s="13">
        <v>1060</v>
      </c>
      <c r="AB1667" s="13">
        <v>10700</v>
      </c>
      <c r="AC1667" s="13">
        <v>0</v>
      </c>
      <c r="AD1667" s="13">
        <f t="shared" si="78"/>
        <v>11760</v>
      </c>
      <c r="AE1667" s="13">
        <f t="shared" ref="AE1667:AE1730" si="79">O1667-AD1667</f>
        <v>4740</v>
      </c>
      <c r="AF1667" s="14">
        <f t="shared" ref="AF1667:AF1730" si="80">AE1667/O1667</f>
        <v>0.28727272727272729</v>
      </c>
    </row>
    <row r="1668" spans="1:32" ht="25.5" hidden="1">
      <c r="A1668" s="32" t="s">
        <v>5437</v>
      </c>
      <c r="B1668" s="52" t="s">
        <v>5438</v>
      </c>
      <c r="C1668" s="32" t="s">
        <v>79</v>
      </c>
      <c r="D1668" s="33" t="s">
        <v>40</v>
      </c>
      <c r="E1668" s="33" t="s">
        <v>41</v>
      </c>
      <c r="F1668" s="33"/>
      <c r="G1668" s="33"/>
      <c r="H1668" s="17" t="s">
        <v>1982</v>
      </c>
      <c r="I1668" s="17" t="s">
        <v>1708</v>
      </c>
      <c r="J1668" s="88"/>
      <c r="K1668" s="88"/>
      <c r="L1668" s="88"/>
      <c r="M1668" s="88"/>
      <c r="N1668" s="17" t="s">
        <v>5439</v>
      </c>
      <c r="O1668" s="13">
        <v>70659.5</v>
      </c>
      <c r="P1668" s="9"/>
      <c r="Q1668" s="10">
        <v>43147</v>
      </c>
      <c r="R1668" s="45"/>
      <c r="S1668" s="45"/>
      <c r="T1668" s="45"/>
      <c r="U1668" s="11">
        <v>2018</v>
      </c>
      <c r="V1668" s="12">
        <v>3</v>
      </c>
      <c r="W1668" s="12">
        <v>6</v>
      </c>
      <c r="X1668" s="11" t="s">
        <v>8</v>
      </c>
      <c r="Y1668" s="9" t="s">
        <v>5417</v>
      </c>
      <c r="Z1668" s="11" t="s">
        <v>9</v>
      </c>
      <c r="AA1668" s="13">
        <v>26735</v>
      </c>
      <c r="AB1668" s="13">
        <v>19350.330000000002</v>
      </c>
      <c r="AC1668" s="13">
        <v>2911.75</v>
      </c>
      <c r="AD1668" s="13">
        <f t="shared" si="78"/>
        <v>48997.08</v>
      </c>
      <c r="AE1668" s="13">
        <f t="shared" si="79"/>
        <v>21662.42</v>
      </c>
      <c r="AF1668" s="14">
        <f t="shared" si="80"/>
        <v>0.30657477055456095</v>
      </c>
    </row>
    <row r="1669" spans="1:32" ht="25.5" hidden="1">
      <c r="A1669" s="32" t="s">
        <v>5440</v>
      </c>
      <c r="B1669" s="52" t="s">
        <v>5441</v>
      </c>
      <c r="C1669" s="32" t="s">
        <v>79</v>
      </c>
      <c r="D1669" s="33" t="s">
        <v>30</v>
      </c>
      <c r="E1669" s="33" t="s">
        <v>13</v>
      </c>
      <c r="F1669" s="33"/>
      <c r="G1669" s="33"/>
      <c r="H1669" s="17" t="s">
        <v>5442</v>
      </c>
      <c r="I1669" s="17" t="s">
        <v>5443</v>
      </c>
      <c r="J1669" s="88"/>
      <c r="K1669" s="88"/>
      <c r="L1669" s="88"/>
      <c r="M1669" s="88"/>
      <c r="N1669" s="36"/>
      <c r="O1669" s="13">
        <v>18000</v>
      </c>
      <c r="P1669" s="9"/>
      <c r="Q1669" s="10">
        <v>43147</v>
      </c>
      <c r="R1669" s="45"/>
      <c r="S1669" s="45"/>
      <c r="T1669" s="45"/>
      <c r="U1669" s="11">
        <v>2018</v>
      </c>
      <c r="V1669" s="12">
        <v>5</v>
      </c>
      <c r="W1669" s="12">
        <v>7</v>
      </c>
      <c r="X1669" s="11" t="s">
        <v>8</v>
      </c>
      <c r="Y1669" s="9" t="s">
        <v>4368</v>
      </c>
      <c r="Z1669" s="11" t="s">
        <v>9</v>
      </c>
      <c r="AA1669" s="13">
        <v>8531.5</v>
      </c>
      <c r="AB1669" s="13">
        <v>6386.12</v>
      </c>
      <c r="AC1669" s="13">
        <v>240</v>
      </c>
      <c r="AD1669" s="13">
        <f t="shared" si="78"/>
        <v>15157.619999999999</v>
      </c>
      <c r="AE1669" s="13">
        <f t="shared" si="79"/>
        <v>2842.380000000001</v>
      </c>
      <c r="AF1669" s="14">
        <f t="shared" si="80"/>
        <v>0.15791000000000005</v>
      </c>
    </row>
    <row r="1670" spans="1:32" ht="38.25" hidden="1">
      <c r="A1670" s="32" t="s">
        <v>5444</v>
      </c>
      <c r="B1670" s="52" t="s">
        <v>5445</v>
      </c>
      <c r="C1670" s="32" t="s">
        <v>79</v>
      </c>
      <c r="D1670" s="33" t="s">
        <v>40</v>
      </c>
      <c r="E1670" s="33" t="s">
        <v>41</v>
      </c>
      <c r="F1670" s="33"/>
      <c r="G1670" s="33"/>
      <c r="H1670" s="17" t="s">
        <v>5446</v>
      </c>
      <c r="I1670" s="17" t="s">
        <v>5447</v>
      </c>
      <c r="J1670" s="88"/>
      <c r="K1670" s="88"/>
      <c r="L1670" s="88"/>
      <c r="M1670" s="88"/>
      <c r="N1670" s="17" t="s">
        <v>4637</v>
      </c>
      <c r="O1670" s="13">
        <v>62634.5</v>
      </c>
      <c r="P1670" s="9"/>
      <c r="Q1670" s="10">
        <v>43147</v>
      </c>
      <c r="R1670" s="45"/>
      <c r="S1670" s="45"/>
      <c r="T1670" s="45"/>
      <c r="U1670" s="11">
        <v>2018</v>
      </c>
      <c r="V1670" s="12">
        <v>6</v>
      </c>
      <c r="W1670" s="12">
        <v>13</v>
      </c>
      <c r="X1670" s="11" t="s">
        <v>8</v>
      </c>
      <c r="Y1670" s="42"/>
      <c r="Z1670" s="11" t="s">
        <v>9</v>
      </c>
      <c r="AA1670" s="13">
        <v>35000</v>
      </c>
      <c r="AB1670" s="13">
        <v>32829.199999999997</v>
      </c>
      <c r="AC1670" s="13">
        <v>721.87</v>
      </c>
      <c r="AD1670" s="13">
        <f t="shared" si="78"/>
        <v>68551.069999999992</v>
      </c>
      <c r="AE1670" s="13">
        <f t="shared" si="79"/>
        <v>-5916.5699999999924</v>
      </c>
      <c r="AF1670" s="14">
        <f t="shared" si="80"/>
        <v>-9.4461838124356268E-2</v>
      </c>
    </row>
    <row r="1671" spans="1:32" ht="25.5" hidden="1">
      <c r="A1671" s="32" t="s">
        <v>5448</v>
      </c>
      <c r="B1671" s="52" t="s">
        <v>5449</v>
      </c>
      <c r="C1671" s="32" t="s">
        <v>79</v>
      </c>
      <c r="D1671" s="33" t="s">
        <v>12</v>
      </c>
      <c r="E1671" s="33" t="s">
        <v>17</v>
      </c>
      <c r="F1671" s="33"/>
      <c r="G1671" s="33"/>
      <c r="H1671" s="17" t="s">
        <v>5450</v>
      </c>
      <c r="I1671" s="17" t="s">
        <v>5451</v>
      </c>
      <c r="J1671" s="88"/>
      <c r="K1671" s="88"/>
      <c r="L1671" s="88"/>
      <c r="M1671" s="88"/>
      <c r="N1671" s="36"/>
      <c r="O1671" s="13">
        <v>33407.4</v>
      </c>
      <c r="P1671" s="9"/>
      <c r="Q1671" s="10">
        <v>43146</v>
      </c>
      <c r="R1671" s="45"/>
      <c r="S1671" s="45"/>
      <c r="T1671" s="45"/>
      <c r="U1671" s="11">
        <v>2018</v>
      </c>
      <c r="V1671" s="12">
        <v>5</v>
      </c>
      <c r="W1671" s="12">
        <v>6</v>
      </c>
      <c r="X1671" s="11" t="s">
        <v>8</v>
      </c>
      <c r="Y1671" s="9" t="s">
        <v>2001</v>
      </c>
      <c r="Z1671" s="11" t="s">
        <v>9</v>
      </c>
      <c r="AA1671" s="13">
        <v>10771.2</v>
      </c>
      <c r="AB1671" s="13">
        <v>5765.25</v>
      </c>
      <c r="AC1671" s="13">
        <v>8924.67</v>
      </c>
      <c r="AD1671" s="13">
        <f t="shared" si="78"/>
        <v>25461.120000000003</v>
      </c>
      <c r="AE1671" s="13">
        <f t="shared" si="79"/>
        <v>7946.2799999999988</v>
      </c>
      <c r="AF1671" s="14">
        <f t="shared" si="80"/>
        <v>0.2378598753569568</v>
      </c>
    </row>
    <row r="1672" spans="1:32" ht="25.5" hidden="1">
      <c r="A1672" s="32" t="s">
        <v>5452</v>
      </c>
      <c r="B1672" s="52" t="s">
        <v>5453</v>
      </c>
      <c r="C1672" s="32" t="s">
        <v>79</v>
      </c>
      <c r="D1672" s="33" t="s">
        <v>25</v>
      </c>
      <c r="E1672" s="33" t="s">
        <v>47</v>
      </c>
      <c r="F1672" s="33"/>
      <c r="G1672" s="33"/>
      <c r="H1672" s="17" t="s">
        <v>5454</v>
      </c>
      <c r="I1672" s="17" t="s">
        <v>5455</v>
      </c>
      <c r="J1672" s="88"/>
      <c r="K1672" s="88"/>
      <c r="L1672" s="88"/>
      <c r="M1672" s="88"/>
      <c r="N1672" s="36"/>
      <c r="O1672" s="13">
        <v>4944</v>
      </c>
      <c r="P1672" s="9"/>
      <c r="Q1672" s="10">
        <v>43146</v>
      </c>
      <c r="R1672" s="45"/>
      <c r="S1672" s="45"/>
      <c r="T1672" s="45"/>
      <c r="U1672" s="11">
        <v>2018</v>
      </c>
      <c r="V1672" s="12">
        <v>4</v>
      </c>
      <c r="W1672" s="12">
        <v>39</v>
      </c>
      <c r="X1672" s="11" t="s">
        <v>8</v>
      </c>
      <c r="Y1672" s="9" t="s">
        <v>5456</v>
      </c>
      <c r="Z1672" s="11" t="s">
        <v>9</v>
      </c>
      <c r="AA1672" s="13">
        <v>2524</v>
      </c>
      <c r="AB1672" s="13">
        <v>607.29999999999995</v>
      </c>
      <c r="AC1672" s="13">
        <v>0</v>
      </c>
      <c r="AD1672" s="13">
        <f t="shared" si="78"/>
        <v>3131.3</v>
      </c>
      <c r="AE1672" s="13">
        <f t="shared" si="79"/>
        <v>1812.6999999999998</v>
      </c>
      <c r="AF1672" s="14">
        <f t="shared" si="80"/>
        <v>0.3666464401294498</v>
      </c>
    </row>
    <row r="1673" spans="1:32" ht="25.5" hidden="1">
      <c r="A1673" s="32" t="s">
        <v>5457</v>
      </c>
      <c r="B1673" s="52" t="s">
        <v>5458</v>
      </c>
      <c r="C1673" s="32" t="s">
        <v>79</v>
      </c>
      <c r="D1673" s="33" t="s">
        <v>6</v>
      </c>
      <c r="E1673" s="33" t="s">
        <v>7</v>
      </c>
      <c r="F1673" s="33"/>
      <c r="G1673" s="33"/>
      <c r="H1673" s="17" t="s">
        <v>5459</v>
      </c>
      <c r="I1673" s="17" t="s">
        <v>5460</v>
      </c>
      <c r="J1673" s="88"/>
      <c r="K1673" s="88"/>
      <c r="L1673" s="88"/>
      <c r="M1673" s="88"/>
      <c r="N1673" s="36"/>
      <c r="O1673" s="13">
        <v>6500</v>
      </c>
      <c r="P1673" s="9"/>
      <c r="Q1673" s="10">
        <v>43146</v>
      </c>
      <c r="R1673" s="45"/>
      <c r="S1673" s="45"/>
      <c r="T1673" s="45"/>
      <c r="U1673" s="11">
        <v>2018</v>
      </c>
      <c r="V1673" s="12">
        <v>3</v>
      </c>
      <c r="W1673" s="12">
        <v>47</v>
      </c>
      <c r="X1673" s="11" t="s">
        <v>8</v>
      </c>
      <c r="Y1673" s="9" t="s">
        <v>135</v>
      </c>
      <c r="Z1673" s="11" t="s">
        <v>9</v>
      </c>
      <c r="AA1673" s="13">
        <v>1800</v>
      </c>
      <c r="AB1673" s="13">
        <v>1600.6</v>
      </c>
      <c r="AC1673" s="13">
        <v>0</v>
      </c>
      <c r="AD1673" s="13">
        <f t="shared" si="78"/>
        <v>3400.6</v>
      </c>
      <c r="AE1673" s="13">
        <f t="shared" si="79"/>
        <v>3099.4</v>
      </c>
      <c r="AF1673" s="14">
        <f t="shared" si="80"/>
        <v>0.47683076923076922</v>
      </c>
    </row>
    <row r="1674" spans="1:32" ht="25.5" hidden="1">
      <c r="A1674" s="32" t="s">
        <v>5461</v>
      </c>
      <c r="B1674" s="52" t="s">
        <v>5462</v>
      </c>
      <c r="C1674" s="32" t="s">
        <v>79</v>
      </c>
      <c r="D1674" s="33" t="s">
        <v>10</v>
      </c>
      <c r="E1674" s="33" t="s">
        <v>13</v>
      </c>
      <c r="F1674" s="33"/>
      <c r="G1674" s="33"/>
      <c r="H1674" s="17" t="s">
        <v>5463</v>
      </c>
      <c r="I1674" s="17" t="s">
        <v>5464</v>
      </c>
      <c r="J1674" s="88"/>
      <c r="K1674" s="88"/>
      <c r="L1674" s="88"/>
      <c r="M1674" s="88"/>
      <c r="N1674" s="36"/>
      <c r="O1674" s="13">
        <v>3854</v>
      </c>
      <c r="P1674" s="9"/>
      <c r="Q1674" s="10">
        <v>43144</v>
      </c>
      <c r="R1674" s="45"/>
      <c r="S1674" s="45"/>
      <c r="T1674" s="45"/>
      <c r="U1674" s="11">
        <v>2018</v>
      </c>
      <c r="V1674" s="12">
        <v>4</v>
      </c>
      <c r="W1674" s="12">
        <v>32</v>
      </c>
      <c r="X1674" s="11" t="s">
        <v>8</v>
      </c>
      <c r="Y1674" s="9" t="s">
        <v>1041</v>
      </c>
      <c r="Z1674" s="11" t="s">
        <v>9</v>
      </c>
      <c r="AA1674" s="13">
        <v>1767</v>
      </c>
      <c r="AB1674" s="13">
        <v>829.6</v>
      </c>
      <c r="AC1674" s="13">
        <v>55</v>
      </c>
      <c r="AD1674" s="13">
        <f t="shared" si="78"/>
        <v>2651.6</v>
      </c>
      <c r="AE1674" s="13">
        <f t="shared" si="79"/>
        <v>1202.4000000000001</v>
      </c>
      <c r="AF1674" s="14">
        <f t="shared" si="80"/>
        <v>0.311987545407369</v>
      </c>
    </row>
    <row r="1675" spans="1:32" ht="25.5" hidden="1">
      <c r="A1675" s="32" t="s">
        <v>5465</v>
      </c>
      <c r="B1675" s="52" t="s">
        <v>5466</v>
      </c>
      <c r="C1675" s="32" t="s">
        <v>79</v>
      </c>
      <c r="D1675" s="33" t="s">
        <v>10</v>
      </c>
      <c r="E1675" s="33" t="s">
        <v>20</v>
      </c>
      <c r="F1675" s="33"/>
      <c r="G1675" s="33"/>
      <c r="H1675" s="17" t="s">
        <v>5467</v>
      </c>
      <c r="I1675" s="17" t="s">
        <v>5468</v>
      </c>
      <c r="J1675" s="88"/>
      <c r="K1675" s="88"/>
      <c r="L1675" s="88"/>
      <c r="M1675" s="88"/>
      <c r="N1675" s="36"/>
      <c r="O1675" s="13">
        <v>2091.96</v>
      </c>
      <c r="P1675" s="9"/>
      <c r="Q1675" s="10">
        <v>43144</v>
      </c>
      <c r="R1675" s="45"/>
      <c r="S1675" s="45"/>
      <c r="T1675" s="45"/>
      <c r="U1675" s="11">
        <v>2018</v>
      </c>
      <c r="V1675" s="12">
        <v>2</v>
      </c>
      <c r="W1675" s="12">
        <v>16</v>
      </c>
      <c r="X1675" s="11" t="s">
        <v>8</v>
      </c>
      <c r="Y1675" s="9" t="s">
        <v>5469</v>
      </c>
      <c r="Z1675" s="11" t="s">
        <v>9</v>
      </c>
      <c r="AA1675" s="13">
        <v>0</v>
      </c>
      <c r="AB1675" s="13">
        <v>2240.19</v>
      </c>
      <c r="AC1675" s="13">
        <v>0</v>
      </c>
      <c r="AD1675" s="13">
        <f t="shared" si="78"/>
        <v>2240.19</v>
      </c>
      <c r="AE1675" s="13">
        <f t="shared" si="79"/>
        <v>-148.23000000000002</v>
      </c>
      <c r="AF1675" s="14">
        <f t="shared" si="80"/>
        <v>-7.0856995353639651E-2</v>
      </c>
    </row>
    <row r="1676" spans="1:32" ht="38.25" hidden="1">
      <c r="A1676" s="32" t="s">
        <v>5470</v>
      </c>
      <c r="B1676" s="52" t="s">
        <v>5471</v>
      </c>
      <c r="C1676" s="32" t="s">
        <v>79</v>
      </c>
      <c r="D1676" s="33" t="s">
        <v>14</v>
      </c>
      <c r="E1676" s="33" t="s">
        <v>11</v>
      </c>
      <c r="F1676" s="33"/>
      <c r="G1676" s="33"/>
      <c r="H1676" s="17" t="s">
        <v>3748</v>
      </c>
      <c r="I1676" s="17" t="s">
        <v>3749</v>
      </c>
      <c r="J1676" s="88"/>
      <c r="K1676" s="88"/>
      <c r="L1676" s="88"/>
      <c r="M1676" s="88"/>
      <c r="N1676" s="17" t="s">
        <v>3750</v>
      </c>
      <c r="O1676" s="13">
        <v>16867.2</v>
      </c>
      <c r="P1676" s="9"/>
      <c r="Q1676" s="10">
        <v>43143</v>
      </c>
      <c r="R1676" s="45"/>
      <c r="S1676" s="45"/>
      <c r="T1676" s="45"/>
      <c r="U1676" s="11">
        <v>2018</v>
      </c>
      <c r="V1676" s="12">
        <v>7</v>
      </c>
      <c r="W1676" s="12">
        <v>34</v>
      </c>
      <c r="X1676" s="11" t="s">
        <v>8</v>
      </c>
      <c r="Y1676" s="9" t="s">
        <v>760</v>
      </c>
      <c r="Z1676" s="11" t="s">
        <v>9</v>
      </c>
      <c r="AA1676" s="13">
        <v>4964</v>
      </c>
      <c r="AB1676" s="13">
        <v>2673.65</v>
      </c>
      <c r="AC1676" s="13">
        <v>0</v>
      </c>
      <c r="AD1676" s="13">
        <f t="shared" si="78"/>
        <v>7637.65</v>
      </c>
      <c r="AE1676" s="13">
        <f t="shared" si="79"/>
        <v>9229.5500000000011</v>
      </c>
      <c r="AF1676" s="14">
        <f t="shared" si="80"/>
        <v>0.54718921931322329</v>
      </c>
    </row>
    <row r="1677" spans="1:32" ht="38.25" hidden="1">
      <c r="A1677" s="32" t="s">
        <v>5472</v>
      </c>
      <c r="B1677" s="52" t="s">
        <v>5473</v>
      </c>
      <c r="C1677" s="32" t="s">
        <v>79</v>
      </c>
      <c r="D1677" s="33" t="s">
        <v>14</v>
      </c>
      <c r="E1677" s="33" t="s">
        <v>27</v>
      </c>
      <c r="F1677" s="33"/>
      <c r="G1677" s="33"/>
      <c r="H1677" s="17" t="s">
        <v>3748</v>
      </c>
      <c r="I1677" s="17" t="s">
        <v>3749</v>
      </c>
      <c r="J1677" s="88"/>
      <c r="K1677" s="88"/>
      <c r="L1677" s="88"/>
      <c r="M1677" s="88"/>
      <c r="N1677" s="17" t="s">
        <v>3750</v>
      </c>
      <c r="O1677" s="13">
        <v>8160</v>
      </c>
      <c r="P1677" s="9"/>
      <c r="Q1677" s="10">
        <v>43143</v>
      </c>
      <c r="R1677" s="45"/>
      <c r="S1677" s="45"/>
      <c r="T1677" s="45"/>
      <c r="U1677" s="11">
        <v>2018</v>
      </c>
      <c r="V1677" s="12">
        <v>9</v>
      </c>
      <c r="W1677" s="12">
        <v>34</v>
      </c>
      <c r="X1677" s="11" t="s">
        <v>8</v>
      </c>
      <c r="Y1677" s="9" t="s">
        <v>1489</v>
      </c>
      <c r="Z1677" s="11" t="s">
        <v>9</v>
      </c>
      <c r="AA1677" s="13">
        <v>2385</v>
      </c>
      <c r="AB1677" s="13">
        <v>4873.29</v>
      </c>
      <c r="AC1677" s="13">
        <v>90</v>
      </c>
      <c r="AD1677" s="13">
        <f t="shared" si="78"/>
        <v>7348.29</v>
      </c>
      <c r="AE1677" s="13">
        <f t="shared" si="79"/>
        <v>811.71</v>
      </c>
      <c r="AF1677" s="14">
        <f t="shared" si="80"/>
        <v>9.9474264705882359E-2</v>
      </c>
    </row>
    <row r="1678" spans="1:32" ht="25.5" hidden="1">
      <c r="A1678" s="32" t="s">
        <v>5474</v>
      </c>
      <c r="B1678" s="52" t="s">
        <v>5475</v>
      </c>
      <c r="C1678" s="32" t="s">
        <v>79</v>
      </c>
      <c r="D1678" s="33" t="s">
        <v>25</v>
      </c>
      <c r="E1678" s="33" t="s">
        <v>13</v>
      </c>
      <c r="F1678" s="33"/>
      <c r="G1678" s="33"/>
      <c r="H1678" s="17" t="s">
        <v>5476</v>
      </c>
      <c r="I1678" s="17" t="s">
        <v>5477</v>
      </c>
      <c r="J1678" s="88"/>
      <c r="K1678" s="88"/>
      <c r="L1678" s="88"/>
      <c r="M1678" s="88"/>
      <c r="N1678" s="36"/>
      <c r="O1678" s="13">
        <v>22265.4</v>
      </c>
      <c r="P1678" s="9"/>
      <c r="Q1678" s="10">
        <v>43133</v>
      </c>
      <c r="R1678" s="45"/>
      <c r="S1678" s="45"/>
      <c r="T1678" s="45"/>
      <c r="U1678" s="11">
        <v>2018</v>
      </c>
      <c r="V1678" s="12">
        <v>6</v>
      </c>
      <c r="W1678" s="12">
        <v>69</v>
      </c>
      <c r="X1678" s="11" t="s">
        <v>8</v>
      </c>
      <c r="Y1678" s="9" t="s">
        <v>5478</v>
      </c>
      <c r="Z1678" s="11" t="s">
        <v>9</v>
      </c>
      <c r="AA1678" s="13">
        <v>8983.0300000000007</v>
      </c>
      <c r="AB1678" s="13">
        <v>8495.5300000000007</v>
      </c>
      <c r="AC1678" s="13">
        <v>508</v>
      </c>
      <c r="AD1678" s="13">
        <f t="shared" si="78"/>
        <v>17986.560000000001</v>
      </c>
      <c r="AE1678" s="13">
        <f t="shared" si="79"/>
        <v>4278.84</v>
      </c>
      <c r="AF1678" s="14">
        <f t="shared" si="80"/>
        <v>0.19217440513083078</v>
      </c>
    </row>
    <row r="1679" spans="1:32" ht="25.5" hidden="1">
      <c r="A1679" s="91" t="s">
        <v>5479</v>
      </c>
      <c r="B1679" s="92" t="s">
        <v>5480</v>
      </c>
      <c r="C1679" s="5" t="s">
        <v>79</v>
      </c>
      <c r="D1679" s="57" t="s">
        <v>12</v>
      </c>
      <c r="E1679" s="57" t="s">
        <v>23</v>
      </c>
      <c r="F1679" s="101"/>
      <c r="G1679" s="101"/>
      <c r="H1679" s="24" t="s">
        <v>2672</v>
      </c>
      <c r="I1679" s="47" t="s">
        <v>5481</v>
      </c>
      <c r="J1679" s="89"/>
      <c r="K1679" s="89"/>
      <c r="L1679" s="89"/>
      <c r="M1679" s="89"/>
      <c r="N1679" s="24" t="s">
        <v>5482</v>
      </c>
      <c r="O1679" s="93">
        <v>1500</v>
      </c>
      <c r="P1679" s="85" t="s">
        <v>5483</v>
      </c>
      <c r="Q1679" s="10">
        <v>43140</v>
      </c>
      <c r="R1679" s="45"/>
      <c r="S1679" s="45"/>
      <c r="T1679" s="45"/>
      <c r="U1679" s="11">
        <v>2019</v>
      </c>
      <c r="V1679" s="12">
        <v>9</v>
      </c>
      <c r="W1679" s="12">
        <v>13</v>
      </c>
      <c r="X1679" s="11" t="s">
        <v>8</v>
      </c>
      <c r="Y1679" s="9" t="s">
        <v>407</v>
      </c>
      <c r="Z1679" s="11" t="s">
        <v>9</v>
      </c>
      <c r="AA1679" s="13">
        <v>1060</v>
      </c>
      <c r="AB1679" s="13">
        <v>198</v>
      </c>
      <c r="AC1679" s="13">
        <v>0</v>
      </c>
      <c r="AD1679" s="13">
        <f t="shared" si="78"/>
        <v>1258</v>
      </c>
      <c r="AE1679" s="13">
        <f t="shared" si="79"/>
        <v>242</v>
      </c>
      <c r="AF1679" s="14">
        <f t="shared" si="80"/>
        <v>0.16133333333333333</v>
      </c>
    </row>
    <row r="1680" spans="1:32" ht="25.5" hidden="1">
      <c r="A1680" s="32" t="s">
        <v>5479</v>
      </c>
      <c r="B1680" s="52" t="s">
        <v>5480</v>
      </c>
      <c r="C1680" s="32" t="s">
        <v>79</v>
      </c>
      <c r="D1680" s="33" t="s">
        <v>12</v>
      </c>
      <c r="E1680" s="33" t="s">
        <v>23</v>
      </c>
      <c r="F1680" s="33"/>
      <c r="G1680" s="33"/>
      <c r="H1680" s="17" t="s">
        <v>2672</v>
      </c>
      <c r="I1680" s="17" t="s">
        <v>5481</v>
      </c>
      <c r="J1680" s="88"/>
      <c r="K1680" s="88"/>
      <c r="L1680" s="88"/>
      <c r="M1680" s="88"/>
      <c r="N1680" s="17" t="s">
        <v>5482</v>
      </c>
      <c r="O1680" s="13">
        <v>1500</v>
      </c>
      <c r="P1680" s="9" t="s">
        <v>5484</v>
      </c>
      <c r="Q1680" s="10">
        <v>43140</v>
      </c>
      <c r="R1680" s="45"/>
      <c r="S1680" s="45"/>
      <c r="T1680" s="45"/>
      <c r="U1680" s="11">
        <v>2018</v>
      </c>
      <c r="V1680" s="12">
        <v>2</v>
      </c>
      <c r="W1680" s="12">
        <v>13</v>
      </c>
      <c r="X1680" s="11" t="s">
        <v>8</v>
      </c>
      <c r="Y1680" s="9" t="s">
        <v>5485</v>
      </c>
      <c r="Z1680" s="11" t="s">
        <v>9</v>
      </c>
      <c r="AA1680" s="13">
        <v>530</v>
      </c>
      <c r="AB1680" s="13">
        <v>180</v>
      </c>
      <c r="AC1680" s="13">
        <v>0</v>
      </c>
      <c r="AD1680" s="13">
        <f t="shared" si="78"/>
        <v>710</v>
      </c>
      <c r="AE1680" s="13">
        <f t="shared" si="79"/>
        <v>790</v>
      </c>
      <c r="AF1680" s="14">
        <f t="shared" si="80"/>
        <v>0.52666666666666662</v>
      </c>
    </row>
    <row r="1681" spans="1:32" ht="25.5" hidden="1">
      <c r="A1681" s="32" t="s">
        <v>5486</v>
      </c>
      <c r="B1681" s="52" t="s">
        <v>5487</v>
      </c>
      <c r="C1681" s="32" t="s">
        <v>79</v>
      </c>
      <c r="D1681" s="33" t="s">
        <v>14</v>
      </c>
      <c r="E1681" s="33" t="s">
        <v>20</v>
      </c>
      <c r="F1681" s="33"/>
      <c r="G1681" s="33"/>
      <c r="H1681" s="17" t="s">
        <v>1535</v>
      </c>
      <c r="I1681" s="17" t="s">
        <v>5488</v>
      </c>
      <c r="J1681" s="88"/>
      <c r="K1681" s="88"/>
      <c r="L1681" s="88"/>
      <c r="M1681" s="88"/>
      <c r="N1681" s="36"/>
      <c r="O1681" s="13">
        <v>442.86</v>
      </c>
      <c r="P1681" s="9"/>
      <c r="Q1681" s="10">
        <v>43140</v>
      </c>
      <c r="R1681" s="45"/>
      <c r="S1681" s="45"/>
      <c r="T1681" s="45"/>
      <c r="U1681" s="11">
        <v>2018</v>
      </c>
      <c r="V1681" s="12">
        <v>2</v>
      </c>
      <c r="W1681" s="12">
        <v>34</v>
      </c>
      <c r="X1681" s="11" t="s">
        <v>8</v>
      </c>
      <c r="Y1681" s="9" t="s">
        <v>5489</v>
      </c>
      <c r="Z1681" s="11" t="s">
        <v>9</v>
      </c>
      <c r="AA1681" s="13">
        <v>620</v>
      </c>
      <c r="AB1681" s="13">
        <v>0</v>
      </c>
      <c r="AC1681" s="13">
        <v>0</v>
      </c>
      <c r="AD1681" s="13">
        <f t="shared" si="78"/>
        <v>620</v>
      </c>
      <c r="AE1681" s="13">
        <f t="shared" si="79"/>
        <v>-177.14</v>
      </c>
      <c r="AF1681" s="14">
        <f t="shared" si="80"/>
        <v>-0.39999096780020771</v>
      </c>
    </row>
    <row r="1682" spans="1:32" ht="25.5" hidden="1">
      <c r="A1682" s="32" t="s">
        <v>5490</v>
      </c>
      <c r="B1682" s="52" t="s">
        <v>5491</v>
      </c>
      <c r="C1682" s="32" t="s">
        <v>79</v>
      </c>
      <c r="D1682" s="33" t="s">
        <v>14</v>
      </c>
      <c r="E1682" s="33" t="s">
        <v>27</v>
      </c>
      <c r="F1682" s="33"/>
      <c r="G1682" s="33"/>
      <c r="H1682" s="17" t="s">
        <v>3491</v>
      </c>
      <c r="I1682" s="17" t="s">
        <v>3621</v>
      </c>
      <c r="J1682" s="88"/>
      <c r="K1682" s="88"/>
      <c r="L1682" s="88"/>
      <c r="M1682" s="88"/>
      <c r="N1682" s="36"/>
      <c r="O1682" s="13">
        <v>6990</v>
      </c>
      <c r="P1682" s="9"/>
      <c r="Q1682" s="10">
        <v>43140</v>
      </c>
      <c r="R1682" s="45"/>
      <c r="S1682" s="45"/>
      <c r="T1682" s="45"/>
      <c r="U1682" s="11">
        <v>2018</v>
      </c>
      <c r="V1682" s="12">
        <v>11</v>
      </c>
      <c r="W1682" s="12">
        <v>34</v>
      </c>
      <c r="X1682" s="11" t="s">
        <v>8</v>
      </c>
      <c r="Y1682" s="9" t="s">
        <v>117</v>
      </c>
      <c r="Z1682" s="11" t="s">
        <v>9</v>
      </c>
      <c r="AA1682" s="13">
        <v>697</v>
      </c>
      <c r="AB1682" s="13">
        <v>498.4</v>
      </c>
      <c r="AC1682" s="13">
        <v>0</v>
      </c>
      <c r="AD1682" s="13">
        <f t="shared" si="78"/>
        <v>1195.4000000000001</v>
      </c>
      <c r="AE1682" s="13">
        <f t="shared" si="79"/>
        <v>5794.6</v>
      </c>
      <c r="AF1682" s="14">
        <f t="shared" si="80"/>
        <v>0.8289842632331903</v>
      </c>
    </row>
    <row r="1683" spans="1:32" ht="38.25" hidden="1">
      <c r="A1683" s="32" t="s">
        <v>5492</v>
      </c>
      <c r="B1683" s="52" t="s">
        <v>5493</v>
      </c>
      <c r="C1683" s="32" t="s">
        <v>79</v>
      </c>
      <c r="D1683" s="33" t="s">
        <v>40</v>
      </c>
      <c r="E1683" s="33" t="s">
        <v>41</v>
      </c>
      <c r="F1683" s="33"/>
      <c r="G1683" s="33"/>
      <c r="H1683" s="17" t="s">
        <v>5494</v>
      </c>
      <c r="I1683" s="17" t="s">
        <v>5495</v>
      </c>
      <c r="J1683" s="88"/>
      <c r="K1683" s="88"/>
      <c r="L1683" s="88"/>
      <c r="M1683" s="88"/>
      <c r="N1683" s="17" t="s">
        <v>5496</v>
      </c>
      <c r="O1683" s="13">
        <v>1400</v>
      </c>
      <c r="P1683" s="9"/>
      <c r="Q1683" s="10">
        <v>43138</v>
      </c>
      <c r="R1683" s="45"/>
      <c r="S1683" s="45"/>
      <c r="T1683" s="45"/>
      <c r="U1683" s="11">
        <v>2018</v>
      </c>
      <c r="V1683" s="12">
        <v>2</v>
      </c>
      <c r="W1683" s="12">
        <v>34</v>
      </c>
      <c r="X1683" s="11" t="s">
        <v>8</v>
      </c>
      <c r="Y1683" s="9" t="s">
        <v>5497</v>
      </c>
      <c r="Z1683" s="11" t="s">
        <v>9</v>
      </c>
      <c r="AA1683" s="13">
        <v>795</v>
      </c>
      <c r="AB1683" s="13">
        <v>0</v>
      </c>
      <c r="AC1683" s="13">
        <v>195.27</v>
      </c>
      <c r="AD1683" s="13">
        <f t="shared" si="78"/>
        <v>990.27</v>
      </c>
      <c r="AE1683" s="13">
        <f t="shared" si="79"/>
        <v>409.73</v>
      </c>
      <c r="AF1683" s="14">
        <f t="shared" si="80"/>
        <v>0.29266428571428571</v>
      </c>
    </row>
    <row r="1684" spans="1:32" ht="25.5" hidden="1">
      <c r="A1684" s="32" t="s">
        <v>5498</v>
      </c>
      <c r="B1684" s="52" t="s">
        <v>5499</v>
      </c>
      <c r="C1684" s="32" t="s">
        <v>79</v>
      </c>
      <c r="D1684" s="33" t="s">
        <v>40</v>
      </c>
      <c r="E1684" s="33" t="s">
        <v>41</v>
      </c>
      <c r="F1684" s="33"/>
      <c r="G1684" s="33"/>
      <c r="H1684" s="17" t="s">
        <v>4009</v>
      </c>
      <c r="I1684" s="17" t="s">
        <v>1708</v>
      </c>
      <c r="J1684" s="88"/>
      <c r="K1684" s="88"/>
      <c r="L1684" s="88"/>
      <c r="M1684" s="88"/>
      <c r="N1684" s="17" t="s">
        <v>4010</v>
      </c>
      <c r="O1684" s="13">
        <v>33978.1</v>
      </c>
      <c r="P1684" s="9"/>
      <c r="Q1684" s="10">
        <v>43138</v>
      </c>
      <c r="R1684" s="45"/>
      <c r="S1684" s="45"/>
      <c r="T1684" s="45"/>
      <c r="U1684" s="11">
        <v>2018</v>
      </c>
      <c r="V1684" s="12">
        <v>3</v>
      </c>
      <c r="W1684" s="12">
        <v>6</v>
      </c>
      <c r="X1684" s="11" t="s">
        <v>8</v>
      </c>
      <c r="Y1684" s="9" t="s">
        <v>518</v>
      </c>
      <c r="Z1684" s="11" t="s">
        <v>9</v>
      </c>
      <c r="AA1684" s="13">
        <v>11240</v>
      </c>
      <c r="AB1684" s="13">
        <v>7912.55</v>
      </c>
      <c r="AC1684" s="13">
        <v>411.01</v>
      </c>
      <c r="AD1684" s="13">
        <f t="shared" si="78"/>
        <v>19563.559999999998</v>
      </c>
      <c r="AE1684" s="13">
        <f t="shared" si="79"/>
        <v>14414.54</v>
      </c>
      <c r="AF1684" s="14">
        <f t="shared" si="80"/>
        <v>0.4242303130545852</v>
      </c>
    </row>
    <row r="1685" spans="1:32" ht="25.5" hidden="1">
      <c r="A1685" s="32" t="s">
        <v>5500</v>
      </c>
      <c r="B1685" s="52" t="s">
        <v>5501</v>
      </c>
      <c r="C1685" s="32" t="s">
        <v>79</v>
      </c>
      <c r="D1685" s="33" t="s">
        <v>40</v>
      </c>
      <c r="E1685" s="33" t="s">
        <v>41</v>
      </c>
      <c r="F1685" s="33"/>
      <c r="G1685" s="33"/>
      <c r="H1685" s="17" t="s">
        <v>3599</v>
      </c>
      <c r="I1685" s="17" t="s">
        <v>5176</v>
      </c>
      <c r="J1685" s="88"/>
      <c r="K1685" s="88"/>
      <c r="L1685" s="88"/>
      <c r="M1685" s="88"/>
      <c r="N1685" s="17" t="s">
        <v>5502</v>
      </c>
      <c r="O1685" s="13">
        <v>785.25</v>
      </c>
      <c r="P1685" s="9"/>
      <c r="Q1685" s="10">
        <v>43138</v>
      </c>
      <c r="R1685" s="45"/>
      <c r="S1685" s="45"/>
      <c r="T1685" s="45"/>
      <c r="U1685" s="11">
        <v>2018</v>
      </c>
      <c r="V1685" s="12">
        <v>2</v>
      </c>
      <c r="W1685" s="12">
        <v>38</v>
      </c>
      <c r="X1685" s="11" t="s">
        <v>8</v>
      </c>
      <c r="Y1685" s="42"/>
      <c r="Z1685" s="11" t="s">
        <v>9</v>
      </c>
      <c r="AA1685" s="13">
        <v>0</v>
      </c>
      <c r="AB1685" s="13">
        <v>303.39</v>
      </c>
      <c r="AC1685" s="13">
        <v>0</v>
      </c>
      <c r="AD1685" s="13">
        <f t="shared" si="78"/>
        <v>303.39</v>
      </c>
      <c r="AE1685" s="13">
        <f t="shared" si="79"/>
        <v>481.86</v>
      </c>
      <c r="AF1685" s="14">
        <f t="shared" si="80"/>
        <v>0.61363896848137534</v>
      </c>
    </row>
    <row r="1686" spans="1:32" ht="25.5" hidden="1">
      <c r="A1686" s="32" t="s">
        <v>5503</v>
      </c>
      <c r="B1686" s="52" t="s">
        <v>5504</v>
      </c>
      <c r="C1686" s="32" t="s">
        <v>79</v>
      </c>
      <c r="D1686" s="33" t="s">
        <v>6</v>
      </c>
      <c r="E1686" s="33" t="s">
        <v>7</v>
      </c>
      <c r="F1686" s="33"/>
      <c r="G1686" s="33"/>
      <c r="H1686" s="17" t="s">
        <v>5505</v>
      </c>
      <c r="I1686" s="17" t="s">
        <v>5506</v>
      </c>
      <c r="J1686" s="88"/>
      <c r="K1686" s="88"/>
      <c r="L1686" s="88"/>
      <c r="M1686" s="88"/>
      <c r="N1686" s="17" t="s">
        <v>5507</v>
      </c>
      <c r="O1686" s="13">
        <v>22230</v>
      </c>
      <c r="P1686" s="9"/>
      <c r="Q1686" s="10">
        <v>43136</v>
      </c>
      <c r="R1686" s="45"/>
      <c r="S1686" s="45"/>
      <c r="T1686" s="45"/>
      <c r="U1686" s="11">
        <v>2018</v>
      </c>
      <c r="V1686" s="12">
        <v>2</v>
      </c>
      <c r="W1686" s="12">
        <v>34</v>
      </c>
      <c r="X1686" s="11" t="s">
        <v>8</v>
      </c>
      <c r="Y1686" s="9" t="s">
        <v>135</v>
      </c>
      <c r="Z1686" s="11" t="s">
        <v>9</v>
      </c>
      <c r="AA1686" s="13">
        <v>6355</v>
      </c>
      <c r="AB1686" s="13">
        <v>6260.18</v>
      </c>
      <c r="AC1686" s="13">
        <v>1425.75</v>
      </c>
      <c r="AD1686" s="13">
        <f t="shared" si="78"/>
        <v>14040.93</v>
      </c>
      <c r="AE1686" s="13">
        <f t="shared" si="79"/>
        <v>8189.07</v>
      </c>
      <c r="AF1686" s="14">
        <f t="shared" si="80"/>
        <v>0.36837921727395412</v>
      </c>
    </row>
    <row r="1687" spans="1:32" ht="25.5" hidden="1">
      <c r="A1687" s="32" t="s">
        <v>5508</v>
      </c>
      <c r="B1687" s="52" t="s">
        <v>5509</v>
      </c>
      <c r="C1687" s="32" t="s">
        <v>79</v>
      </c>
      <c r="D1687" s="33" t="s">
        <v>14</v>
      </c>
      <c r="E1687" s="33" t="s">
        <v>27</v>
      </c>
      <c r="F1687" s="33"/>
      <c r="G1687" s="33"/>
      <c r="H1687" s="17" t="s">
        <v>4194</v>
      </c>
      <c r="I1687" s="17" t="s">
        <v>4195</v>
      </c>
      <c r="J1687" s="88"/>
      <c r="K1687" s="88"/>
      <c r="L1687" s="88"/>
      <c r="M1687" s="88"/>
      <c r="N1687" s="36"/>
      <c r="O1687" s="13">
        <v>2100</v>
      </c>
      <c r="P1687" s="9"/>
      <c r="Q1687" s="10">
        <v>43136</v>
      </c>
      <c r="R1687" s="45"/>
      <c r="S1687" s="45"/>
      <c r="T1687" s="45"/>
      <c r="U1687" s="11">
        <v>2018</v>
      </c>
      <c r="V1687" s="12">
        <v>9</v>
      </c>
      <c r="W1687" s="12">
        <v>34</v>
      </c>
      <c r="X1687" s="11" t="s">
        <v>8</v>
      </c>
      <c r="Y1687" s="42"/>
      <c r="Z1687" s="11" t="s">
        <v>9</v>
      </c>
      <c r="AA1687" s="13">
        <v>0</v>
      </c>
      <c r="AB1687" s="13">
        <v>1366</v>
      </c>
      <c r="AC1687" s="13">
        <v>0</v>
      </c>
      <c r="AD1687" s="13">
        <f t="shared" si="78"/>
        <v>1366</v>
      </c>
      <c r="AE1687" s="13">
        <f t="shared" si="79"/>
        <v>734</v>
      </c>
      <c r="AF1687" s="14">
        <f t="shared" si="80"/>
        <v>0.34952380952380951</v>
      </c>
    </row>
    <row r="1688" spans="1:32" ht="25.5" hidden="1">
      <c r="A1688" s="32" t="s">
        <v>5510</v>
      </c>
      <c r="B1688" s="52" t="s">
        <v>5511</v>
      </c>
      <c r="C1688" s="32" t="s">
        <v>79</v>
      </c>
      <c r="D1688" s="33" t="s">
        <v>25</v>
      </c>
      <c r="E1688" s="33" t="s">
        <v>13</v>
      </c>
      <c r="F1688" s="33"/>
      <c r="G1688" s="33"/>
      <c r="H1688" s="17" t="s">
        <v>5512</v>
      </c>
      <c r="I1688" s="17" t="s">
        <v>5513</v>
      </c>
      <c r="J1688" s="88"/>
      <c r="K1688" s="88"/>
      <c r="L1688" s="88"/>
      <c r="M1688" s="88"/>
      <c r="N1688" s="36"/>
      <c r="O1688" s="13">
        <v>4810.8</v>
      </c>
      <c r="P1688" s="9"/>
      <c r="Q1688" s="10">
        <v>43136</v>
      </c>
      <c r="R1688" s="45"/>
      <c r="S1688" s="45"/>
      <c r="T1688" s="45"/>
      <c r="U1688" s="11">
        <v>2018</v>
      </c>
      <c r="V1688" s="12">
        <v>4</v>
      </c>
      <c r="W1688" s="12">
        <v>1</v>
      </c>
      <c r="X1688" s="11" t="s">
        <v>8</v>
      </c>
      <c r="Y1688" s="9" t="s">
        <v>2761</v>
      </c>
      <c r="Z1688" s="11" t="s">
        <v>9</v>
      </c>
      <c r="AA1688" s="13">
        <v>1849</v>
      </c>
      <c r="AB1688" s="13">
        <v>1020.8</v>
      </c>
      <c r="AC1688" s="13">
        <v>650</v>
      </c>
      <c r="AD1688" s="13">
        <f t="shared" si="78"/>
        <v>3519.8</v>
      </c>
      <c r="AE1688" s="13">
        <f t="shared" si="79"/>
        <v>1291</v>
      </c>
      <c r="AF1688" s="14">
        <f t="shared" si="80"/>
        <v>0.26835453562816997</v>
      </c>
    </row>
    <row r="1689" spans="1:32" ht="38.25" hidden="1">
      <c r="A1689" s="32" t="s">
        <v>5514</v>
      </c>
      <c r="B1689" s="52" t="s">
        <v>5515</v>
      </c>
      <c r="C1689" s="32" t="s">
        <v>79</v>
      </c>
      <c r="D1689" s="33" t="s">
        <v>25</v>
      </c>
      <c r="E1689" s="33" t="s">
        <v>31</v>
      </c>
      <c r="F1689" s="33"/>
      <c r="G1689" s="33"/>
      <c r="H1689" s="17" t="s">
        <v>5516</v>
      </c>
      <c r="I1689" s="17" t="s">
        <v>5517</v>
      </c>
      <c r="J1689" s="88"/>
      <c r="K1689" s="88"/>
      <c r="L1689" s="88"/>
      <c r="M1689" s="88"/>
      <c r="N1689" s="36"/>
      <c r="O1689" s="13">
        <v>37905.07</v>
      </c>
      <c r="P1689" s="9"/>
      <c r="Q1689" s="10">
        <v>43132</v>
      </c>
      <c r="R1689" s="45"/>
      <c r="S1689" s="45"/>
      <c r="T1689" s="45"/>
      <c r="U1689" s="11">
        <v>2018</v>
      </c>
      <c r="V1689" s="12">
        <v>3</v>
      </c>
      <c r="W1689" s="12">
        <v>69</v>
      </c>
      <c r="X1689" s="11" t="s">
        <v>8</v>
      </c>
      <c r="Y1689" s="9" t="s">
        <v>82</v>
      </c>
      <c r="Z1689" s="11" t="s">
        <v>9</v>
      </c>
      <c r="AA1689" s="13">
        <v>6939.44</v>
      </c>
      <c r="AB1689" s="13">
        <v>16630.13</v>
      </c>
      <c r="AC1689" s="13">
        <v>1634.61</v>
      </c>
      <c r="AD1689" s="13">
        <f t="shared" si="78"/>
        <v>25204.18</v>
      </c>
      <c r="AE1689" s="13">
        <f t="shared" si="79"/>
        <v>12700.89</v>
      </c>
      <c r="AF1689" s="14">
        <f t="shared" si="80"/>
        <v>0.33507100765148301</v>
      </c>
    </row>
    <row r="1690" spans="1:32" ht="25.5" hidden="1">
      <c r="A1690" s="32" t="s">
        <v>5518</v>
      </c>
      <c r="B1690" s="52" t="s">
        <v>5519</v>
      </c>
      <c r="C1690" s="32" t="s">
        <v>79</v>
      </c>
      <c r="D1690" s="33" t="s">
        <v>12</v>
      </c>
      <c r="E1690" s="33" t="s">
        <v>13</v>
      </c>
      <c r="F1690" s="33"/>
      <c r="G1690" s="33"/>
      <c r="H1690" s="17" t="s">
        <v>5520</v>
      </c>
      <c r="I1690" s="17" t="s">
        <v>5521</v>
      </c>
      <c r="J1690" s="88"/>
      <c r="K1690" s="88"/>
      <c r="L1690" s="88"/>
      <c r="M1690" s="88"/>
      <c r="N1690" s="17" t="s">
        <v>5522</v>
      </c>
      <c r="O1690" s="13">
        <v>59348</v>
      </c>
      <c r="P1690" s="9"/>
      <c r="Q1690" s="10">
        <v>43132</v>
      </c>
      <c r="R1690" s="45"/>
      <c r="S1690" s="45"/>
      <c r="T1690" s="45"/>
      <c r="U1690" s="11">
        <v>2018</v>
      </c>
      <c r="V1690" s="12">
        <v>5</v>
      </c>
      <c r="W1690" s="12">
        <v>83</v>
      </c>
      <c r="X1690" s="11" t="s">
        <v>8</v>
      </c>
      <c r="Y1690" s="9" t="s">
        <v>4754</v>
      </c>
      <c r="Z1690" s="11" t="s">
        <v>9</v>
      </c>
      <c r="AA1690" s="13">
        <v>19891.61</v>
      </c>
      <c r="AB1690" s="13">
        <v>24598.47</v>
      </c>
      <c r="AC1690" s="13">
        <v>1395.4</v>
      </c>
      <c r="AD1690" s="13">
        <f t="shared" si="78"/>
        <v>45885.48</v>
      </c>
      <c r="AE1690" s="13">
        <f t="shared" si="79"/>
        <v>13462.519999999997</v>
      </c>
      <c r="AF1690" s="14">
        <f t="shared" si="80"/>
        <v>0.22684033160342382</v>
      </c>
    </row>
    <row r="1691" spans="1:32" ht="25.5" hidden="1">
      <c r="A1691" s="32" t="s">
        <v>5523</v>
      </c>
      <c r="B1691" s="52" t="s">
        <v>5524</v>
      </c>
      <c r="C1691" s="32" t="s">
        <v>79</v>
      </c>
      <c r="D1691" s="33" t="s">
        <v>12</v>
      </c>
      <c r="E1691" s="33" t="s">
        <v>26</v>
      </c>
      <c r="F1691" s="33"/>
      <c r="G1691" s="33"/>
      <c r="H1691" s="17" t="s">
        <v>5520</v>
      </c>
      <c r="I1691" s="17" t="s">
        <v>5521</v>
      </c>
      <c r="J1691" s="88"/>
      <c r="K1691" s="88"/>
      <c r="L1691" s="88"/>
      <c r="M1691" s="88"/>
      <c r="N1691" s="17" t="s">
        <v>5525</v>
      </c>
      <c r="O1691" s="13">
        <v>98600</v>
      </c>
      <c r="P1691" s="9"/>
      <c r="Q1691" s="10">
        <v>43132</v>
      </c>
      <c r="R1691" s="45"/>
      <c r="S1691" s="45"/>
      <c r="T1691" s="45"/>
      <c r="U1691" s="11">
        <v>2018</v>
      </c>
      <c r="V1691" s="12">
        <v>5</v>
      </c>
      <c r="W1691" s="12">
        <v>83</v>
      </c>
      <c r="X1691" s="11" t="s">
        <v>8</v>
      </c>
      <c r="Y1691" s="9" t="s">
        <v>668</v>
      </c>
      <c r="Z1691" s="11" t="s">
        <v>9</v>
      </c>
      <c r="AA1691" s="13">
        <v>60859.87</v>
      </c>
      <c r="AB1691" s="13">
        <v>7117.96</v>
      </c>
      <c r="AC1691" s="13">
        <v>3290.24</v>
      </c>
      <c r="AD1691" s="13">
        <f t="shared" si="78"/>
        <v>71268.070000000007</v>
      </c>
      <c r="AE1691" s="13">
        <f t="shared" si="79"/>
        <v>27331.929999999993</v>
      </c>
      <c r="AF1691" s="14">
        <f t="shared" si="80"/>
        <v>0.27720010141987822</v>
      </c>
    </row>
    <row r="1692" spans="1:32" ht="25.5" hidden="1">
      <c r="A1692" s="32" t="s">
        <v>5526</v>
      </c>
      <c r="B1692" s="52" t="s">
        <v>5527</v>
      </c>
      <c r="C1692" s="32" t="s">
        <v>79</v>
      </c>
      <c r="D1692" s="33" t="s">
        <v>12</v>
      </c>
      <c r="E1692" s="33" t="s">
        <v>20</v>
      </c>
      <c r="F1692" s="33"/>
      <c r="G1692" s="33"/>
      <c r="H1692" s="17" t="s">
        <v>4232</v>
      </c>
      <c r="I1692" s="17" t="s">
        <v>5528</v>
      </c>
      <c r="J1692" s="88"/>
      <c r="K1692" s="88"/>
      <c r="L1692" s="88"/>
      <c r="M1692" s="88"/>
      <c r="N1692" s="36"/>
      <c r="O1692" s="13">
        <v>975</v>
      </c>
      <c r="P1692" s="9"/>
      <c r="Q1692" s="10">
        <v>43132</v>
      </c>
      <c r="R1692" s="45"/>
      <c r="S1692" s="45"/>
      <c r="T1692" s="45"/>
      <c r="U1692" s="11">
        <v>2018</v>
      </c>
      <c r="V1692" s="12">
        <v>3</v>
      </c>
      <c r="W1692" s="12">
        <v>13</v>
      </c>
      <c r="X1692" s="11" t="s">
        <v>8</v>
      </c>
      <c r="Y1692" s="42"/>
      <c r="Z1692" s="11" t="s">
        <v>9</v>
      </c>
      <c r="AA1692" s="13">
        <v>0</v>
      </c>
      <c r="AB1692" s="13">
        <v>593.63</v>
      </c>
      <c r="AC1692" s="13">
        <v>0</v>
      </c>
      <c r="AD1692" s="13">
        <f t="shared" si="78"/>
        <v>593.63</v>
      </c>
      <c r="AE1692" s="13">
        <f t="shared" si="79"/>
        <v>381.37</v>
      </c>
      <c r="AF1692" s="14">
        <f t="shared" si="80"/>
        <v>0.39114871794871797</v>
      </c>
    </row>
    <row r="1693" spans="1:32" ht="38.25" hidden="1">
      <c r="A1693" s="32" t="s">
        <v>5529</v>
      </c>
      <c r="B1693" s="52" t="s">
        <v>5530</v>
      </c>
      <c r="C1693" s="32" t="s">
        <v>79</v>
      </c>
      <c r="D1693" s="33" t="s">
        <v>14</v>
      </c>
      <c r="E1693" s="33" t="s">
        <v>47</v>
      </c>
      <c r="F1693" s="33"/>
      <c r="G1693" s="33"/>
      <c r="H1693" s="17" t="s">
        <v>2665</v>
      </c>
      <c r="I1693" s="17" t="s">
        <v>5403</v>
      </c>
      <c r="J1693" s="88"/>
      <c r="K1693" s="88"/>
      <c r="L1693" s="88"/>
      <c r="M1693" s="88"/>
      <c r="N1693" s="36"/>
      <c r="O1693" s="13">
        <v>2900</v>
      </c>
      <c r="P1693" s="9"/>
      <c r="Q1693" s="10">
        <v>43132</v>
      </c>
      <c r="R1693" s="45"/>
      <c r="S1693" s="45"/>
      <c r="T1693" s="45"/>
      <c r="U1693" s="11">
        <v>2017</v>
      </c>
      <c r="V1693" s="12">
        <v>10</v>
      </c>
      <c r="W1693" s="12">
        <v>34</v>
      </c>
      <c r="X1693" s="11" t="s">
        <v>8</v>
      </c>
      <c r="Y1693" s="9" t="s">
        <v>2304</v>
      </c>
      <c r="Z1693" s="11" t="s">
        <v>9</v>
      </c>
      <c r="AA1693" s="13">
        <v>1264</v>
      </c>
      <c r="AB1693" s="13">
        <v>0</v>
      </c>
      <c r="AC1693" s="13">
        <v>0</v>
      </c>
      <c r="AD1693" s="13">
        <f t="shared" si="78"/>
        <v>1264</v>
      </c>
      <c r="AE1693" s="13">
        <f t="shared" si="79"/>
        <v>1636</v>
      </c>
      <c r="AF1693" s="14">
        <f t="shared" si="80"/>
        <v>0.56413793103448273</v>
      </c>
    </row>
    <row r="1694" spans="1:32" ht="25.5" hidden="1">
      <c r="A1694" s="32" t="s">
        <v>5531</v>
      </c>
      <c r="B1694" s="52" t="s">
        <v>5532</v>
      </c>
      <c r="C1694" s="32" t="s">
        <v>79</v>
      </c>
      <c r="D1694" s="33" t="s">
        <v>14</v>
      </c>
      <c r="E1694" s="33" t="s">
        <v>27</v>
      </c>
      <c r="F1694" s="33"/>
      <c r="G1694" s="33"/>
      <c r="H1694" s="17" t="s">
        <v>3491</v>
      </c>
      <c r="I1694" s="17" t="s">
        <v>3621</v>
      </c>
      <c r="J1694" s="88"/>
      <c r="K1694" s="88"/>
      <c r="L1694" s="88"/>
      <c r="M1694" s="88"/>
      <c r="N1694" s="36"/>
      <c r="O1694" s="13">
        <v>322.5</v>
      </c>
      <c r="P1694" s="9"/>
      <c r="Q1694" s="10">
        <v>43132</v>
      </c>
      <c r="R1694" s="45"/>
      <c r="S1694" s="45"/>
      <c r="T1694" s="45"/>
      <c r="U1694" s="11">
        <v>2018</v>
      </c>
      <c r="V1694" s="12">
        <v>1</v>
      </c>
      <c r="W1694" s="12">
        <v>34</v>
      </c>
      <c r="X1694" s="11" t="s">
        <v>8</v>
      </c>
      <c r="Y1694" s="42"/>
      <c r="Z1694" s="11" t="s">
        <v>9</v>
      </c>
      <c r="AA1694" s="13">
        <v>0</v>
      </c>
      <c r="AB1694" s="13">
        <v>130</v>
      </c>
      <c r="AC1694" s="13">
        <v>0</v>
      </c>
      <c r="AD1694" s="13">
        <f t="shared" si="78"/>
        <v>130</v>
      </c>
      <c r="AE1694" s="13">
        <f t="shared" si="79"/>
        <v>192.5</v>
      </c>
      <c r="AF1694" s="14">
        <f t="shared" si="80"/>
        <v>0.5968992248062015</v>
      </c>
    </row>
    <row r="1695" spans="1:32" ht="51" hidden="1">
      <c r="A1695" s="32" t="s">
        <v>5533</v>
      </c>
      <c r="B1695" s="52" t="s">
        <v>5534</v>
      </c>
      <c r="C1695" s="32" t="s">
        <v>79</v>
      </c>
      <c r="D1695" s="33" t="s">
        <v>6</v>
      </c>
      <c r="E1695" s="33" t="s">
        <v>41</v>
      </c>
      <c r="F1695" s="33"/>
      <c r="G1695" s="33"/>
      <c r="H1695" s="17" t="s">
        <v>5535</v>
      </c>
      <c r="I1695" s="17" t="s">
        <v>5536</v>
      </c>
      <c r="J1695" s="88"/>
      <c r="K1695" s="88"/>
      <c r="L1695" s="88"/>
      <c r="M1695" s="88"/>
      <c r="N1695" s="36"/>
      <c r="O1695" s="13">
        <v>37393.599999999999</v>
      </c>
      <c r="P1695" s="9"/>
      <c r="Q1695" s="10">
        <v>43130</v>
      </c>
      <c r="R1695" s="45"/>
      <c r="S1695" s="45"/>
      <c r="T1695" s="45"/>
      <c r="U1695" s="11">
        <v>2018</v>
      </c>
      <c r="V1695" s="12">
        <v>3</v>
      </c>
      <c r="W1695" s="12">
        <v>6</v>
      </c>
      <c r="X1695" s="11" t="s">
        <v>8</v>
      </c>
      <c r="Y1695" s="9" t="s">
        <v>518</v>
      </c>
      <c r="Z1695" s="11" t="s">
        <v>9</v>
      </c>
      <c r="AA1695" s="13">
        <v>8650</v>
      </c>
      <c r="AB1695" s="13">
        <v>8062.6</v>
      </c>
      <c r="AC1695" s="13">
        <v>744.52</v>
      </c>
      <c r="AD1695" s="13">
        <f t="shared" si="78"/>
        <v>17457.12</v>
      </c>
      <c r="AE1695" s="13">
        <f t="shared" si="79"/>
        <v>19936.48</v>
      </c>
      <c r="AF1695" s="14">
        <f t="shared" si="80"/>
        <v>0.53315219716742968</v>
      </c>
    </row>
    <row r="1696" spans="1:32" ht="25.5" hidden="1">
      <c r="A1696" s="32" t="s">
        <v>5537</v>
      </c>
      <c r="B1696" s="52" t="s">
        <v>5538</v>
      </c>
      <c r="C1696" s="32" t="s">
        <v>79</v>
      </c>
      <c r="D1696" s="33" t="s">
        <v>54</v>
      </c>
      <c r="E1696" s="33" t="s">
        <v>48</v>
      </c>
      <c r="F1696" s="33"/>
      <c r="G1696" s="33"/>
      <c r="H1696" s="17" t="s">
        <v>144</v>
      </c>
      <c r="I1696" s="17" t="s">
        <v>5539</v>
      </c>
      <c r="J1696" s="88"/>
      <c r="K1696" s="88"/>
      <c r="L1696" s="88"/>
      <c r="M1696" s="88"/>
      <c r="N1696" s="36"/>
      <c r="O1696" s="13">
        <v>2500</v>
      </c>
      <c r="P1696" s="9"/>
      <c r="Q1696" s="10">
        <v>43130</v>
      </c>
      <c r="R1696" s="45"/>
      <c r="S1696" s="45"/>
      <c r="T1696" s="45"/>
      <c r="U1696" s="11">
        <v>2018</v>
      </c>
      <c r="V1696" s="12">
        <v>3</v>
      </c>
      <c r="W1696" s="12">
        <v>15</v>
      </c>
      <c r="X1696" s="11" t="s">
        <v>8</v>
      </c>
      <c r="Y1696" s="9" t="s">
        <v>4560</v>
      </c>
      <c r="Z1696" s="11" t="s">
        <v>9</v>
      </c>
      <c r="AA1696" s="13">
        <v>1060</v>
      </c>
      <c r="AB1696" s="13">
        <v>1160</v>
      </c>
      <c r="AC1696" s="13">
        <v>0</v>
      </c>
      <c r="AD1696" s="13">
        <f t="shared" si="78"/>
        <v>2220</v>
      </c>
      <c r="AE1696" s="13">
        <f t="shared" si="79"/>
        <v>280</v>
      </c>
      <c r="AF1696" s="14">
        <f t="shared" si="80"/>
        <v>0.112</v>
      </c>
    </row>
    <row r="1697" spans="1:32" ht="51" hidden="1">
      <c r="A1697" s="32" t="s">
        <v>5540</v>
      </c>
      <c r="B1697" s="52" t="s">
        <v>5541</v>
      </c>
      <c r="C1697" s="32" t="s">
        <v>79</v>
      </c>
      <c r="D1697" s="33" t="s">
        <v>14</v>
      </c>
      <c r="E1697" s="33" t="s">
        <v>48</v>
      </c>
      <c r="F1697" s="33"/>
      <c r="G1697" s="33"/>
      <c r="H1697" s="17" t="s">
        <v>1440</v>
      </c>
      <c r="I1697" s="17" t="s">
        <v>5542</v>
      </c>
      <c r="J1697" s="88"/>
      <c r="K1697" s="88"/>
      <c r="L1697" s="88"/>
      <c r="M1697" s="88"/>
      <c r="N1697" s="17" t="s">
        <v>5543</v>
      </c>
      <c r="O1697" s="13">
        <v>1750</v>
      </c>
      <c r="P1697" s="9"/>
      <c r="Q1697" s="10">
        <v>43130</v>
      </c>
      <c r="R1697" s="45"/>
      <c r="S1697" s="45"/>
      <c r="T1697" s="45"/>
      <c r="U1697" s="11">
        <v>2018</v>
      </c>
      <c r="V1697" s="12">
        <v>2</v>
      </c>
      <c r="W1697" s="12">
        <v>66</v>
      </c>
      <c r="X1697" s="11" t="s">
        <v>8</v>
      </c>
      <c r="Y1697" s="9" t="s">
        <v>1443</v>
      </c>
      <c r="Z1697" s="11" t="s">
        <v>9</v>
      </c>
      <c r="AA1697" s="13">
        <v>936.24</v>
      </c>
      <c r="AB1697" s="13">
        <v>134.5</v>
      </c>
      <c r="AC1697" s="13">
        <v>107.12</v>
      </c>
      <c r="AD1697" s="13">
        <f t="shared" si="78"/>
        <v>1177.8600000000001</v>
      </c>
      <c r="AE1697" s="13">
        <f t="shared" si="79"/>
        <v>572.13999999999987</v>
      </c>
      <c r="AF1697" s="14">
        <f t="shared" si="80"/>
        <v>0.32693714285714276</v>
      </c>
    </row>
    <row r="1698" spans="1:32" ht="25.5" hidden="1">
      <c r="A1698" s="32" t="s">
        <v>5544</v>
      </c>
      <c r="B1698" s="52" t="s">
        <v>5545</v>
      </c>
      <c r="C1698" s="32" t="s">
        <v>79</v>
      </c>
      <c r="D1698" s="33" t="s">
        <v>12</v>
      </c>
      <c r="E1698" s="33" t="s">
        <v>13</v>
      </c>
      <c r="F1698" s="33"/>
      <c r="G1698" s="33"/>
      <c r="H1698" s="17" t="s">
        <v>5546</v>
      </c>
      <c r="I1698" s="17" t="s">
        <v>5547</v>
      </c>
      <c r="J1698" s="88"/>
      <c r="K1698" s="88"/>
      <c r="L1698" s="88"/>
      <c r="M1698" s="88"/>
      <c r="N1698" s="36"/>
      <c r="O1698" s="13">
        <v>89488.4</v>
      </c>
      <c r="P1698" s="9"/>
      <c r="Q1698" s="10">
        <v>43129</v>
      </c>
      <c r="R1698" s="45"/>
      <c r="S1698" s="45"/>
      <c r="T1698" s="45"/>
      <c r="U1698" s="11">
        <v>2018</v>
      </c>
      <c r="V1698" s="12">
        <v>4</v>
      </c>
      <c r="W1698" s="12">
        <v>83</v>
      </c>
      <c r="X1698" s="11" t="s">
        <v>8</v>
      </c>
      <c r="Y1698" s="9" t="s">
        <v>4754</v>
      </c>
      <c r="Z1698" s="11" t="s">
        <v>9</v>
      </c>
      <c r="AA1698" s="13">
        <v>25980</v>
      </c>
      <c r="AB1698" s="13">
        <v>34357</v>
      </c>
      <c r="AC1698" s="13">
        <v>2216.5100000000002</v>
      </c>
      <c r="AD1698" s="13">
        <f t="shared" si="78"/>
        <v>62553.51</v>
      </c>
      <c r="AE1698" s="13">
        <f t="shared" si="79"/>
        <v>26934.889999999992</v>
      </c>
      <c r="AF1698" s="14">
        <f t="shared" si="80"/>
        <v>0.30098750229079962</v>
      </c>
    </row>
    <row r="1699" spans="1:32" ht="25.5" hidden="1">
      <c r="A1699" s="32" t="s">
        <v>5548</v>
      </c>
      <c r="B1699" s="52" t="s">
        <v>5549</v>
      </c>
      <c r="C1699" s="32" t="s">
        <v>79</v>
      </c>
      <c r="D1699" s="33" t="s">
        <v>30</v>
      </c>
      <c r="E1699" s="33" t="s">
        <v>47</v>
      </c>
      <c r="F1699" s="33"/>
      <c r="G1699" s="33"/>
      <c r="H1699" s="17" t="s">
        <v>5550</v>
      </c>
      <c r="I1699" s="17" t="s">
        <v>5551</v>
      </c>
      <c r="J1699" s="88"/>
      <c r="K1699" s="88"/>
      <c r="L1699" s="88"/>
      <c r="M1699" s="88"/>
      <c r="N1699" s="36"/>
      <c r="O1699" s="13">
        <v>1706</v>
      </c>
      <c r="P1699" s="9"/>
      <c r="Q1699" s="10">
        <v>43126</v>
      </c>
      <c r="R1699" s="45"/>
      <c r="S1699" s="45"/>
      <c r="T1699" s="45"/>
      <c r="U1699" s="11">
        <v>2018</v>
      </c>
      <c r="V1699" s="12">
        <v>2</v>
      </c>
      <c r="W1699" s="12">
        <v>26</v>
      </c>
      <c r="X1699" s="11" t="s">
        <v>8</v>
      </c>
      <c r="Y1699" s="9" t="s">
        <v>94</v>
      </c>
      <c r="Z1699" s="11" t="s">
        <v>9</v>
      </c>
      <c r="AA1699" s="13">
        <v>1240</v>
      </c>
      <c r="AB1699" s="13">
        <v>175</v>
      </c>
      <c r="AC1699" s="13">
        <v>0</v>
      </c>
      <c r="AD1699" s="13">
        <f t="shared" si="78"/>
        <v>1415</v>
      </c>
      <c r="AE1699" s="13">
        <f t="shared" si="79"/>
        <v>291</v>
      </c>
      <c r="AF1699" s="14">
        <f t="shared" si="80"/>
        <v>0.17057444314185227</v>
      </c>
    </row>
    <row r="1700" spans="1:32" ht="12.75" hidden="1">
      <c r="A1700" s="32" t="s">
        <v>5552</v>
      </c>
      <c r="B1700" s="52" t="s">
        <v>5553</v>
      </c>
      <c r="C1700" s="32" t="s">
        <v>79</v>
      </c>
      <c r="D1700" s="33" t="s">
        <v>12</v>
      </c>
      <c r="E1700" s="33" t="s">
        <v>20</v>
      </c>
      <c r="F1700" s="33"/>
      <c r="G1700" s="33"/>
      <c r="H1700" s="17" t="s">
        <v>5554</v>
      </c>
      <c r="I1700" s="17" t="s">
        <v>5555</v>
      </c>
      <c r="J1700" s="88"/>
      <c r="K1700" s="88"/>
      <c r="L1700" s="88"/>
      <c r="M1700" s="88"/>
      <c r="N1700" s="36"/>
      <c r="O1700" s="13">
        <v>265.60000000000002</v>
      </c>
      <c r="P1700" s="9"/>
      <c r="Q1700" s="10">
        <v>43126</v>
      </c>
      <c r="R1700" s="45"/>
      <c r="S1700" s="45"/>
      <c r="T1700" s="45"/>
      <c r="U1700" s="11">
        <v>2018</v>
      </c>
      <c r="V1700" s="12">
        <v>2</v>
      </c>
      <c r="W1700" s="12">
        <v>20</v>
      </c>
      <c r="X1700" s="11" t="s">
        <v>8</v>
      </c>
      <c r="Y1700" s="42"/>
      <c r="Z1700" s="11" t="s">
        <v>9</v>
      </c>
      <c r="AA1700" s="13">
        <v>0</v>
      </c>
      <c r="AB1700" s="13">
        <v>158.81</v>
      </c>
      <c r="AC1700" s="13">
        <v>0</v>
      </c>
      <c r="AD1700" s="13">
        <f t="shared" si="78"/>
        <v>158.81</v>
      </c>
      <c r="AE1700" s="13">
        <f t="shared" si="79"/>
        <v>106.79000000000002</v>
      </c>
      <c r="AF1700" s="14">
        <f t="shared" si="80"/>
        <v>0.40207078313253014</v>
      </c>
    </row>
    <row r="1701" spans="1:32" ht="25.5" hidden="1">
      <c r="A1701" s="32" t="s">
        <v>5556</v>
      </c>
      <c r="B1701" s="52" t="s">
        <v>5557</v>
      </c>
      <c r="C1701" s="32" t="s">
        <v>79</v>
      </c>
      <c r="D1701" s="33" t="s">
        <v>14</v>
      </c>
      <c r="E1701" s="33" t="s">
        <v>48</v>
      </c>
      <c r="F1701" s="33"/>
      <c r="G1701" s="33"/>
      <c r="H1701" s="17" t="s">
        <v>3491</v>
      </c>
      <c r="I1701" s="17" t="s">
        <v>3621</v>
      </c>
      <c r="J1701" s="88"/>
      <c r="K1701" s="88"/>
      <c r="L1701" s="88"/>
      <c r="M1701" s="88"/>
      <c r="N1701" s="36"/>
      <c r="O1701" s="13">
        <v>5000</v>
      </c>
      <c r="P1701" s="9"/>
      <c r="Q1701" s="10">
        <v>43126</v>
      </c>
      <c r="R1701" s="45"/>
      <c r="S1701" s="45"/>
      <c r="T1701" s="45"/>
      <c r="U1701" s="11">
        <v>2018</v>
      </c>
      <c r="V1701" s="12">
        <v>10</v>
      </c>
      <c r="W1701" s="12">
        <v>34</v>
      </c>
      <c r="X1701" s="11" t="s">
        <v>8</v>
      </c>
      <c r="Y1701" s="9" t="s">
        <v>117</v>
      </c>
      <c r="Z1701" s="11" t="s">
        <v>9</v>
      </c>
      <c r="AA1701" s="13">
        <v>795</v>
      </c>
      <c r="AB1701" s="13">
        <v>890.39</v>
      </c>
      <c r="AC1701" s="13">
        <v>250</v>
      </c>
      <c r="AD1701" s="13">
        <f t="shared" si="78"/>
        <v>1935.3899999999999</v>
      </c>
      <c r="AE1701" s="13">
        <f t="shared" si="79"/>
        <v>3064.61</v>
      </c>
      <c r="AF1701" s="14">
        <f t="shared" si="80"/>
        <v>0.61292200000000008</v>
      </c>
    </row>
    <row r="1702" spans="1:32" ht="25.5" hidden="1">
      <c r="A1702" s="32" t="s">
        <v>5558</v>
      </c>
      <c r="B1702" s="52" t="s">
        <v>5559</v>
      </c>
      <c r="C1702" s="32" t="s">
        <v>79</v>
      </c>
      <c r="D1702" s="33" t="s">
        <v>10</v>
      </c>
      <c r="E1702" s="33" t="s">
        <v>11</v>
      </c>
      <c r="F1702" s="33"/>
      <c r="G1702" s="33"/>
      <c r="H1702" s="17" t="s">
        <v>5560</v>
      </c>
      <c r="I1702" s="17" t="s">
        <v>5561</v>
      </c>
      <c r="J1702" s="88"/>
      <c r="K1702" s="88"/>
      <c r="L1702" s="88"/>
      <c r="M1702" s="88"/>
      <c r="N1702" s="36"/>
      <c r="O1702" s="13">
        <v>9544</v>
      </c>
      <c r="P1702" s="9"/>
      <c r="Q1702" s="10">
        <v>43123</v>
      </c>
      <c r="R1702" s="45"/>
      <c r="S1702" s="45"/>
      <c r="T1702" s="45"/>
      <c r="U1702" s="11">
        <v>2018</v>
      </c>
      <c r="V1702" s="12">
        <v>4</v>
      </c>
      <c r="W1702" s="12">
        <v>65</v>
      </c>
      <c r="X1702" s="11" t="s">
        <v>8</v>
      </c>
      <c r="Y1702" s="9" t="s">
        <v>760</v>
      </c>
      <c r="Z1702" s="11" t="s">
        <v>9</v>
      </c>
      <c r="AA1702" s="13">
        <v>2457</v>
      </c>
      <c r="AB1702" s="13">
        <v>3006.7</v>
      </c>
      <c r="AC1702" s="13">
        <v>55</v>
      </c>
      <c r="AD1702" s="13">
        <f t="shared" si="78"/>
        <v>5518.7</v>
      </c>
      <c r="AE1702" s="13">
        <f t="shared" si="79"/>
        <v>4025.3</v>
      </c>
      <c r="AF1702" s="14">
        <f t="shared" si="80"/>
        <v>0.42176236378876786</v>
      </c>
    </row>
    <row r="1703" spans="1:32" ht="25.5" hidden="1">
      <c r="A1703" s="32" t="s">
        <v>5562</v>
      </c>
      <c r="B1703" s="52" t="s">
        <v>5563</v>
      </c>
      <c r="C1703" s="32" t="s">
        <v>79</v>
      </c>
      <c r="D1703" s="33" t="s">
        <v>12</v>
      </c>
      <c r="E1703" s="33" t="s">
        <v>17</v>
      </c>
      <c r="F1703" s="33"/>
      <c r="G1703" s="33"/>
      <c r="H1703" s="17" t="s">
        <v>5564</v>
      </c>
      <c r="I1703" s="17" t="s">
        <v>5565</v>
      </c>
      <c r="J1703" s="88"/>
      <c r="K1703" s="88"/>
      <c r="L1703" s="88"/>
      <c r="M1703" s="88"/>
      <c r="N1703" s="36"/>
      <c r="O1703" s="13">
        <v>11490</v>
      </c>
      <c r="P1703" s="9"/>
      <c r="Q1703" s="10">
        <v>43123</v>
      </c>
      <c r="R1703" s="45"/>
      <c r="S1703" s="45"/>
      <c r="T1703" s="45"/>
      <c r="U1703" s="11">
        <v>2018</v>
      </c>
      <c r="V1703" s="12">
        <v>5</v>
      </c>
      <c r="W1703" s="12">
        <v>4</v>
      </c>
      <c r="X1703" s="11" t="s">
        <v>8</v>
      </c>
      <c r="Y1703" s="9" t="s">
        <v>135</v>
      </c>
      <c r="Z1703" s="11" t="s">
        <v>9</v>
      </c>
      <c r="AA1703" s="13">
        <v>5707.5</v>
      </c>
      <c r="AB1703" s="13">
        <v>2158</v>
      </c>
      <c r="AC1703" s="13">
        <v>525.9</v>
      </c>
      <c r="AD1703" s="13">
        <f t="shared" si="78"/>
        <v>8391.4</v>
      </c>
      <c r="AE1703" s="13">
        <f t="shared" si="79"/>
        <v>3098.6000000000004</v>
      </c>
      <c r="AF1703" s="14">
        <f t="shared" si="80"/>
        <v>0.26967798085291561</v>
      </c>
    </row>
    <row r="1704" spans="1:32" ht="51" hidden="1">
      <c r="A1704" s="32" t="s">
        <v>5566</v>
      </c>
      <c r="B1704" s="52" t="s">
        <v>5567</v>
      </c>
      <c r="C1704" s="32" t="s">
        <v>79</v>
      </c>
      <c r="D1704" s="33" t="s">
        <v>14</v>
      </c>
      <c r="E1704" s="33" t="s">
        <v>27</v>
      </c>
      <c r="F1704" s="33"/>
      <c r="G1704" s="33"/>
      <c r="H1704" s="17" t="s">
        <v>44</v>
      </c>
      <c r="I1704" s="17" t="s">
        <v>4397</v>
      </c>
      <c r="J1704" s="88"/>
      <c r="K1704" s="88"/>
      <c r="L1704" s="88"/>
      <c r="M1704" s="88"/>
      <c r="N1704" s="17" t="s">
        <v>5568</v>
      </c>
      <c r="O1704" s="13">
        <v>38084.65</v>
      </c>
      <c r="P1704" s="9"/>
      <c r="Q1704" s="10">
        <v>43119</v>
      </c>
      <c r="R1704" s="45"/>
      <c r="S1704" s="45"/>
      <c r="T1704" s="45"/>
      <c r="U1704" s="11">
        <v>2018</v>
      </c>
      <c r="V1704" s="12">
        <v>6</v>
      </c>
      <c r="W1704" s="12">
        <v>30</v>
      </c>
      <c r="X1704" s="11" t="s">
        <v>8</v>
      </c>
      <c r="Y1704" s="9" t="s">
        <v>5569</v>
      </c>
      <c r="Z1704" s="11" t="s">
        <v>9</v>
      </c>
      <c r="AA1704" s="13">
        <v>8400</v>
      </c>
      <c r="AB1704" s="13">
        <v>12630.05</v>
      </c>
      <c r="AC1704" s="13">
        <v>5308.49</v>
      </c>
      <c r="AD1704" s="13">
        <f t="shared" si="78"/>
        <v>26338.54</v>
      </c>
      <c r="AE1704" s="13">
        <f t="shared" si="79"/>
        <v>11746.11</v>
      </c>
      <c r="AF1704" s="14">
        <f t="shared" si="80"/>
        <v>0.30842110929206384</v>
      </c>
    </row>
    <row r="1705" spans="1:32" ht="38.25" hidden="1">
      <c r="A1705" s="32" t="s">
        <v>5570</v>
      </c>
      <c r="B1705" s="52" t="s">
        <v>5571</v>
      </c>
      <c r="C1705" s="32" t="s">
        <v>79</v>
      </c>
      <c r="D1705" s="33" t="s">
        <v>25</v>
      </c>
      <c r="E1705" s="33" t="s">
        <v>15</v>
      </c>
      <c r="F1705" s="33"/>
      <c r="G1705" s="33"/>
      <c r="H1705" s="17" t="s">
        <v>5572</v>
      </c>
      <c r="I1705" s="17" t="s">
        <v>5573</v>
      </c>
      <c r="J1705" s="88"/>
      <c r="K1705" s="88"/>
      <c r="L1705" s="88"/>
      <c r="M1705" s="88"/>
      <c r="N1705" s="17" t="s">
        <v>5574</v>
      </c>
      <c r="O1705" s="13">
        <v>67843.59</v>
      </c>
      <c r="P1705" s="9"/>
      <c r="Q1705" s="10">
        <v>43118</v>
      </c>
      <c r="R1705" s="45"/>
      <c r="S1705" s="45"/>
      <c r="T1705" s="45"/>
      <c r="U1705" s="11">
        <v>2018</v>
      </c>
      <c r="V1705" s="12">
        <v>12</v>
      </c>
      <c r="W1705" s="12">
        <v>24</v>
      </c>
      <c r="X1705" s="11" t="s">
        <v>8</v>
      </c>
      <c r="Y1705" s="9" t="s">
        <v>284</v>
      </c>
      <c r="Z1705" s="11" t="s">
        <v>9</v>
      </c>
      <c r="AA1705" s="13">
        <v>13002.04</v>
      </c>
      <c r="AB1705" s="13">
        <v>41266.26</v>
      </c>
      <c r="AC1705" s="13">
        <v>1045.03</v>
      </c>
      <c r="AD1705" s="13">
        <f t="shared" si="78"/>
        <v>55313.33</v>
      </c>
      <c r="AE1705" s="13">
        <f t="shared" si="79"/>
        <v>12530.259999999995</v>
      </c>
      <c r="AF1705" s="14">
        <f t="shared" si="80"/>
        <v>0.18469335128049674</v>
      </c>
    </row>
    <row r="1706" spans="1:32" ht="51" hidden="1">
      <c r="A1706" s="32" t="s">
        <v>5575</v>
      </c>
      <c r="B1706" s="52" t="s">
        <v>5576</v>
      </c>
      <c r="C1706" s="32" t="s">
        <v>79</v>
      </c>
      <c r="D1706" s="33" t="s">
        <v>10</v>
      </c>
      <c r="E1706" s="33" t="s">
        <v>15</v>
      </c>
      <c r="F1706" s="33"/>
      <c r="G1706" s="33"/>
      <c r="H1706" s="17" t="s">
        <v>1517</v>
      </c>
      <c r="I1706" s="17" t="s">
        <v>5577</v>
      </c>
      <c r="J1706" s="88"/>
      <c r="K1706" s="88"/>
      <c r="L1706" s="88"/>
      <c r="M1706" s="88"/>
      <c r="N1706" s="17" t="s">
        <v>5578</v>
      </c>
      <c r="O1706" s="13">
        <v>139110.75</v>
      </c>
      <c r="P1706" s="9"/>
      <c r="Q1706" s="10">
        <v>43117</v>
      </c>
      <c r="R1706" s="45"/>
      <c r="S1706" s="45"/>
      <c r="T1706" s="45"/>
      <c r="U1706" s="11">
        <v>2018</v>
      </c>
      <c r="V1706" s="12">
        <v>11</v>
      </c>
      <c r="W1706" s="12">
        <v>33</v>
      </c>
      <c r="X1706" s="11" t="s">
        <v>8</v>
      </c>
      <c r="Y1706" s="9" t="s">
        <v>82</v>
      </c>
      <c r="Z1706" s="11" t="s">
        <v>9</v>
      </c>
      <c r="AA1706" s="13">
        <v>17539.599999999999</v>
      </c>
      <c r="AB1706" s="13">
        <v>62500.08</v>
      </c>
      <c r="AC1706" s="13">
        <v>8281.9699999999993</v>
      </c>
      <c r="AD1706" s="13">
        <f t="shared" si="78"/>
        <v>88321.65</v>
      </c>
      <c r="AE1706" s="13">
        <f t="shared" si="79"/>
        <v>50789.100000000006</v>
      </c>
      <c r="AF1706" s="14">
        <f t="shared" si="80"/>
        <v>0.36509831195648074</v>
      </c>
    </row>
    <row r="1707" spans="1:32" ht="12.75" hidden="1">
      <c r="A1707" s="32" t="s">
        <v>5579</v>
      </c>
      <c r="B1707" s="52" t="s">
        <v>5580</v>
      </c>
      <c r="C1707" s="32" t="s">
        <v>79</v>
      </c>
      <c r="D1707" s="33" t="s">
        <v>10</v>
      </c>
      <c r="E1707" s="33" t="s">
        <v>13</v>
      </c>
      <c r="F1707" s="33"/>
      <c r="G1707" s="33"/>
      <c r="H1707" s="17" t="s">
        <v>5581</v>
      </c>
      <c r="I1707" s="17" t="s">
        <v>5582</v>
      </c>
      <c r="J1707" s="88"/>
      <c r="K1707" s="88"/>
      <c r="L1707" s="88"/>
      <c r="M1707" s="88"/>
      <c r="N1707" s="36"/>
      <c r="O1707" s="13">
        <v>52116</v>
      </c>
      <c r="P1707" s="9"/>
      <c r="Q1707" s="10">
        <v>43117</v>
      </c>
      <c r="R1707" s="45"/>
      <c r="S1707" s="45"/>
      <c r="T1707" s="45"/>
      <c r="U1707" s="11">
        <v>2018</v>
      </c>
      <c r="V1707" s="12">
        <v>9</v>
      </c>
      <c r="W1707" s="12">
        <v>82</v>
      </c>
      <c r="X1707" s="11" t="s">
        <v>8</v>
      </c>
      <c r="Y1707" s="9" t="s">
        <v>4754</v>
      </c>
      <c r="Z1707" s="11" t="s">
        <v>9</v>
      </c>
      <c r="AA1707" s="13">
        <v>17512.87</v>
      </c>
      <c r="AB1707" s="13">
        <v>22964.86</v>
      </c>
      <c r="AC1707" s="13">
        <v>440</v>
      </c>
      <c r="AD1707" s="13">
        <f t="shared" si="78"/>
        <v>40917.729999999996</v>
      </c>
      <c r="AE1707" s="13">
        <f t="shared" si="79"/>
        <v>11198.270000000004</v>
      </c>
      <c r="AF1707" s="14">
        <f t="shared" si="80"/>
        <v>0.21487201627139466</v>
      </c>
    </row>
    <row r="1708" spans="1:32" ht="12.75" hidden="1">
      <c r="A1708" s="32" t="s">
        <v>5579</v>
      </c>
      <c r="B1708" s="52" t="s">
        <v>5580</v>
      </c>
      <c r="C1708" s="32" t="s">
        <v>79</v>
      </c>
      <c r="D1708" s="33" t="s">
        <v>10</v>
      </c>
      <c r="E1708" s="33" t="s">
        <v>13</v>
      </c>
      <c r="F1708" s="33"/>
      <c r="G1708" s="33"/>
      <c r="H1708" s="17" t="s">
        <v>5581</v>
      </c>
      <c r="I1708" s="17" t="s">
        <v>5582</v>
      </c>
      <c r="J1708" s="88"/>
      <c r="K1708" s="88"/>
      <c r="L1708" s="88"/>
      <c r="M1708" s="88"/>
      <c r="N1708" s="36"/>
      <c r="O1708" s="13">
        <v>5000</v>
      </c>
      <c r="P1708" s="9"/>
      <c r="Q1708" s="10">
        <v>43117</v>
      </c>
      <c r="R1708" s="45"/>
      <c r="S1708" s="45"/>
      <c r="T1708" s="45"/>
      <c r="U1708" s="11">
        <v>2018</v>
      </c>
      <c r="V1708" s="12">
        <v>9</v>
      </c>
      <c r="W1708" s="12">
        <v>82</v>
      </c>
      <c r="X1708" s="11" t="s">
        <v>245</v>
      </c>
      <c r="Y1708" s="9" t="s">
        <v>121</v>
      </c>
      <c r="Z1708" s="11" t="s">
        <v>9</v>
      </c>
      <c r="AA1708" s="13">
        <v>0</v>
      </c>
      <c r="AB1708" s="13">
        <v>0</v>
      </c>
      <c r="AC1708" s="13">
        <v>0</v>
      </c>
      <c r="AD1708" s="13">
        <f t="shared" si="78"/>
        <v>0</v>
      </c>
      <c r="AE1708" s="13">
        <f t="shared" si="79"/>
        <v>5000</v>
      </c>
      <c r="AF1708" s="14">
        <f t="shared" si="80"/>
        <v>1</v>
      </c>
    </row>
    <row r="1709" spans="1:32" ht="38.25" hidden="1">
      <c r="A1709" s="32" t="s">
        <v>5583</v>
      </c>
      <c r="B1709" s="52" t="s">
        <v>5584</v>
      </c>
      <c r="C1709" s="32" t="s">
        <v>79</v>
      </c>
      <c r="D1709" s="33" t="s">
        <v>54</v>
      </c>
      <c r="E1709" s="33" t="s">
        <v>15</v>
      </c>
      <c r="F1709" s="33"/>
      <c r="G1709" s="33"/>
      <c r="H1709" s="17" t="s">
        <v>5585</v>
      </c>
      <c r="I1709" s="17" t="s">
        <v>5586</v>
      </c>
      <c r="J1709" s="88"/>
      <c r="K1709" s="88"/>
      <c r="L1709" s="88"/>
      <c r="M1709" s="88"/>
      <c r="N1709" s="17" t="s">
        <v>5587</v>
      </c>
      <c r="O1709" s="13">
        <v>90460</v>
      </c>
      <c r="P1709" s="9"/>
      <c r="Q1709" s="10">
        <v>43115</v>
      </c>
      <c r="R1709" s="45"/>
      <c r="S1709" s="45"/>
      <c r="T1709" s="45"/>
      <c r="U1709" s="11">
        <v>2018</v>
      </c>
      <c r="V1709" s="12">
        <v>8</v>
      </c>
      <c r="W1709" s="12">
        <v>63</v>
      </c>
      <c r="X1709" s="11" t="s">
        <v>8</v>
      </c>
      <c r="Y1709" s="9" t="s">
        <v>82</v>
      </c>
      <c r="Z1709" s="11" t="s">
        <v>9</v>
      </c>
      <c r="AA1709" s="13">
        <v>12826</v>
      </c>
      <c r="AB1709" s="13">
        <v>49146.19</v>
      </c>
      <c r="AC1709" s="13">
        <v>1581.9</v>
      </c>
      <c r="AD1709" s="13">
        <f t="shared" si="78"/>
        <v>63554.090000000004</v>
      </c>
      <c r="AE1709" s="13">
        <f t="shared" si="79"/>
        <v>26905.909999999996</v>
      </c>
      <c r="AF1709" s="14">
        <f t="shared" si="80"/>
        <v>0.29743433561795263</v>
      </c>
    </row>
    <row r="1710" spans="1:32" ht="25.5" hidden="1">
      <c r="A1710" s="32" t="s">
        <v>5588</v>
      </c>
      <c r="B1710" s="52" t="s">
        <v>5589</v>
      </c>
      <c r="C1710" s="32" t="s">
        <v>79</v>
      </c>
      <c r="D1710" s="33" t="s">
        <v>14</v>
      </c>
      <c r="E1710" s="33" t="s">
        <v>20</v>
      </c>
      <c r="F1710" s="33"/>
      <c r="G1710" s="33"/>
      <c r="H1710" s="17" t="s">
        <v>4640</v>
      </c>
      <c r="I1710" s="17" t="s">
        <v>3565</v>
      </c>
      <c r="J1710" s="88"/>
      <c r="K1710" s="88"/>
      <c r="L1710" s="88"/>
      <c r="M1710" s="88"/>
      <c r="N1710" s="36"/>
      <c r="O1710" s="13">
        <v>822</v>
      </c>
      <c r="P1710" s="9"/>
      <c r="Q1710" s="10">
        <v>43115</v>
      </c>
      <c r="R1710" s="45"/>
      <c r="S1710" s="45"/>
      <c r="T1710" s="45"/>
      <c r="U1710" s="11">
        <v>2018</v>
      </c>
      <c r="V1710" s="12">
        <v>1</v>
      </c>
      <c r="W1710" s="12">
        <v>34</v>
      </c>
      <c r="X1710" s="11" t="s">
        <v>8</v>
      </c>
      <c r="Y1710" s="42"/>
      <c r="Z1710" s="11" t="s">
        <v>9</v>
      </c>
      <c r="AA1710" s="13">
        <v>0</v>
      </c>
      <c r="AB1710" s="13">
        <v>415</v>
      </c>
      <c r="AC1710" s="13">
        <v>0</v>
      </c>
      <c r="AD1710" s="13">
        <f t="shared" si="78"/>
        <v>415</v>
      </c>
      <c r="AE1710" s="13">
        <f t="shared" si="79"/>
        <v>407</v>
      </c>
      <c r="AF1710" s="14">
        <f t="shared" si="80"/>
        <v>0.49513381995133821</v>
      </c>
    </row>
    <row r="1711" spans="1:32" ht="25.5" hidden="1">
      <c r="A1711" s="32" t="s">
        <v>5590</v>
      </c>
      <c r="B1711" s="52" t="s">
        <v>5591</v>
      </c>
      <c r="C1711" s="32" t="s">
        <v>79</v>
      </c>
      <c r="D1711" s="33" t="s">
        <v>14</v>
      </c>
      <c r="E1711" s="33" t="s">
        <v>15</v>
      </c>
      <c r="F1711" s="33"/>
      <c r="G1711" s="33"/>
      <c r="H1711" s="17" t="s">
        <v>1116</v>
      </c>
      <c r="I1711" s="17" t="s">
        <v>5592</v>
      </c>
      <c r="J1711" s="88"/>
      <c r="K1711" s="88"/>
      <c r="L1711" s="88"/>
      <c r="M1711" s="88"/>
      <c r="N1711" s="36"/>
      <c r="O1711" s="13">
        <v>38456.25</v>
      </c>
      <c r="P1711" s="9"/>
      <c r="Q1711" s="10">
        <v>43115</v>
      </c>
      <c r="R1711" s="45"/>
      <c r="S1711" s="45"/>
      <c r="T1711" s="45"/>
      <c r="U1711" s="11">
        <v>2018</v>
      </c>
      <c r="V1711" s="12">
        <v>3</v>
      </c>
      <c r="W1711" s="12">
        <v>11</v>
      </c>
      <c r="X1711" s="11" t="s">
        <v>8</v>
      </c>
      <c r="Y1711" s="9" t="s">
        <v>94</v>
      </c>
      <c r="Z1711" s="11" t="s">
        <v>9</v>
      </c>
      <c r="AA1711" s="13">
        <v>4020</v>
      </c>
      <c r="AB1711" s="13">
        <v>20156.93</v>
      </c>
      <c r="AC1711" s="13">
        <v>2406.15</v>
      </c>
      <c r="AD1711" s="13">
        <f t="shared" si="78"/>
        <v>26583.08</v>
      </c>
      <c r="AE1711" s="13">
        <f t="shared" si="79"/>
        <v>11873.169999999998</v>
      </c>
      <c r="AF1711" s="14">
        <f t="shared" si="80"/>
        <v>0.30874487241995768</v>
      </c>
    </row>
    <row r="1712" spans="1:32" ht="25.5" hidden="1">
      <c r="A1712" s="32" t="s">
        <v>5593</v>
      </c>
      <c r="B1712" s="52" t="s">
        <v>5594</v>
      </c>
      <c r="C1712" s="32" t="s">
        <v>79</v>
      </c>
      <c r="D1712" s="33" t="s">
        <v>12</v>
      </c>
      <c r="E1712" s="33" t="s">
        <v>13</v>
      </c>
      <c r="F1712" s="33"/>
      <c r="G1712" s="33"/>
      <c r="H1712" s="17" t="s">
        <v>3936</v>
      </c>
      <c r="I1712" s="17" t="s">
        <v>3937</v>
      </c>
      <c r="J1712" s="88"/>
      <c r="K1712" s="88"/>
      <c r="L1712" s="88"/>
      <c r="M1712" s="88"/>
      <c r="N1712" s="36"/>
      <c r="O1712" s="13">
        <v>22750</v>
      </c>
      <c r="P1712" s="9"/>
      <c r="Q1712" s="10">
        <v>43112</v>
      </c>
      <c r="R1712" s="45"/>
      <c r="S1712" s="45"/>
      <c r="T1712" s="45"/>
      <c r="U1712" s="11">
        <v>2018</v>
      </c>
      <c r="V1712" s="12">
        <v>5</v>
      </c>
      <c r="W1712" s="12">
        <v>84</v>
      </c>
      <c r="X1712" s="11" t="s">
        <v>8</v>
      </c>
      <c r="Y1712" s="9" t="s">
        <v>4368</v>
      </c>
      <c r="Z1712" s="11" t="s">
        <v>9</v>
      </c>
      <c r="AA1712" s="13">
        <v>8780</v>
      </c>
      <c r="AB1712" s="13">
        <v>8905.43</v>
      </c>
      <c r="AC1712" s="13">
        <v>240</v>
      </c>
      <c r="AD1712" s="13">
        <f t="shared" si="78"/>
        <v>17925.43</v>
      </c>
      <c r="AE1712" s="13">
        <f t="shared" si="79"/>
        <v>4824.57</v>
      </c>
      <c r="AF1712" s="14">
        <f t="shared" si="80"/>
        <v>0.21206901098901099</v>
      </c>
    </row>
    <row r="1713" spans="1:32" ht="25.5" hidden="1">
      <c r="A1713" s="32" t="s">
        <v>5595</v>
      </c>
      <c r="B1713" s="52" t="s">
        <v>5596</v>
      </c>
      <c r="C1713" s="32" t="s">
        <v>79</v>
      </c>
      <c r="D1713" s="33" t="s">
        <v>10</v>
      </c>
      <c r="E1713" s="33" t="s">
        <v>23</v>
      </c>
      <c r="F1713" s="33"/>
      <c r="G1713" s="33"/>
      <c r="H1713" s="17" t="s">
        <v>5597</v>
      </c>
      <c r="I1713" s="17" t="s">
        <v>5598</v>
      </c>
      <c r="J1713" s="88"/>
      <c r="K1713" s="88"/>
      <c r="L1713" s="88"/>
      <c r="M1713" s="88"/>
      <c r="N1713" s="36"/>
      <c r="O1713" s="13">
        <v>58162</v>
      </c>
      <c r="P1713" s="9"/>
      <c r="Q1713" s="10">
        <v>43112</v>
      </c>
      <c r="R1713" s="45"/>
      <c r="S1713" s="45"/>
      <c r="T1713" s="45"/>
      <c r="U1713" s="11">
        <v>2018</v>
      </c>
      <c r="V1713" s="12">
        <v>9</v>
      </c>
      <c r="W1713" s="12">
        <v>33</v>
      </c>
      <c r="X1713" s="11" t="s">
        <v>8</v>
      </c>
      <c r="Y1713" s="9" t="s">
        <v>2897</v>
      </c>
      <c r="Z1713" s="11" t="s">
        <v>9</v>
      </c>
      <c r="AA1713" s="13">
        <v>16177.19</v>
      </c>
      <c r="AB1713" s="13">
        <v>39722.949999999997</v>
      </c>
      <c r="AC1713" s="13">
        <v>420</v>
      </c>
      <c r="AD1713" s="13">
        <f t="shared" si="78"/>
        <v>56320.14</v>
      </c>
      <c r="AE1713" s="13">
        <f t="shared" si="79"/>
        <v>1841.8600000000006</v>
      </c>
      <c r="AF1713" s="14">
        <f t="shared" si="80"/>
        <v>3.1667755579244193E-2</v>
      </c>
    </row>
    <row r="1714" spans="1:32" ht="25.5" hidden="1">
      <c r="A1714" s="32" t="s">
        <v>5599</v>
      </c>
      <c r="B1714" s="52" t="s">
        <v>5600</v>
      </c>
      <c r="C1714" s="32" t="s">
        <v>79</v>
      </c>
      <c r="D1714" s="33" t="s">
        <v>25</v>
      </c>
      <c r="E1714" s="33" t="s">
        <v>20</v>
      </c>
      <c r="F1714" s="33"/>
      <c r="G1714" s="33"/>
      <c r="H1714" s="17" t="s">
        <v>5601</v>
      </c>
      <c r="I1714" s="17" t="s">
        <v>5602</v>
      </c>
      <c r="J1714" s="88"/>
      <c r="K1714" s="88"/>
      <c r="L1714" s="88"/>
      <c r="M1714" s="88"/>
      <c r="N1714" s="36"/>
      <c r="O1714" s="13">
        <v>750</v>
      </c>
      <c r="P1714" s="9"/>
      <c r="Q1714" s="10">
        <v>43112</v>
      </c>
      <c r="R1714" s="45"/>
      <c r="S1714" s="45"/>
      <c r="T1714" s="45"/>
      <c r="U1714" s="11">
        <v>2018</v>
      </c>
      <c r="V1714" s="12">
        <v>1</v>
      </c>
      <c r="W1714" s="12">
        <v>69</v>
      </c>
      <c r="X1714" s="11" t="s">
        <v>8</v>
      </c>
      <c r="Y1714" s="42"/>
      <c r="Z1714" s="11" t="s">
        <v>9</v>
      </c>
      <c r="AA1714" s="13">
        <v>0</v>
      </c>
      <c r="AB1714" s="13">
        <v>318</v>
      </c>
      <c r="AC1714" s="13">
        <v>0</v>
      </c>
      <c r="AD1714" s="13">
        <f t="shared" si="78"/>
        <v>318</v>
      </c>
      <c r="AE1714" s="13">
        <f t="shared" si="79"/>
        <v>432</v>
      </c>
      <c r="AF1714" s="14">
        <f t="shared" si="80"/>
        <v>0.57599999999999996</v>
      </c>
    </row>
    <row r="1715" spans="1:32" ht="25.5" hidden="1">
      <c r="A1715" s="32" t="s">
        <v>5603</v>
      </c>
      <c r="B1715" s="52" t="s">
        <v>5604</v>
      </c>
      <c r="C1715" s="32" t="s">
        <v>79</v>
      </c>
      <c r="D1715" s="33" t="s">
        <v>25</v>
      </c>
      <c r="E1715" s="33" t="s">
        <v>27</v>
      </c>
      <c r="F1715" s="33"/>
      <c r="G1715" s="33"/>
      <c r="H1715" s="17" t="s">
        <v>4189</v>
      </c>
      <c r="I1715" s="17" t="s">
        <v>4190</v>
      </c>
      <c r="J1715" s="88"/>
      <c r="K1715" s="88"/>
      <c r="L1715" s="88"/>
      <c r="M1715" s="88"/>
      <c r="N1715" s="36"/>
      <c r="O1715" s="13">
        <v>19999.96</v>
      </c>
      <c r="P1715" s="9"/>
      <c r="Q1715" s="10">
        <v>43111</v>
      </c>
      <c r="R1715" s="45"/>
      <c r="S1715" s="45"/>
      <c r="T1715" s="45"/>
      <c r="U1715" s="11">
        <v>2018</v>
      </c>
      <c r="V1715" s="12">
        <v>5</v>
      </c>
      <c r="W1715" s="12">
        <v>69</v>
      </c>
      <c r="X1715" s="11" t="s">
        <v>8</v>
      </c>
      <c r="Y1715" s="9" t="s">
        <v>182</v>
      </c>
      <c r="Z1715" s="11" t="s">
        <v>9</v>
      </c>
      <c r="AA1715" s="13">
        <v>12100</v>
      </c>
      <c r="AB1715" s="13">
        <v>3506.7</v>
      </c>
      <c r="AC1715" s="13">
        <v>2436.4</v>
      </c>
      <c r="AD1715" s="13">
        <f t="shared" si="78"/>
        <v>18043.100000000002</v>
      </c>
      <c r="AE1715" s="13">
        <f t="shared" si="79"/>
        <v>1956.8599999999969</v>
      </c>
      <c r="AF1715" s="14">
        <f t="shared" si="80"/>
        <v>9.7843195686391229E-2</v>
      </c>
    </row>
    <row r="1716" spans="1:32" ht="25.5" hidden="1">
      <c r="A1716" s="32" t="s">
        <v>5605</v>
      </c>
      <c r="B1716" s="52" t="s">
        <v>5606</v>
      </c>
      <c r="C1716" s="32" t="s">
        <v>79</v>
      </c>
      <c r="D1716" s="33" t="s">
        <v>6</v>
      </c>
      <c r="E1716" s="33" t="s">
        <v>988</v>
      </c>
      <c r="F1716" s="33"/>
      <c r="G1716" s="33"/>
      <c r="H1716" s="17" t="s">
        <v>5607</v>
      </c>
      <c r="I1716" s="37" t="s">
        <v>5608</v>
      </c>
      <c r="J1716" s="89"/>
      <c r="K1716" s="89"/>
      <c r="L1716" s="89"/>
      <c r="M1716" s="89"/>
      <c r="N1716" s="36"/>
      <c r="O1716" s="13">
        <v>36974</v>
      </c>
      <c r="P1716" s="9"/>
      <c r="Q1716" s="10">
        <v>43111</v>
      </c>
      <c r="R1716" s="45"/>
      <c r="S1716" s="45"/>
      <c r="T1716" s="45"/>
      <c r="U1716" s="11">
        <v>2019</v>
      </c>
      <c r="V1716" s="12">
        <v>2</v>
      </c>
      <c r="W1716" s="12">
        <v>34</v>
      </c>
      <c r="X1716" s="11" t="s">
        <v>8</v>
      </c>
      <c r="Y1716" s="9" t="s">
        <v>167</v>
      </c>
      <c r="Z1716" s="11" t="s">
        <v>9</v>
      </c>
      <c r="AA1716" s="13">
        <v>9250</v>
      </c>
      <c r="AB1716" s="13">
        <v>15554.38</v>
      </c>
      <c r="AC1716" s="13">
        <v>1406.9</v>
      </c>
      <c r="AD1716" s="13">
        <f t="shared" si="78"/>
        <v>26211.279999999999</v>
      </c>
      <c r="AE1716" s="13">
        <f t="shared" si="79"/>
        <v>10762.720000000001</v>
      </c>
      <c r="AF1716" s="14">
        <f t="shared" si="80"/>
        <v>0.29108887326229244</v>
      </c>
    </row>
    <row r="1717" spans="1:32" ht="12.75">
      <c r="A1717" s="41"/>
      <c r="B1717" s="32"/>
      <c r="C1717" s="32" t="s">
        <v>5</v>
      </c>
      <c r="D1717" s="33" t="s">
        <v>40</v>
      </c>
      <c r="E1717" s="126" t="s">
        <v>41</v>
      </c>
      <c r="F1717" s="33"/>
      <c r="G1717" s="33"/>
      <c r="H1717" s="17"/>
      <c r="I1717" s="37"/>
      <c r="J1717" s="89"/>
      <c r="K1717" s="89"/>
      <c r="L1717" s="89"/>
      <c r="M1717" s="119" t="s">
        <v>12544</v>
      </c>
      <c r="N1717" s="103"/>
      <c r="O1717" s="8"/>
      <c r="P1717" s="9"/>
      <c r="Q1717" s="10"/>
      <c r="R1717" s="45"/>
      <c r="S1717" s="123"/>
      <c r="T1717" s="45"/>
      <c r="U1717" s="11"/>
      <c r="V1717" s="55"/>
      <c r="W1717" s="12"/>
      <c r="X1717" s="11"/>
      <c r="Y1717" s="42"/>
      <c r="Z1717" s="11"/>
      <c r="AA1717" s="13"/>
      <c r="AB1717" s="13"/>
      <c r="AC1717" s="13"/>
      <c r="AD1717" s="13"/>
      <c r="AE1717" s="13"/>
      <c r="AF1717" s="14"/>
    </row>
    <row r="1718" spans="1:32" ht="25.5" hidden="1">
      <c r="A1718" s="32" t="s">
        <v>5609</v>
      </c>
      <c r="B1718" s="52" t="s">
        <v>5610</v>
      </c>
      <c r="C1718" s="32" t="s">
        <v>79</v>
      </c>
      <c r="D1718" s="33" t="s">
        <v>36</v>
      </c>
      <c r="E1718" s="33" t="s">
        <v>13</v>
      </c>
      <c r="F1718" s="33"/>
      <c r="G1718" s="33"/>
      <c r="H1718" s="17" t="s">
        <v>5611</v>
      </c>
      <c r="I1718" s="17" t="s">
        <v>5612</v>
      </c>
      <c r="J1718" s="88"/>
      <c r="K1718" s="88"/>
      <c r="L1718" s="88"/>
      <c r="M1718" s="88"/>
      <c r="N1718" s="17" t="s">
        <v>5613</v>
      </c>
      <c r="O1718" s="13">
        <v>20090.5</v>
      </c>
      <c r="P1718" s="9"/>
      <c r="Q1718" s="10">
        <v>43111</v>
      </c>
      <c r="R1718" s="45"/>
      <c r="S1718" s="45"/>
      <c r="T1718" s="45"/>
      <c r="U1718" s="11">
        <v>2018</v>
      </c>
      <c r="V1718" s="12">
        <v>6</v>
      </c>
      <c r="W1718" s="12">
        <v>31</v>
      </c>
      <c r="X1718" s="11" t="s">
        <v>8</v>
      </c>
      <c r="Y1718" s="9" t="s">
        <v>4754</v>
      </c>
      <c r="Z1718" s="11" t="s">
        <v>9</v>
      </c>
      <c r="AA1718" s="13">
        <v>6049.5</v>
      </c>
      <c r="AB1718" s="13">
        <v>8519.9699999999993</v>
      </c>
      <c r="AC1718" s="13">
        <v>0</v>
      </c>
      <c r="AD1718" s="13">
        <f t="shared" si="78"/>
        <v>14569.47</v>
      </c>
      <c r="AE1718" s="13">
        <f t="shared" si="79"/>
        <v>5521.0300000000007</v>
      </c>
      <c r="AF1718" s="14">
        <f t="shared" si="80"/>
        <v>0.27480799382792864</v>
      </c>
    </row>
    <row r="1719" spans="1:32" ht="25.5" hidden="1">
      <c r="A1719" s="32" t="s">
        <v>5614</v>
      </c>
      <c r="B1719" s="52" t="s">
        <v>5615</v>
      </c>
      <c r="C1719" s="32" t="s">
        <v>79</v>
      </c>
      <c r="D1719" s="33" t="s">
        <v>14</v>
      </c>
      <c r="E1719" s="33" t="s">
        <v>27</v>
      </c>
      <c r="F1719" s="33"/>
      <c r="G1719" s="33"/>
      <c r="H1719" s="17" t="s">
        <v>3252</v>
      </c>
      <c r="I1719" s="17" t="s">
        <v>955</v>
      </c>
      <c r="J1719" s="88"/>
      <c r="K1719" s="88"/>
      <c r="L1719" s="88"/>
      <c r="M1719" s="88"/>
      <c r="N1719" s="36"/>
      <c r="O1719" s="13">
        <v>7120</v>
      </c>
      <c r="P1719" s="9"/>
      <c r="Q1719" s="10">
        <v>43110</v>
      </c>
      <c r="R1719" s="45"/>
      <c r="S1719" s="45"/>
      <c r="T1719" s="45"/>
      <c r="U1719" s="11">
        <v>2018</v>
      </c>
      <c r="V1719" s="12">
        <v>2</v>
      </c>
      <c r="W1719" s="12">
        <v>34</v>
      </c>
      <c r="X1719" s="11" t="s">
        <v>8</v>
      </c>
      <c r="Y1719" s="9" t="s">
        <v>121</v>
      </c>
      <c r="Z1719" s="11" t="s">
        <v>9</v>
      </c>
      <c r="AA1719" s="13">
        <v>1365</v>
      </c>
      <c r="AB1719" s="13">
        <v>1300</v>
      </c>
      <c r="AC1719" s="13">
        <v>404.73</v>
      </c>
      <c r="AD1719" s="13">
        <f t="shared" ref="AD1719:AD1782" si="81">AA1719+AB1719+AC1719</f>
        <v>3069.73</v>
      </c>
      <c r="AE1719" s="13">
        <f t="shared" si="79"/>
        <v>4050.27</v>
      </c>
      <c r="AF1719" s="14">
        <f t="shared" si="80"/>
        <v>0.56885814606741569</v>
      </c>
    </row>
    <row r="1720" spans="1:32" ht="25.5" hidden="1">
      <c r="A1720" s="32" t="s">
        <v>5616</v>
      </c>
      <c r="B1720" s="52" t="s">
        <v>5617</v>
      </c>
      <c r="C1720" s="32" t="s">
        <v>79</v>
      </c>
      <c r="D1720" s="33" t="s">
        <v>36</v>
      </c>
      <c r="E1720" s="33" t="s">
        <v>7</v>
      </c>
      <c r="F1720" s="33"/>
      <c r="G1720" s="33"/>
      <c r="H1720" s="17" t="s">
        <v>5618</v>
      </c>
      <c r="I1720" s="17" t="s">
        <v>5619</v>
      </c>
      <c r="J1720" s="88"/>
      <c r="K1720" s="88"/>
      <c r="L1720" s="88"/>
      <c r="M1720" s="88"/>
      <c r="N1720" s="36"/>
      <c r="O1720" s="13">
        <v>23400</v>
      </c>
      <c r="P1720" s="9"/>
      <c r="Q1720" s="10">
        <v>43110</v>
      </c>
      <c r="R1720" s="45"/>
      <c r="S1720" s="45"/>
      <c r="T1720" s="45"/>
      <c r="U1720" s="11">
        <v>2018</v>
      </c>
      <c r="V1720" s="12">
        <v>1</v>
      </c>
      <c r="W1720" s="12">
        <v>34</v>
      </c>
      <c r="X1720" s="11" t="s">
        <v>8</v>
      </c>
      <c r="Y1720" s="9" t="s">
        <v>3818</v>
      </c>
      <c r="Z1720" s="11" t="s">
        <v>9</v>
      </c>
      <c r="AA1720" s="13">
        <v>5805</v>
      </c>
      <c r="AB1720" s="13">
        <v>7838.28</v>
      </c>
      <c r="AC1720" s="13">
        <v>0</v>
      </c>
      <c r="AD1720" s="13">
        <f t="shared" si="81"/>
        <v>13643.279999999999</v>
      </c>
      <c r="AE1720" s="13">
        <f t="shared" si="79"/>
        <v>9756.7200000000012</v>
      </c>
      <c r="AF1720" s="14">
        <f t="shared" si="80"/>
        <v>0.41695384615384623</v>
      </c>
    </row>
    <row r="1721" spans="1:32" ht="25.5" hidden="1">
      <c r="A1721" s="32" t="s">
        <v>5620</v>
      </c>
      <c r="B1721" s="52" t="s">
        <v>5621</v>
      </c>
      <c r="C1721" s="32" t="s">
        <v>79</v>
      </c>
      <c r="D1721" s="33" t="s">
        <v>14</v>
      </c>
      <c r="E1721" s="33" t="s">
        <v>27</v>
      </c>
      <c r="F1721" s="33"/>
      <c r="G1721" s="33"/>
      <c r="H1721" s="17" t="s">
        <v>5622</v>
      </c>
      <c r="I1721" s="17" t="s">
        <v>5623</v>
      </c>
      <c r="J1721" s="88"/>
      <c r="K1721" s="88"/>
      <c r="L1721" s="88"/>
      <c r="M1721" s="88"/>
      <c r="N1721" s="36"/>
      <c r="O1721" s="13">
        <v>962.5</v>
      </c>
      <c r="P1721" s="9"/>
      <c r="Q1721" s="10">
        <v>43105</v>
      </c>
      <c r="R1721" s="45"/>
      <c r="S1721" s="45"/>
      <c r="T1721" s="45"/>
      <c r="U1721" s="11">
        <v>2018</v>
      </c>
      <c r="V1721" s="12">
        <v>1</v>
      </c>
      <c r="W1721" s="12">
        <v>34</v>
      </c>
      <c r="X1721" s="11" t="s">
        <v>8</v>
      </c>
      <c r="Y1721" s="42"/>
      <c r="Z1721" s="11" t="s">
        <v>9</v>
      </c>
      <c r="AA1721" s="13">
        <v>0</v>
      </c>
      <c r="AB1721" s="13">
        <v>0</v>
      </c>
      <c r="AC1721" s="13">
        <v>0</v>
      </c>
      <c r="AD1721" s="13">
        <f t="shared" si="81"/>
        <v>0</v>
      </c>
      <c r="AE1721" s="13">
        <f t="shared" si="79"/>
        <v>962.5</v>
      </c>
      <c r="AF1721" s="14">
        <f t="shared" si="80"/>
        <v>1</v>
      </c>
    </row>
    <row r="1722" spans="1:32" ht="25.5" hidden="1">
      <c r="A1722" s="32" t="s">
        <v>5624</v>
      </c>
      <c r="B1722" s="52" t="s">
        <v>5625</v>
      </c>
      <c r="C1722" s="32" t="s">
        <v>79</v>
      </c>
      <c r="D1722" s="33" t="s">
        <v>14</v>
      </c>
      <c r="E1722" s="33" t="s">
        <v>20</v>
      </c>
      <c r="F1722" s="33"/>
      <c r="G1722" s="33"/>
      <c r="H1722" s="17" t="s">
        <v>5622</v>
      </c>
      <c r="I1722" s="17" t="s">
        <v>5623</v>
      </c>
      <c r="J1722" s="88"/>
      <c r="K1722" s="88"/>
      <c r="L1722" s="88"/>
      <c r="M1722" s="88"/>
      <c r="N1722" s="36"/>
      <c r="O1722" s="13">
        <v>4900</v>
      </c>
      <c r="P1722" s="9"/>
      <c r="Q1722" s="10">
        <v>43105</v>
      </c>
      <c r="R1722" s="45"/>
      <c r="S1722" s="45"/>
      <c r="T1722" s="45"/>
      <c r="U1722" s="11">
        <v>2018</v>
      </c>
      <c r="V1722" s="12">
        <v>1</v>
      </c>
      <c r="W1722" s="12">
        <v>34</v>
      </c>
      <c r="X1722" s="11" t="s">
        <v>8</v>
      </c>
      <c r="Y1722" s="42"/>
      <c r="Z1722" s="11" t="s">
        <v>9</v>
      </c>
      <c r="AA1722" s="13">
        <v>0</v>
      </c>
      <c r="AB1722" s="13">
        <v>0</v>
      </c>
      <c r="AC1722" s="13">
        <v>0</v>
      </c>
      <c r="AD1722" s="13">
        <f t="shared" si="81"/>
        <v>0</v>
      </c>
      <c r="AE1722" s="13">
        <f t="shared" si="79"/>
        <v>4900</v>
      </c>
      <c r="AF1722" s="14">
        <f t="shared" si="80"/>
        <v>1</v>
      </c>
    </row>
    <row r="1723" spans="1:32" ht="38.25" hidden="1">
      <c r="A1723" s="32" t="s">
        <v>5626</v>
      </c>
      <c r="B1723" s="52" t="s">
        <v>5627</v>
      </c>
      <c r="C1723" s="32" t="s">
        <v>79</v>
      </c>
      <c r="D1723" s="33" t="s">
        <v>36</v>
      </c>
      <c r="E1723" s="33" t="s">
        <v>13</v>
      </c>
      <c r="F1723" s="33"/>
      <c r="G1723" s="33"/>
      <c r="H1723" s="17" t="s">
        <v>5628</v>
      </c>
      <c r="I1723" s="17" t="s">
        <v>5629</v>
      </c>
      <c r="J1723" s="88"/>
      <c r="K1723" s="88"/>
      <c r="L1723" s="88"/>
      <c r="M1723" s="88"/>
      <c r="N1723" s="17" t="s">
        <v>5630</v>
      </c>
      <c r="O1723" s="13">
        <v>77766.95</v>
      </c>
      <c r="P1723" s="9"/>
      <c r="Q1723" s="10">
        <v>43105</v>
      </c>
      <c r="R1723" s="45"/>
      <c r="S1723" s="45"/>
      <c r="T1723" s="45"/>
      <c r="U1723" s="11">
        <v>2018</v>
      </c>
      <c r="V1723" s="12">
        <v>3</v>
      </c>
      <c r="W1723" s="12">
        <v>34</v>
      </c>
      <c r="X1723" s="11" t="s">
        <v>8</v>
      </c>
      <c r="Y1723" s="9" t="s">
        <v>5631</v>
      </c>
      <c r="Z1723" s="11" t="s">
        <v>9</v>
      </c>
      <c r="AA1723" s="13">
        <v>26098.65</v>
      </c>
      <c r="AB1723" s="13">
        <v>29088.59</v>
      </c>
      <c r="AC1723" s="13">
        <v>2456.8000000000002</v>
      </c>
      <c r="AD1723" s="13">
        <f t="shared" si="81"/>
        <v>57644.040000000008</v>
      </c>
      <c r="AE1723" s="13">
        <f t="shared" si="79"/>
        <v>20122.909999999989</v>
      </c>
      <c r="AF1723" s="14">
        <f t="shared" si="80"/>
        <v>0.25875915154188239</v>
      </c>
    </row>
    <row r="1724" spans="1:32" ht="51" hidden="1">
      <c r="A1724" s="32" t="s">
        <v>5632</v>
      </c>
      <c r="B1724" s="52" t="s">
        <v>5633</v>
      </c>
      <c r="C1724" s="32" t="s">
        <v>79</v>
      </c>
      <c r="D1724" s="33" t="s">
        <v>12</v>
      </c>
      <c r="E1724" s="33" t="s">
        <v>20</v>
      </c>
      <c r="F1724" s="33"/>
      <c r="G1724" s="33"/>
      <c r="H1724" s="17" t="s">
        <v>5634</v>
      </c>
      <c r="I1724" s="17" t="s">
        <v>5635</v>
      </c>
      <c r="J1724" s="88"/>
      <c r="K1724" s="88"/>
      <c r="L1724" s="88"/>
      <c r="M1724" s="88"/>
      <c r="N1724" s="17" t="s">
        <v>5635</v>
      </c>
      <c r="O1724" s="13">
        <v>1040</v>
      </c>
      <c r="P1724" s="9"/>
      <c r="Q1724" s="10">
        <v>43103</v>
      </c>
      <c r="R1724" s="45"/>
      <c r="S1724" s="45"/>
      <c r="T1724" s="45"/>
      <c r="U1724" s="11">
        <v>2018</v>
      </c>
      <c r="V1724" s="12">
        <v>4</v>
      </c>
      <c r="W1724" s="12">
        <v>6</v>
      </c>
      <c r="X1724" s="11" t="s">
        <v>8</v>
      </c>
      <c r="Y1724" s="9" t="s">
        <v>5636</v>
      </c>
      <c r="Z1724" s="11" t="s">
        <v>9</v>
      </c>
      <c r="AA1724" s="13">
        <v>0</v>
      </c>
      <c r="AB1724" s="13">
        <v>0</v>
      </c>
      <c r="AC1724" s="13">
        <v>615</v>
      </c>
      <c r="AD1724" s="13">
        <f t="shared" si="81"/>
        <v>615</v>
      </c>
      <c r="AE1724" s="13">
        <f t="shared" si="79"/>
        <v>425</v>
      </c>
      <c r="AF1724" s="14">
        <f t="shared" si="80"/>
        <v>0.40865384615384615</v>
      </c>
    </row>
    <row r="1725" spans="1:32" ht="25.5" hidden="1">
      <c r="A1725" s="32" t="s">
        <v>5637</v>
      </c>
      <c r="B1725" s="52" t="s">
        <v>5638</v>
      </c>
      <c r="C1725" s="32" t="s">
        <v>79</v>
      </c>
      <c r="D1725" s="33" t="s">
        <v>14</v>
      </c>
      <c r="E1725" s="33" t="s">
        <v>48</v>
      </c>
      <c r="F1725" s="33"/>
      <c r="G1725" s="33"/>
      <c r="H1725" s="17" t="s">
        <v>5639</v>
      </c>
      <c r="I1725" s="17" t="s">
        <v>5640</v>
      </c>
      <c r="J1725" s="88"/>
      <c r="K1725" s="88"/>
      <c r="L1725" s="88"/>
      <c r="M1725" s="88"/>
      <c r="N1725" s="36"/>
      <c r="O1725" s="13">
        <v>7750</v>
      </c>
      <c r="P1725" s="9"/>
      <c r="Q1725" s="10">
        <v>43102</v>
      </c>
      <c r="R1725" s="45"/>
      <c r="S1725" s="45"/>
      <c r="T1725" s="45"/>
      <c r="U1725" s="11">
        <v>2018</v>
      </c>
      <c r="V1725" s="12">
        <v>3</v>
      </c>
      <c r="W1725" s="12">
        <v>30</v>
      </c>
      <c r="X1725" s="11" t="s">
        <v>8</v>
      </c>
      <c r="Y1725" s="9" t="s">
        <v>976</v>
      </c>
      <c r="Z1725" s="11" t="s">
        <v>9</v>
      </c>
      <c r="AA1725" s="13">
        <v>530</v>
      </c>
      <c r="AB1725" s="13">
        <v>6604.34</v>
      </c>
      <c r="AC1725" s="13">
        <v>0</v>
      </c>
      <c r="AD1725" s="13">
        <f t="shared" si="81"/>
        <v>7134.34</v>
      </c>
      <c r="AE1725" s="13">
        <f t="shared" si="79"/>
        <v>615.65999999999985</v>
      </c>
      <c r="AF1725" s="14">
        <f t="shared" si="80"/>
        <v>7.9439999999999983E-2</v>
      </c>
    </row>
    <row r="1726" spans="1:32" ht="38.25" hidden="1">
      <c r="A1726" s="32" t="s">
        <v>5641</v>
      </c>
      <c r="B1726" s="52" t="s">
        <v>5642</v>
      </c>
      <c r="C1726" s="32" t="s">
        <v>79</v>
      </c>
      <c r="D1726" s="33" t="s">
        <v>30</v>
      </c>
      <c r="E1726" s="33" t="s">
        <v>15</v>
      </c>
      <c r="F1726" s="33"/>
      <c r="G1726" s="33"/>
      <c r="H1726" s="17" t="s">
        <v>4371</v>
      </c>
      <c r="I1726" s="17" t="s">
        <v>4372</v>
      </c>
      <c r="J1726" s="88"/>
      <c r="K1726" s="88"/>
      <c r="L1726" s="88"/>
      <c r="M1726" s="88"/>
      <c r="N1726" s="17" t="s">
        <v>4373</v>
      </c>
      <c r="O1726" s="13">
        <v>1105</v>
      </c>
      <c r="P1726" s="9"/>
      <c r="Q1726" s="10">
        <v>43095</v>
      </c>
      <c r="R1726" s="45"/>
      <c r="S1726" s="45"/>
      <c r="T1726" s="45"/>
      <c r="U1726" s="11">
        <v>2018</v>
      </c>
      <c r="V1726" s="12">
        <v>2</v>
      </c>
      <c r="W1726" s="12">
        <v>7</v>
      </c>
      <c r="X1726" s="11" t="s">
        <v>8</v>
      </c>
      <c r="Y1726" s="9" t="s">
        <v>82</v>
      </c>
      <c r="Z1726" s="11" t="s">
        <v>9</v>
      </c>
      <c r="AA1726" s="13">
        <v>1060</v>
      </c>
      <c r="AB1726" s="13">
        <v>35</v>
      </c>
      <c r="AC1726" s="13">
        <v>0</v>
      </c>
      <c r="AD1726" s="13">
        <f t="shared" si="81"/>
        <v>1095</v>
      </c>
      <c r="AE1726" s="13">
        <f t="shared" si="79"/>
        <v>10</v>
      </c>
      <c r="AF1726" s="14">
        <f t="shared" si="80"/>
        <v>9.0497737556561094E-3</v>
      </c>
    </row>
    <row r="1727" spans="1:32" ht="12.75">
      <c r="A1727" s="41"/>
      <c r="B1727" s="32"/>
      <c r="C1727" s="32" t="s">
        <v>5</v>
      </c>
      <c r="D1727" s="33" t="s">
        <v>36</v>
      </c>
      <c r="E1727" s="126" t="s">
        <v>41</v>
      </c>
      <c r="F1727" s="33"/>
      <c r="G1727" s="33"/>
      <c r="H1727" s="17"/>
      <c r="I1727" s="37"/>
      <c r="J1727" s="89"/>
      <c r="K1727" s="89"/>
      <c r="L1727" s="89"/>
      <c r="M1727" s="119" t="s">
        <v>12544</v>
      </c>
      <c r="N1727" s="103"/>
      <c r="O1727" s="8"/>
      <c r="P1727" s="9"/>
      <c r="Q1727" s="10"/>
      <c r="R1727" s="45"/>
      <c r="S1727" s="123"/>
      <c r="T1727" s="45"/>
      <c r="U1727" s="11"/>
      <c r="V1727" s="55"/>
      <c r="W1727" s="12"/>
      <c r="X1727" s="11"/>
      <c r="Y1727" s="9"/>
      <c r="Z1727" s="11"/>
      <c r="AA1727" s="13"/>
      <c r="AB1727" s="13"/>
      <c r="AC1727" s="13"/>
      <c r="AD1727" s="13"/>
      <c r="AE1727" s="13"/>
      <c r="AF1727" s="14"/>
    </row>
    <row r="1728" spans="1:32" ht="38.25" hidden="1">
      <c r="A1728" s="32" t="s">
        <v>5643</v>
      </c>
      <c r="B1728" s="52" t="s">
        <v>5644</v>
      </c>
      <c r="C1728" s="32" t="s">
        <v>79</v>
      </c>
      <c r="D1728" s="33" t="s">
        <v>14</v>
      </c>
      <c r="E1728" s="33" t="s">
        <v>13</v>
      </c>
      <c r="F1728" s="33"/>
      <c r="G1728" s="33"/>
      <c r="H1728" s="17" t="s">
        <v>5645</v>
      </c>
      <c r="I1728" s="17" t="s">
        <v>5646</v>
      </c>
      <c r="J1728" s="88"/>
      <c r="K1728" s="88"/>
      <c r="L1728" s="88"/>
      <c r="M1728" s="88"/>
      <c r="N1728" s="36"/>
      <c r="O1728" s="13">
        <v>44000</v>
      </c>
      <c r="P1728" s="9"/>
      <c r="Q1728" s="10">
        <v>43091</v>
      </c>
      <c r="R1728" s="45"/>
      <c r="S1728" s="45"/>
      <c r="T1728" s="45"/>
      <c r="U1728" s="11">
        <v>2018</v>
      </c>
      <c r="V1728" s="12">
        <v>5</v>
      </c>
      <c r="W1728" s="12">
        <v>66</v>
      </c>
      <c r="X1728" s="11" t="s">
        <v>8</v>
      </c>
      <c r="Y1728" s="9" t="s">
        <v>4754</v>
      </c>
      <c r="Z1728" s="11" t="s">
        <v>9</v>
      </c>
      <c r="AA1728" s="13">
        <v>13819.92</v>
      </c>
      <c r="AB1728" s="13">
        <v>17552.46</v>
      </c>
      <c r="AC1728" s="13">
        <v>2910.95</v>
      </c>
      <c r="AD1728" s="13">
        <f t="shared" si="81"/>
        <v>34283.329999999994</v>
      </c>
      <c r="AE1728" s="13">
        <f t="shared" si="79"/>
        <v>9716.6700000000055</v>
      </c>
      <c r="AF1728" s="14">
        <f t="shared" si="80"/>
        <v>0.22083340909090921</v>
      </c>
    </row>
    <row r="1729" spans="1:32" ht="25.5" hidden="1">
      <c r="A1729" s="32" t="s">
        <v>5647</v>
      </c>
      <c r="B1729" s="52" t="s">
        <v>5648</v>
      </c>
      <c r="C1729" s="32" t="s">
        <v>79</v>
      </c>
      <c r="D1729" s="33" t="s">
        <v>36</v>
      </c>
      <c r="E1729" s="33" t="s">
        <v>7</v>
      </c>
      <c r="F1729" s="33"/>
      <c r="G1729" s="33"/>
      <c r="H1729" s="17" t="s">
        <v>5649</v>
      </c>
      <c r="I1729" s="17" t="s">
        <v>5650</v>
      </c>
      <c r="J1729" s="88"/>
      <c r="K1729" s="88"/>
      <c r="L1729" s="88"/>
      <c r="M1729" s="88"/>
      <c r="N1729" s="17" t="s">
        <v>5651</v>
      </c>
      <c r="O1729" s="13">
        <v>5062.5</v>
      </c>
      <c r="P1729" s="9"/>
      <c r="Q1729" s="10">
        <v>43089</v>
      </c>
      <c r="R1729" s="45"/>
      <c r="S1729" s="45"/>
      <c r="T1729" s="45"/>
      <c r="U1729" s="11">
        <v>2017</v>
      </c>
      <c r="V1729" s="12">
        <v>12</v>
      </c>
      <c r="W1729" s="12">
        <v>30</v>
      </c>
      <c r="X1729" s="11" t="s">
        <v>8</v>
      </c>
      <c r="Y1729" s="9" t="s">
        <v>108</v>
      </c>
      <c r="Z1729" s="11" t="s">
        <v>9</v>
      </c>
      <c r="AA1729" s="13">
        <v>1560</v>
      </c>
      <c r="AB1729" s="13">
        <v>283.43</v>
      </c>
      <c r="AC1729" s="13">
        <v>0</v>
      </c>
      <c r="AD1729" s="13">
        <f t="shared" si="81"/>
        <v>1843.43</v>
      </c>
      <c r="AE1729" s="13">
        <f t="shared" si="79"/>
        <v>3219.0699999999997</v>
      </c>
      <c r="AF1729" s="14">
        <f t="shared" si="80"/>
        <v>0.63586567901234559</v>
      </c>
    </row>
    <row r="1730" spans="1:32" ht="25.5" hidden="1">
      <c r="A1730" s="32" t="s">
        <v>5647</v>
      </c>
      <c r="B1730" s="52" t="s">
        <v>5648</v>
      </c>
      <c r="C1730" s="32" t="s">
        <v>79</v>
      </c>
      <c r="D1730" s="33" t="s">
        <v>36</v>
      </c>
      <c r="E1730" s="33" t="s">
        <v>7</v>
      </c>
      <c r="F1730" s="33"/>
      <c r="G1730" s="33"/>
      <c r="H1730" s="17" t="s">
        <v>5649</v>
      </c>
      <c r="I1730" s="17" t="s">
        <v>5650</v>
      </c>
      <c r="J1730" s="88"/>
      <c r="K1730" s="88"/>
      <c r="L1730" s="88"/>
      <c r="M1730" s="88"/>
      <c r="N1730" s="17" t="s">
        <v>5651</v>
      </c>
      <c r="O1730" s="13">
        <v>1187.5</v>
      </c>
      <c r="P1730" s="9"/>
      <c r="Q1730" s="10">
        <v>43089</v>
      </c>
      <c r="R1730" s="45"/>
      <c r="S1730" s="45"/>
      <c r="T1730" s="45"/>
      <c r="U1730" s="11">
        <v>2018</v>
      </c>
      <c r="V1730" s="12">
        <v>1</v>
      </c>
      <c r="W1730" s="12">
        <v>30</v>
      </c>
      <c r="X1730" s="11" t="s">
        <v>8</v>
      </c>
      <c r="Y1730" s="9" t="s">
        <v>108</v>
      </c>
      <c r="Z1730" s="11" t="s">
        <v>9</v>
      </c>
      <c r="AA1730" s="13">
        <v>795</v>
      </c>
      <c r="AB1730" s="13">
        <v>124.92</v>
      </c>
      <c r="AC1730" s="13">
        <v>0</v>
      </c>
      <c r="AD1730" s="13">
        <f t="shared" si="81"/>
        <v>919.92</v>
      </c>
      <c r="AE1730" s="13">
        <f t="shared" si="79"/>
        <v>267.58000000000004</v>
      </c>
      <c r="AF1730" s="14">
        <f t="shared" si="80"/>
        <v>0.22533052631578951</v>
      </c>
    </row>
    <row r="1731" spans="1:32" ht="25.5" hidden="1">
      <c r="A1731" s="32" t="s">
        <v>5652</v>
      </c>
      <c r="B1731" s="52" t="s">
        <v>5653</v>
      </c>
      <c r="C1731" s="32" t="s">
        <v>79</v>
      </c>
      <c r="D1731" s="33" t="s">
        <v>40</v>
      </c>
      <c r="E1731" s="33" t="s">
        <v>41</v>
      </c>
      <c r="F1731" s="33"/>
      <c r="G1731" s="33"/>
      <c r="H1731" s="17" t="s">
        <v>1982</v>
      </c>
      <c r="I1731" s="17" t="s">
        <v>1708</v>
      </c>
      <c r="J1731" s="88"/>
      <c r="K1731" s="88"/>
      <c r="L1731" s="88"/>
      <c r="M1731" s="88"/>
      <c r="N1731" s="17" t="s">
        <v>5654</v>
      </c>
      <c r="O1731" s="13">
        <v>1585</v>
      </c>
      <c r="P1731" s="9"/>
      <c r="Q1731" s="10">
        <v>43089</v>
      </c>
      <c r="R1731" s="45"/>
      <c r="S1731" s="45"/>
      <c r="T1731" s="45"/>
      <c r="U1731" s="11">
        <v>2017</v>
      </c>
      <c r="V1731" s="12">
        <v>12</v>
      </c>
      <c r="W1731" s="12">
        <v>83</v>
      </c>
      <c r="X1731" s="11" t="s">
        <v>8</v>
      </c>
      <c r="Y1731" s="9" t="s">
        <v>2314</v>
      </c>
      <c r="Z1731" s="11" t="s">
        <v>9</v>
      </c>
      <c r="AA1731" s="13">
        <v>0</v>
      </c>
      <c r="AB1731" s="13">
        <v>534.30999999999995</v>
      </c>
      <c r="AC1731" s="13">
        <v>281.60000000000002</v>
      </c>
      <c r="AD1731" s="13">
        <f t="shared" si="81"/>
        <v>815.91</v>
      </c>
      <c r="AE1731" s="13">
        <f t="shared" ref="AE1731:AE1794" si="82">O1731-AD1731</f>
        <v>769.09</v>
      </c>
      <c r="AF1731" s="14">
        <f t="shared" ref="AF1731:AF1794" si="83">AE1731/O1731</f>
        <v>0.48523028391167194</v>
      </c>
    </row>
    <row r="1732" spans="1:32" ht="38.25" hidden="1">
      <c r="A1732" s="32" t="s">
        <v>5655</v>
      </c>
      <c r="B1732" s="52" t="s">
        <v>5656</v>
      </c>
      <c r="C1732" s="32" t="s">
        <v>79</v>
      </c>
      <c r="D1732" s="33" t="s">
        <v>40</v>
      </c>
      <c r="E1732" s="33" t="s">
        <v>7</v>
      </c>
      <c r="F1732" s="33"/>
      <c r="G1732" s="33"/>
      <c r="H1732" s="17" t="s">
        <v>1728</v>
      </c>
      <c r="I1732" s="17" t="s">
        <v>5657</v>
      </c>
      <c r="J1732" s="88"/>
      <c r="K1732" s="88"/>
      <c r="L1732" s="88"/>
      <c r="M1732" s="88"/>
      <c r="N1732" s="17" t="s">
        <v>5658</v>
      </c>
      <c r="O1732" s="13">
        <v>6675</v>
      </c>
      <c r="P1732" s="9"/>
      <c r="Q1732" s="10">
        <v>43089</v>
      </c>
      <c r="R1732" s="45"/>
      <c r="S1732" s="45"/>
      <c r="T1732" s="45"/>
      <c r="U1732" s="11">
        <v>2017</v>
      </c>
      <c r="V1732" s="12">
        <v>12</v>
      </c>
      <c r="W1732" s="12">
        <v>13</v>
      </c>
      <c r="X1732" s="11" t="s">
        <v>8</v>
      </c>
      <c r="Y1732" s="9" t="s">
        <v>167</v>
      </c>
      <c r="Z1732" s="11" t="s">
        <v>9</v>
      </c>
      <c r="AA1732" s="13">
        <v>2860</v>
      </c>
      <c r="AB1732" s="13">
        <v>616</v>
      </c>
      <c r="AC1732" s="13">
        <v>0</v>
      </c>
      <c r="AD1732" s="13">
        <f t="shared" si="81"/>
        <v>3476</v>
      </c>
      <c r="AE1732" s="13">
        <f t="shared" si="82"/>
        <v>3199</v>
      </c>
      <c r="AF1732" s="14">
        <f t="shared" si="83"/>
        <v>0.47925093632958804</v>
      </c>
    </row>
    <row r="1733" spans="1:32" ht="25.5" hidden="1">
      <c r="A1733" s="32" t="s">
        <v>5659</v>
      </c>
      <c r="B1733" s="52" t="s">
        <v>5660</v>
      </c>
      <c r="C1733" s="32" t="s">
        <v>79</v>
      </c>
      <c r="D1733" s="33" t="s">
        <v>14</v>
      </c>
      <c r="E1733" s="33" t="s">
        <v>48</v>
      </c>
      <c r="F1733" s="33"/>
      <c r="G1733" s="33"/>
      <c r="H1733" s="17" t="s">
        <v>5661</v>
      </c>
      <c r="I1733" s="17" t="s">
        <v>5662</v>
      </c>
      <c r="J1733" s="88"/>
      <c r="K1733" s="88"/>
      <c r="L1733" s="88"/>
      <c r="M1733" s="88"/>
      <c r="N1733" s="36"/>
      <c r="O1733" s="13">
        <v>75388</v>
      </c>
      <c r="P1733" s="9"/>
      <c r="Q1733" s="10">
        <v>43087</v>
      </c>
      <c r="R1733" s="45"/>
      <c r="S1733" s="45"/>
      <c r="T1733" s="45"/>
      <c r="U1733" s="11">
        <v>2018</v>
      </c>
      <c r="V1733" s="12">
        <v>4</v>
      </c>
      <c r="W1733" s="12">
        <v>30</v>
      </c>
      <c r="X1733" s="11" t="s">
        <v>8</v>
      </c>
      <c r="Y1733" s="9" t="s">
        <v>504</v>
      </c>
      <c r="Z1733" s="11" t="s">
        <v>9</v>
      </c>
      <c r="AA1733" s="13">
        <v>18405</v>
      </c>
      <c r="AB1733" s="13">
        <v>33176.65</v>
      </c>
      <c r="AC1733" s="13">
        <v>7201.52</v>
      </c>
      <c r="AD1733" s="13">
        <f t="shared" si="81"/>
        <v>58783.17</v>
      </c>
      <c r="AE1733" s="13">
        <f t="shared" si="82"/>
        <v>16604.830000000002</v>
      </c>
      <c r="AF1733" s="14">
        <f t="shared" si="83"/>
        <v>0.2202582639146814</v>
      </c>
    </row>
    <row r="1734" spans="1:32" ht="25.5" hidden="1">
      <c r="A1734" s="32" t="s">
        <v>5663</v>
      </c>
      <c r="B1734" s="52" t="s">
        <v>5664</v>
      </c>
      <c r="C1734" s="32" t="s">
        <v>79</v>
      </c>
      <c r="D1734" s="33" t="s">
        <v>6</v>
      </c>
      <c r="E1734" s="33" t="s">
        <v>7</v>
      </c>
      <c r="F1734" s="33"/>
      <c r="G1734" s="33"/>
      <c r="H1734" s="17" t="s">
        <v>5665</v>
      </c>
      <c r="I1734" s="17" t="s">
        <v>5666</v>
      </c>
      <c r="J1734" s="88"/>
      <c r="K1734" s="88"/>
      <c r="L1734" s="88"/>
      <c r="M1734" s="88"/>
      <c r="N1734" s="36"/>
      <c r="O1734" s="13">
        <v>35165</v>
      </c>
      <c r="P1734" s="9"/>
      <c r="Q1734" s="10">
        <v>43087</v>
      </c>
      <c r="R1734" s="45"/>
      <c r="S1734" s="45"/>
      <c r="T1734" s="45"/>
      <c r="U1734" s="11">
        <v>2018</v>
      </c>
      <c r="V1734" s="12">
        <v>7</v>
      </c>
      <c r="W1734" s="12">
        <v>66</v>
      </c>
      <c r="X1734" s="11" t="s">
        <v>8</v>
      </c>
      <c r="Y1734" s="9" t="s">
        <v>518</v>
      </c>
      <c r="Z1734" s="11" t="s">
        <v>9</v>
      </c>
      <c r="AA1734" s="13">
        <v>7797.52</v>
      </c>
      <c r="AB1734" s="13">
        <v>15290.65</v>
      </c>
      <c r="AC1734" s="13">
        <v>3642.36</v>
      </c>
      <c r="AD1734" s="13">
        <f t="shared" si="81"/>
        <v>26730.53</v>
      </c>
      <c r="AE1734" s="13">
        <f t="shared" si="82"/>
        <v>8434.4700000000012</v>
      </c>
      <c r="AF1734" s="14">
        <f t="shared" si="83"/>
        <v>0.23985411630882983</v>
      </c>
    </row>
    <row r="1735" spans="1:32" ht="25.5" hidden="1">
      <c r="A1735" s="32" t="s">
        <v>5663</v>
      </c>
      <c r="B1735" s="52" t="s">
        <v>5664</v>
      </c>
      <c r="C1735" s="32" t="s">
        <v>79</v>
      </c>
      <c r="D1735" s="33" t="s">
        <v>6</v>
      </c>
      <c r="E1735" s="33" t="s">
        <v>7</v>
      </c>
      <c r="F1735" s="33"/>
      <c r="G1735" s="33"/>
      <c r="H1735" s="17" t="s">
        <v>5665</v>
      </c>
      <c r="I1735" s="37" t="s">
        <v>5666</v>
      </c>
      <c r="J1735" s="89"/>
      <c r="K1735" s="89"/>
      <c r="L1735" s="89"/>
      <c r="M1735" s="89"/>
      <c r="N1735" s="36"/>
      <c r="O1735" s="13">
        <v>1950</v>
      </c>
      <c r="P1735" s="9"/>
      <c r="Q1735" s="10">
        <v>43087</v>
      </c>
      <c r="R1735" s="45"/>
      <c r="S1735" s="45"/>
      <c r="T1735" s="45"/>
      <c r="U1735" s="11">
        <v>2019</v>
      </c>
      <c r="V1735" s="12">
        <v>4</v>
      </c>
      <c r="W1735" s="12">
        <v>66</v>
      </c>
      <c r="X1735" s="11" t="s">
        <v>8</v>
      </c>
      <c r="Y1735" s="9" t="s">
        <v>5667</v>
      </c>
      <c r="Z1735" s="11" t="s">
        <v>9</v>
      </c>
      <c r="AA1735" s="13">
        <v>2570</v>
      </c>
      <c r="AB1735" s="13">
        <v>0</v>
      </c>
      <c r="AC1735" s="13">
        <v>116.58</v>
      </c>
      <c r="AD1735" s="13">
        <f t="shared" si="81"/>
        <v>2686.58</v>
      </c>
      <c r="AE1735" s="13">
        <f t="shared" si="82"/>
        <v>-736.57999999999993</v>
      </c>
      <c r="AF1735" s="14">
        <f t="shared" si="83"/>
        <v>-0.37773333333333331</v>
      </c>
    </row>
    <row r="1736" spans="1:32" ht="38.25" hidden="1">
      <c r="A1736" s="32" t="s">
        <v>5668</v>
      </c>
      <c r="B1736" s="52" t="s">
        <v>5669</v>
      </c>
      <c r="C1736" s="32" t="s">
        <v>79</v>
      </c>
      <c r="D1736" s="33" t="s">
        <v>40</v>
      </c>
      <c r="E1736" s="33" t="s">
        <v>41</v>
      </c>
      <c r="F1736" s="33"/>
      <c r="G1736" s="33"/>
      <c r="H1736" s="17" t="s">
        <v>5670</v>
      </c>
      <c r="I1736" s="17" t="s">
        <v>5671</v>
      </c>
      <c r="J1736" s="88"/>
      <c r="K1736" s="88"/>
      <c r="L1736" s="88"/>
      <c r="M1736" s="88"/>
      <c r="N1736" s="36"/>
      <c r="O1736" s="13">
        <v>129136</v>
      </c>
      <c r="P1736" s="9"/>
      <c r="Q1736" s="10">
        <v>43084</v>
      </c>
      <c r="R1736" s="45"/>
      <c r="S1736" s="45"/>
      <c r="T1736" s="45"/>
      <c r="U1736" s="11">
        <v>2018</v>
      </c>
      <c r="V1736" s="12">
        <v>2</v>
      </c>
      <c r="W1736" s="12">
        <v>30</v>
      </c>
      <c r="X1736" s="11" t="s">
        <v>8</v>
      </c>
      <c r="Y1736" s="9" t="s">
        <v>135</v>
      </c>
      <c r="Z1736" s="11" t="s">
        <v>9</v>
      </c>
      <c r="AA1736" s="13">
        <v>48975</v>
      </c>
      <c r="AB1736" s="13">
        <v>36101.78</v>
      </c>
      <c r="AC1736" s="13">
        <v>20630</v>
      </c>
      <c r="AD1736" s="13">
        <f t="shared" si="81"/>
        <v>105706.78</v>
      </c>
      <c r="AE1736" s="13">
        <f t="shared" si="82"/>
        <v>23429.22</v>
      </c>
      <c r="AF1736" s="14">
        <f t="shared" si="83"/>
        <v>0.18143058480981292</v>
      </c>
    </row>
    <row r="1737" spans="1:32" ht="25.5" hidden="1">
      <c r="A1737" s="32" t="s">
        <v>5672</v>
      </c>
      <c r="B1737" s="87"/>
      <c r="C1737" s="32" t="s">
        <v>79</v>
      </c>
      <c r="D1737" s="33" t="s">
        <v>14</v>
      </c>
      <c r="E1737" s="33" t="s">
        <v>15</v>
      </c>
      <c r="F1737" s="33"/>
      <c r="G1737" s="33"/>
      <c r="H1737" s="17" t="s">
        <v>1927</v>
      </c>
      <c r="I1737" s="17" t="s">
        <v>499</v>
      </c>
      <c r="J1737" s="88"/>
      <c r="K1737" s="88"/>
      <c r="L1737" s="88"/>
      <c r="M1737" s="88"/>
      <c r="N1737" s="36"/>
      <c r="O1737" s="13">
        <v>15908</v>
      </c>
      <c r="P1737" s="9"/>
      <c r="Q1737" s="10">
        <v>43084</v>
      </c>
      <c r="R1737" s="45"/>
      <c r="S1737" s="45"/>
      <c r="T1737" s="45"/>
      <c r="U1737" s="11">
        <v>2018</v>
      </c>
      <c r="V1737" s="12">
        <v>12</v>
      </c>
      <c r="W1737" s="12">
        <v>75</v>
      </c>
      <c r="X1737" s="11" t="s">
        <v>8</v>
      </c>
      <c r="Y1737" s="9" t="s">
        <v>257</v>
      </c>
      <c r="Z1737" s="11" t="s">
        <v>9</v>
      </c>
      <c r="AA1737" s="13">
        <v>11400</v>
      </c>
      <c r="AB1737" s="13">
        <v>0</v>
      </c>
      <c r="AC1737" s="13">
        <v>0</v>
      </c>
      <c r="AD1737" s="13">
        <f t="shared" si="81"/>
        <v>11400</v>
      </c>
      <c r="AE1737" s="13">
        <f t="shared" si="82"/>
        <v>4508</v>
      </c>
      <c r="AF1737" s="14">
        <f t="shared" si="83"/>
        <v>0.28337943173246166</v>
      </c>
    </row>
    <row r="1738" spans="1:32" ht="25.5" hidden="1">
      <c r="A1738" s="32" t="s">
        <v>5672</v>
      </c>
      <c r="B1738" s="87"/>
      <c r="C1738" s="32" t="s">
        <v>79</v>
      </c>
      <c r="D1738" s="33" t="s">
        <v>14</v>
      </c>
      <c r="E1738" s="33" t="s">
        <v>15</v>
      </c>
      <c r="F1738" s="33"/>
      <c r="G1738" s="33"/>
      <c r="H1738" s="17" t="s">
        <v>4882</v>
      </c>
      <c r="I1738" s="17" t="s">
        <v>5673</v>
      </c>
      <c r="J1738" s="88"/>
      <c r="K1738" s="88"/>
      <c r="L1738" s="88"/>
      <c r="M1738" s="88"/>
      <c r="N1738" s="17" t="s">
        <v>5674</v>
      </c>
      <c r="O1738" s="13">
        <v>15500</v>
      </c>
      <c r="P1738" s="9"/>
      <c r="Q1738" s="10">
        <v>43132</v>
      </c>
      <c r="R1738" s="45"/>
      <c r="S1738" s="45"/>
      <c r="T1738" s="45"/>
      <c r="U1738" s="11">
        <v>2018</v>
      </c>
      <c r="V1738" s="12">
        <v>2</v>
      </c>
      <c r="W1738" s="12">
        <v>77</v>
      </c>
      <c r="X1738" s="11" t="s">
        <v>8</v>
      </c>
      <c r="Y1738" s="9" t="s">
        <v>257</v>
      </c>
      <c r="Z1738" s="11" t="s">
        <v>9</v>
      </c>
      <c r="AA1738" s="13">
        <v>10000</v>
      </c>
      <c r="AB1738" s="13">
        <v>0</v>
      </c>
      <c r="AC1738" s="13">
        <v>0</v>
      </c>
      <c r="AD1738" s="13">
        <f t="shared" si="81"/>
        <v>10000</v>
      </c>
      <c r="AE1738" s="13">
        <f t="shared" si="82"/>
        <v>5500</v>
      </c>
      <c r="AF1738" s="14">
        <f t="shared" si="83"/>
        <v>0.35483870967741937</v>
      </c>
    </row>
    <row r="1739" spans="1:32" ht="12.75" hidden="1">
      <c r="A1739" s="32" t="s">
        <v>5672</v>
      </c>
      <c r="B1739" s="87"/>
      <c r="C1739" s="32" t="s">
        <v>79</v>
      </c>
      <c r="D1739" s="33" t="s">
        <v>14</v>
      </c>
      <c r="E1739" s="33" t="s">
        <v>15</v>
      </c>
      <c r="F1739" s="33"/>
      <c r="G1739" s="33"/>
      <c r="H1739" s="17" t="s">
        <v>4882</v>
      </c>
      <c r="I1739" s="17" t="s">
        <v>5675</v>
      </c>
      <c r="J1739" s="88"/>
      <c r="K1739" s="88"/>
      <c r="L1739" s="88"/>
      <c r="M1739" s="88"/>
      <c r="N1739" s="36"/>
      <c r="O1739" s="13">
        <v>12361</v>
      </c>
      <c r="P1739" s="9"/>
      <c r="Q1739" s="10">
        <v>43160</v>
      </c>
      <c r="R1739" s="45"/>
      <c r="S1739" s="45"/>
      <c r="T1739" s="45"/>
      <c r="U1739" s="11">
        <v>2018</v>
      </c>
      <c r="V1739" s="12">
        <v>3</v>
      </c>
      <c r="W1739" s="12">
        <v>64</v>
      </c>
      <c r="X1739" s="11" t="s">
        <v>8</v>
      </c>
      <c r="Y1739" s="9" t="s">
        <v>491</v>
      </c>
      <c r="Z1739" s="11" t="s">
        <v>9</v>
      </c>
      <c r="AA1739" s="13">
        <v>13260</v>
      </c>
      <c r="AB1739" s="13">
        <v>0</v>
      </c>
      <c r="AC1739" s="13">
        <v>0</v>
      </c>
      <c r="AD1739" s="13">
        <f t="shared" si="81"/>
        <v>13260</v>
      </c>
      <c r="AE1739" s="13">
        <f t="shared" si="82"/>
        <v>-899</v>
      </c>
      <c r="AF1739" s="14">
        <f t="shared" si="83"/>
        <v>-7.2728743629156212E-2</v>
      </c>
    </row>
    <row r="1740" spans="1:32" ht="25.5" hidden="1">
      <c r="A1740" s="32" t="s">
        <v>5672</v>
      </c>
      <c r="B1740" s="87"/>
      <c r="C1740" s="32" t="s">
        <v>79</v>
      </c>
      <c r="D1740" s="33" t="s">
        <v>14</v>
      </c>
      <c r="E1740" s="33" t="s">
        <v>15</v>
      </c>
      <c r="F1740" s="33"/>
      <c r="G1740" s="33"/>
      <c r="H1740" s="17" t="s">
        <v>1927</v>
      </c>
      <c r="I1740" s="17" t="s">
        <v>5676</v>
      </c>
      <c r="J1740" s="88"/>
      <c r="K1740" s="88"/>
      <c r="L1740" s="88"/>
      <c r="M1740" s="88"/>
      <c r="N1740" s="17" t="s">
        <v>5677</v>
      </c>
      <c r="O1740" s="13">
        <v>8509</v>
      </c>
      <c r="P1740" s="9"/>
      <c r="Q1740" s="10">
        <v>43101</v>
      </c>
      <c r="R1740" s="45"/>
      <c r="S1740" s="45"/>
      <c r="T1740" s="45"/>
      <c r="U1740" s="11">
        <v>2018</v>
      </c>
      <c r="V1740" s="12">
        <v>1</v>
      </c>
      <c r="W1740" s="12">
        <v>75</v>
      </c>
      <c r="X1740" s="11" t="s">
        <v>8</v>
      </c>
      <c r="Y1740" s="9" t="s">
        <v>94</v>
      </c>
      <c r="Z1740" s="11" t="s">
        <v>9</v>
      </c>
      <c r="AA1740" s="13">
        <v>4657</v>
      </c>
      <c r="AB1740" s="13">
        <v>0</v>
      </c>
      <c r="AC1740" s="13">
        <v>0</v>
      </c>
      <c r="AD1740" s="13">
        <f t="shared" si="81"/>
        <v>4657</v>
      </c>
      <c r="AE1740" s="13">
        <f t="shared" si="82"/>
        <v>3852</v>
      </c>
      <c r="AF1740" s="14">
        <f t="shared" si="83"/>
        <v>0.45269714420025853</v>
      </c>
    </row>
    <row r="1741" spans="1:32" ht="12.75" hidden="1">
      <c r="A1741" s="32" t="s">
        <v>5672</v>
      </c>
      <c r="B1741" s="87"/>
      <c r="C1741" s="32" t="s">
        <v>79</v>
      </c>
      <c r="D1741" s="33" t="s">
        <v>14</v>
      </c>
      <c r="E1741" s="33" t="s">
        <v>15</v>
      </c>
      <c r="F1741" s="33"/>
      <c r="G1741" s="33"/>
      <c r="H1741" s="17" t="s">
        <v>4882</v>
      </c>
      <c r="I1741" s="17" t="s">
        <v>5675</v>
      </c>
      <c r="J1741" s="88"/>
      <c r="K1741" s="88"/>
      <c r="L1741" s="88"/>
      <c r="M1741" s="88"/>
      <c r="N1741" s="36"/>
      <c r="O1741" s="13">
        <v>7704</v>
      </c>
      <c r="P1741" s="9"/>
      <c r="Q1741" s="10">
        <v>43374</v>
      </c>
      <c r="R1741" s="45"/>
      <c r="S1741" s="45"/>
      <c r="T1741" s="45"/>
      <c r="U1741" s="11">
        <v>2018</v>
      </c>
      <c r="V1741" s="12">
        <v>10</v>
      </c>
      <c r="W1741" s="12">
        <v>13</v>
      </c>
      <c r="X1741" s="11" t="s">
        <v>8</v>
      </c>
      <c r="Y1741" s="9" t="s">
        <v>257</v>
      </c>
      <c r="Z1741" s="11" t="s">
        <v>9</v>
      </c>
      <c r="AA1741" s="13">
        <v>4560</v>
      </c>
      <c r="AB1741" s="13">
        <v>0</v>
      </c>
      <c r="AC1741" s="13">
        <v>0</v>
      </c>
      <c r="AD1741" s="13">
        <f t="shared" si="81"/>
        <v>4560</v>
      </c>
      <c r="AE1741" s="13">
        <f t="shared" si="82"/>
        <v>3144</v>
      </c>
      <c r="AF1741" s="14">
        <f t="shared" si="83"/>
        <v>0.40809968847352024</v>
      </c>
    </row>
    <row r="1742" spans="1:32" ht="25.5" hidden="1">
      <c r="A1742" s="32" t="s">
        <v>5672</v>
      </c>
      <c r="B1742" s="87"/>
      <c r="C1742" s="32" t="s">
        <v>79</v>
      </c>
      <c r="D1742" s="33" t="s">
        <v>14</v>
      </c>
      <c r="E1742" s="33" t="s">
        <v>15</v>
      </c>
      <c r="F1742" s="33"/>
      <c r="G1742" s="33"/>
      <c r="H1742" s="17" t="s">
        <v>1927</v>
      </c>
      <c r="I1742" s="17" t="s">
        <v>499</v>
      </c>
      <c r="J1742" s="88"/>
      <c r="K1742" s="88"/>
      <c r="L1742" s="88"/>
      <c r="M1742" s="88"/>
      <c r="N1742" s="36"/>
      <c r="O1742" s="13">
        <v>3852</v>
      </c>
      <c r="P1742" s="9"/>
      <c r="Q1742" s="10">
        <v>43084</v>
      </c>
      <c r="R1742" s="45"/>
      <c r="S1742" s="45"/>
      <c r="T1742" s="45"/>
      <c r="U1742" s="11">
        <v>2018</v>
      </c>
      <c r="V1742" s="12">
        <v>7</v>
      </c>
      <c r="W1742" s="12">
        <v>69</v>
      </c>
      <c r="X1742" s="11" t="s">
        <v>8</v>
      </c>
      <c r="Y1742" s="9" t="s">
        <v>257</v>
      </c>
      <c r="Z1742" s="11" t="s">
        <v>9</v>
      </c>
      <c r="AA1742" s="13">
        <v>3600</v>
      </c>
      <c r="AB1742" s="13">
        <v>0</v>
      </c>
      <c r="AC1742" s="13">
        <v>0</v>
      </c>
      <c r="AD1742" s="13">
        <f t="shared" si="81"/>
        <v>3600</v>
      </c>
      <c r="AE1742" s="13">
        <f t="shared" si="82"/>
        <v>252</v>
      </c>
      <c r="AF1742" s="14">
        <f t="shared" si="83"/>
        <v>6.5420560747663545E-2</v>
      </c>
    </row>
    <row r="1743" spans="1:32" ht="25.5" hidden="1">
      <c r="A1743" s="32" t="s">
        <v>5678</v>
      </c>
      <c r="B1743" s="52" t="s">
        <v>5679</v>
      </c>
      <c r="C1743" s="32" t="s">
        <v>79</v>
      </c>
      <c r="D1743" s="33" t="s">
        <v>40</v>
      </c>
      <c r="E1743" s="33" t="s">
        <v>41</v>
      </c>
      <c r="F1743" s="33"/>
      <c r="G1743" s="33"/>
      <c r="H1743" s="17" t="s">
        <v>5680</v>
      </c>
      <c r="I1743" s="17" t="s">
        <v>5176</v>
      </c>
      <c r="J1743" s="88"/>
      <c r="K1743" s="88"/>
      <c r="L1743" s="88"/>
      <c r="M1743" s="88"/>
      <c r="N1743" s="17" t="s">
        <v>5681</v>
      </c>
      <c r="O1743" s="13">
        <v>1326</v>
      </c>
      <c r="P1743" s="9"/>
      <c r="Q1743" s="10">
        <v>43083</v>
      </c>
      <c r="R1743" s="45"/>
      <c r="S1743" s="45"/>
      <c r="T1743" s="45"/>
      <c r="U1743" s="11">
        <v>2017</v>
      </c>
      <c r="V1743" s="12">
        <v>12</v>
      </c>
      <c r="W1743" s="12">
        <v>83</v>
      </c>
      <c r="X1743" s="11" t="s">
        <v>8</v>
      </c>
      <c r="Y1743" s="42"/>
      <c r="Z1743" s="11" t="s">
        <v>9</v>
      </c>
      <c r="AA1743" s="13">
        <v>0</v>
      </c>
      <c r="AB1743" s="13">
        <v>0</v>
      </c>
      <c r="AC1743" s="13">
        <v>0</v>
      </c>
      <c r="AD1743" s="13">
        <f t="shared" si="81"/>
        <v>0</v>
      </c>
      <c r="AE1743" s="13">
        <f t="shared" si="82"/>
        <v>1326</v>
      </c>
      <c r="AF1743" s="14">
        <f t="shared" si="83"/>
        <v>1</v>
      </c>
    </row>
    <row r="1744" spans="1:32" ht="38.25" hidden="1">
      <c r="A1744" s="32" t="s">
        <v>5682</v>
      </c>
      <c r="B1744" s="52" t="s">
        <v>5683</v>
      </c>
      <c r="C1744" s="32" t="s">
        <v>79</v>
      </c>
      <c r="D1744" s="33" t="s">
        <v>40</v>
      </c>
      <c r="E1744" s="33" t="s">
        <v>41</v>
      </c>
      <c r="F1744" s="33"/>
      <c r="G1744" s="33"/>
      <c r="H1744" s="17" t="s">
        <v>5684</v>
      </c>
      <c r="I1744" s="17" t="s">
        <v>1708</v>
      </c>
      <c r="J1744" s="88"/>
      <c r="K1744" s="88"/>
      <c r="L1744" s="88"/>
      <c r="M1744" s="88"/>
      <c r="N1744" s="17" t="s">
        <v>5685</v>
      </c>
      <c r="O1744" s="13">
        <v>4700</v>
      </c>
      <c r="P1744" s="9"/>
      <c r="Q1744" s="10">
        <v>43083</v>
      </c>
      <c r="R1744" s="45"/>
      <c r="S1744" s="45"/>
      <c r="T1744" s="45"/>
      <c r="U1744" s="11">
        <v>2017</v>
      </c>
      <c r="V1744" s="12">
        <v>12</v>
      </c>
      <c r="W1744" s="12">
        <v>6</v>
      </c>
      <c r="X1744" s="11" t="s">
        <v>8</v>
      </c>
      <c r="Y1744" s="9" t="s">
        <v>650</v>
      </c>
      <c r="Z1744" s="11" t="s">
        <v>9</v>
      </c>
      <c r="AA1744" s="13">
        <v>1800</v>
      </c>
      <c r="AB1744" s="13">
        <v>341.53</v>
      </c>
      <c r="AC1744" s="13">
        <v>0</v>
      </c>
      <c r="AD1744" s="13">
        <f t="shared" si="81"/>
        <v>2141.5299999999997</v>
      </c>
      <c r="AE1744" s="13">
        <f t="shared" si="82"/>
        <v>2558.4700000000003</v>
      </c>
      <c r="AF1744" s="14">
        <f t="shared" si="83"/>
        <v>0.5443553191489362</v>
      </c>
    </row>
    <row r="1745" spans="1:32" ht="38.25" hidden="1">
      <c r="A1745" s="32" t="s">
        <v>5686</v>
      </c>
      <c r="B1745" s="52" t="s">
        <v>5687</v>
      </c>
      <c r="C1745" s="32" t="s">
        <v>79</v>
      </c>
      <c r="D1745" s="33" t="s">
        <v>14</v>
      </c>
      <c r="E1745" s="33" t="s">
        <v>27</v>
      </c>
      <c r="F1745" s="33"/>
      <c r="G1745" s="33"/>
      <c r="H1745" s="17" t="s">
        <v>5688</v>
      </c>
      <c r="I1745" s="17" t="s">
        <v>5689</v>
      </c>
      <c r="J1745" s="88"/>
      <c r="K1745" s="88"/>
      <c r="L1745" s="88"/>
      <c r="M1745" s="88"/>
      <c r="N1745" s="36"/>
      <c r="O1745" s="13">
        <v>10609.68</v>
      </c>
      <c r="P1745" s="9"/>
      <c r="Q1745" s="10">
        <v>43083</v>
      </c>
      <c r="R1745" s="45"/>
      <c r="S1745" s="45"/>
      <c r="T1745" s="45"/>
      <c r="U1745" s="11">
        <v>2018</v>
      </c>
      <c r="V1745" s="12">
        <v>4</v>
      </c>
      <c r="W1745" s="12">
        <v>30</v>
      </c>
      <c r="X1745" s="11" t="s">
        <v>8</v>
      </c>
      <c r="Y1745" s="9" t="s">
        <v>121</v>
      </c>
      <c r="Z1745" s="11" t="s">
        <v>9</v>
      </c>
      <c r="AA1745" s="13">
        <v>4240</v>
      </c>
      <c r="AB1745" s="13">
        <v>1053.3499999999999</v>
      </c>
      <c r="AC1745" s="13">
        <v>800.05</v>
      </c>
      <c r="AD1745" s="13">
        <f t="shared" si="81"/>
        <v>6093.4000000000005</v>
      </c>
      <c r="AE1745" s="13">
        <f t="shared" si="82"/>
        <v>4516.28</v>
      </c>
      <c r="AF1745" s="14">
        <f t="shared" si="83"/>
        <v>0.42567542093635241</v>
      </c>
    </row>
    <row r="1746" spans="1:32" ht="25.5" hidden="1">
      <c r="A1746" s="32" t="s">
        <v>5690</v>
      </c>
      <c r="B1746" s="52" t="s">
        <v>5691</v>
      </c>
      <c r="C1746" s="32" t="s">
        <v>79</v>
      </c>
      <c r="D1746" s="33" t="s">
        <v>14</v>
      </c>
      <c r="E1746" s="33" t="s">
        <v>27</v>
      </c>
      <c r="F1746" s="33"/>
      <c r="G1746" s="33"/>
      <c r="H1746" s="17" t="s">
        <v>4140</v>
      </c>
      <c r="I1746" s="17" t="s">
        <v>4141</v>
      </c>
      <c r="J1746" s="88"/>
      <c r="K1746" s="88"/>
      <c r="L1746" s="88"/>
      <c r="M1746" s="88"/>
      <c r="N1746" s="36"/>
      <c r="O1746" s="13">
        <v>2350</v>
      </c>
      <c r="P1746" s="9"/>
      <c r="Q1746" s="10">
        <v>43083</v>
      </c>
      <c r="R1746" s="45"/>
      <c r="S1746" s="45"/>
      <c r="T1746" s="45"/>
      <c r="U1746" s="11">
        <v>2017</v>
      </c>
      <c r="V1746" s="12">
        <v>6</v>
      </c>
      <c r="W1746" s="12">
        <v>34</v>
      </c>
      <c r="X1746" s="11" t="s">
        <v>8</v>
      </c>
      <c r="Y1746" s="42"/>
      <c r="Z1746" s="11" t="s">
        <v>9</v>
      </c>
      <c r="AA1746" s="13">
        <v>0</v>
      </c>
      <c r="AB1746" s="13">
        <v>1300</v>
      </c>
      <c r="AC1746" s="13">
        <v>0</v>
      </c>
      <c r="AD1746" s="13">
        <f t="shared" si="81"/>
        <v>1300</v>
      </c>
      <c r="AE1746" s="13">
        <f t="shared" si="82"/>
        <v>1050</v>
      </c>
      <c r="AF1746" s="14">
        <f t="shared" si="83"/>
        <v>0.44680851063829785</v>
      </c>
    </row>
    <row r="1747" spans="1:32" ht="25.5" hidden="1">
      <c r="A1747" s="32" t="s">
        <v>5692</v>
      </c>
      <c r="B1747" s="52" t="s">
        <v>5693</v>
      </c>
      <c r="C1747" s="32" t="s">
        <v>79</v>
      </c>
      <c r="D1747" s="33" t="s">
        <v>30</v>
      </c>
      <c r="E1747" s="33" t="s">
        <v>15</v>
      </c>
      <c r="F1747" s="33"/>
      <c r="G1747" s="33"/>
      <c r="H1747" s="17" t="s">
        <v>5694</v>
      </c>
      <c r="I1747" s="17" t="s">
        <v>5695</v>
      </c>
      <c r="J1747" s="88"/>
      <c r="K1747" s="88"/>
      <c r="L1747" s="88"/>
      <c r="M1747" s="88"/>
      <c r="N1747" s="36"/>
      <c r="O1747" s="13">
        <v>69772.19</v>
      </c>
      <c r="P1747" s="9"/>
      <c r="Q1747" s="10">
        <v>43083</v>
      </c>
      <c r="R1747" s="45"/>
      <c r="S1747" s="45"/>
      <c r="T1747" s="45"/>
      <c r="U1747" s="11">
        <v>2018</v>
      </c>
      <c r="V1747" s="12">
        <v>7</v>
      </c>
      <c r="W1747" s="12">
        <v>73</v>
      </c>
      <c r="X1747" s="11" t="s">
        <v>8</v>
      </c>
      <c r="Y1747" s="9" t="s">
        <v>491</v>
      </c>
      <c r="Z1747" s="11" t="s">
        <v>9</v>
      </c>
      <c r="AA1747" s="13">
        <v>13538.2</v>
      </c>
      <c r="AB1747" s="13">
        <v>46788.41</v>
      </c>
      <c r="AC1747" s="13">
        <v>2803.12</v>
      </c>
      <c r="AD1747" s="13">
        <f t="shared" si="81"/>
        <v>63129.73</v>
      </c>
      <c r="AE1747" s="13">
        <f t="shared" si="82"/>
        <v>6642.4599999999991</v>
      </c>
      <c r="AF1747" s="14">
        <f t="shared" si="83"/>
        <v>9.5202114194781598E-2</v>
      </c>
    </row>
    <row r="1748" spans="1:32" ht="12.75">
      <c r="A1748" s="41"/>
      <c r="B1748" s="32"/>
      <c r="C1748" s="32" t="s">
        <v>5</v>
      </c>
      <c r="D1748" s="33" t="s">
        <v>6</v>
      </c>
      <c r="E1748" s="126" t="s">
        <v>7</v>
      </c>
      <c r="F1748" s="33"/>
      <c r="G1748" s="33"/>
      <c r="H1748" s="17"/>
      <c r="I1748" s="37"/>
      <c r="J1748" s="89"/>
      <c r="K1748" s="89"/>
      <c r="L1748" s="89"/>
      <c r="M1748" s="119" t="s">
        <v>12544</v>
      </c>
      <c r="N1748" s="103"/>
      <c r="O1748" s="8"/>
      <c r="P1748" s="9"/>
      <c r="Q1748" s="10"/>
      <c r="R1748" s="45"/>
      <c r="S1748" s="123"/>
      <c r="T1748" s="45"/>
      <c r="U1748" s="11"/>
      <c r="V1748" s="12"/>
      <c r="W1748" s="12"/>
      <c r="X1748" s="11"/>
      <c r="Y1748" s="9"/>
      <c r="Z1748" s="11"/>
      <c r="AA1748" s="13"/>
      <c r="AB1748" s="13"/>
      <c r="AC1748" s="13"/>
      <c r="AD1748" s="13"/>
      <c r="AE1748" s="13"/>
      <c r="AF1748" s="14"/>
    </row>
    <row r="1749" spans="1:32" ht="25.5" hidden="1">
      <c r="A1749" s="50" t="s">
        <v>5696</v>
      </c>
      <c r="B1749" s="52" t="s">
        <v>5699</v>
      </c>
      <c r="C1749" s="32" t="s">
        <v>79</v>
      </c>
      <c r="D1749" s="33" t="s">
        <v>6</v>
      </c>
      <c r="E1749" s="33" t="s">
        <v>988</v>
      </c>
      <c r="F1749" s="33"/>
      <c r="G1749" s="33"/>
      <c r="H1749" s="17" t="s">
        <v>5697</v>
      </c>
      <c r="I1749" s="37" t="s">
        <v>5698</v>
      </c>
      <c r="J1749" s="89"/>
      <c r="K1749" s="89"/>
      <c r="L1749" s="89"/>
      <c r="M1749" s="89"/>
      <c r="N1749" s="17" t="s">
        <v>50</v>
      </c>
      <c r="O1749" s="8">
        <v>166985.28</v>
      </c>
      <c r="P1749" s="9"/>
      <c r="Q1749" s="10">
        <v>43082</v>
      </c>
      <c r="R1749" s="45"/>
      <c r="S1749" s="45"/>
      <c r="T1749" s="45"/>
      <c r="U1749" s="11">
        <v>2019</v>
      </c>
      <c r="V1749" s="12">
        <v>12</v>
      </c>
      <c r="W1749" s="12">
        <v>13</v>
      </c>
      <c r="X1749" s="11" t="s">
        <v>8</v>
      </c>
      <c r="Y1749" s="9" t="s">
        <v>1458</v>
      </c>
      <c r="Z1749" s="11" t="s">
        <v>9</v>
      </c>
      <c r="AA1749" s="13">
        <v>62006.47</v>
      </c>
      <c r="AB1749" s="13">
        <v>64992.31</v>
      </c>
      <c r="AC1749" s="13">
        <v>10761.68</v>
      </c>
      <c r="AD1749" s="13">
        <f t="shared" si="81"/>
        <v>137760.46</v>
      </c>
      <c r="AE1749" s="13">
        <f t="shared" si="82"/>
        <v>29224.820000000007</v>
      </c>
      <c r="AF1749" s="14">
        <f t="shared" si="83"/>
        <v>0.17501434857012552</v>
      </c>
    </row>
    <row r="1750" spans="1:32" ht="25.5" hidden="1">
      <c r="A1750" s="32" t="s">
        <v>5700</v>
      </c>
      <c r="B1750" s="52" t="s">
        <v>5701</v>
      </c>
      <c r="C1750" s="32" t="s">
        <v>79</v>
      </c>
      <c r="D1750" s="33" t="s">
        <v>40</v>
      </c>
      <c r="E1750" s="33" t="s">
        <v>41</v>
      </c>
      <c r="F1750" s="33"/>
      <c r="G1750" s="33"/>
      <c r="H1750" s="17" t="s">
        <v>1982</v>
      </c>
      <c r="I1750" s="17" t="s">
        <v>1708</v>
      </c>
      <c r="J1750" s="88"/>
      <c r="K1750" s="88"/>
      <c r="L1750" s="88"/>
      <c r="M1750" s="88"/>
      <c r="N1750" s="17" t="s">
        <v>5702</v>
      </c>
      <c r="O1750" s="13">
        <v>0</v>
      </c>
      <c r="P1750" s="9"/>
      <c r="Q1750" s="10">
        <v>43081</v>
      </c>
      <c r="R1750" s="45"/>
      <c r="S1750" s="45"/>
      <c r="T1750" s="45"/>
      <c r="U1750" s="11">
        <v>2018</v>
      </c>
      <c r="V1750" s="12">
        <v>3</v>
      </c>
      <c r="W1750" s="12">
        <v>13</v>
      </c>
      <c r="X1750" s="11" t="s">
        <v>8</v>
      </c>
      <c r="Y1750" s="9" t="s">
        <v>1458</v>
      </c>
      <c r="Z1750" s="11" t="s">
        <v>1797</v>
      </c>
      <c r="AA1750" s="13">
        <v>1855</v>
      </c>
      <c r="AB1750" s="13">
        <v>634.42999999999995</v>
      </c>
      <c r="AC1750" s="13">
        <v>621.5</v>
      </c>
      <c r="AD1750" s="13">
        <f t="shared" si="81"/>
        <v>3110.93</v>
      </c>
      <c r="AE1750" s="13">
        <f t="shared" si="82"/>
        <v>-3110.93</v>
      </c>
      <c r="AF1750" s="14" t="e">
        <f t="shared" si="83"/>
        <v>#DIV/0!</v>
      </c>
    </row>
    <row r="1751" spans="1:32" ht="25.5" hidden="1">
      <c r="A1751" s="32" t="s">
        <v>5700</v>
      </c>
      <c r="B1751" s="52" t="s">
        <v>5701</v>
      </c>
      <c r="C1751" s="32" t="s">
        <v>79</v>
      </c>
      <c r="D1751" s="33" t="s">
        <v>40</v>
      </c>
      <c r="E1751" s="33" t="s">
        <v>41</v>
      </c>
      <c r="F1751" s="33"/>
      <c r="G1751" s="33"/>
      <c r="H1751" s="17" t="s">
        <v>1982</v>
      </c>
      <c r="I1751" s="17" t="s">
        <v>1708</v>
      </c>
      <c r="J1751" s="88"/>
      <c r="K1751" s="88"/>
      <c r="L1751" s="88"/>
      <c r="M1751" s="88"/>
      <c r="N1751" s="17" t="s">
        <v>5702</v>
      </c>
      <c r="O1751" s="13">
        <v>11920</v>
      </c>
      <c r="P1751" s="9"/>
      <c r="Q1751" s="10">
        <v>43081</v>
      </c>
      <c r="R1751" s="45"/>
      <c r="S1751" s="45"/>
      <c r="T1751" s="45"/>
      <c r="U1751" s="11">
        <v>2017</v>
      </c>
      <c r="V1751" s="12">
        <v>12</v>
      </c>
      <c r="W1751" s="12">
        <v>13</v>
      </c>
      <c r="X1751" s="11" t="s">
        <v>8</v>
      </c>
      <c r="Y1751" s="42"/>
      <c r="Z1751" s="11" t="s">
        <v>9</v>
      </c>
      <c r="AA1751" s="13">
        <v>0</v>
      </c>
      <c r="AB1751" s="13">
        <v>0</v>
      </c>
      <c r="AC1751" s="13">
        <v>0</v>
      </c>
      <c r="AD1751" s="13">
        <f t="shared" si="81"/>
        <v>0</v>
      </c>
      <c r="AE1751" s="13">
        <f t="shared" si="82"/>
        <v>11920</v>
      </c>
      <c r="AF1751" s="14">
        <f t="shared" si="83"/>
        <v>1</v>
      </c>
    </row>
    <row r="1752" spans="1:32" ht="38.25" hidden="1">
      <c r="A1752" s="50" t="s">
        <v>5703</v>
      </c>
      <c r="B1752" s="52" t="s">
        <v>5704</v>
      </c>
      <c r="C1752" s="32" t="s">
        <v>79</v>
      </c>
      <c r="D1752" s="33" t="s">
        <v>30</v>
      </c>
      <c r="E1752" s="33" t="s">
        <v>13</v>
      </c>
      <c r="F1752" s="33"/>
      <c r="G1752" s="33"/>
      <c r="H1752" s="17" t="s">
        <v>5705</v>
      </c>
      <c r="I1752" s="37" t="s">
        <v>5706</v>
      </c>
      <c r="J1752" s="89"/>
      <c r="K1752" s="89"/>
      <c r="L1752" s="89"/>
      <c r="M1752" s="89"/>
      <c r="N1752" s="17" t="s">
        <v>5707</v>
      </c>
      <c r="O1752" s="8">
        <v>4849.6000000000004</v>
      </c>
      <c r="P1752" s="42"/>
      <c r="Q1752" s="10">
        <v>43081</v>
      </c>
      <c r="R1752" s="45"/>
      <c r="S1752" s="45"/>
      <c r="T1752" s="45"/>
      <c r="U1752" s="11">
        <v>2019</v>
      </c>
      <c r="V1752" s="11">
        <v>5</v>
      </c>
      <c r="W1752" s="12">
        <v>7</v>
      </c>
      <c r="X1752" s="11" t="s">
        <v>8</v>
      </c>
      <c r="Y1752" s="9" t="s">
        <v>200</v>
      </c>
      <c r="Z1752" s="11" t="s">
        <v>9</v>
      </c>
      <c r="AA1752" s="13">
        <v>3288</v>
      </c>
      <c r="AB1752" s="13">
        <v>0</v>
      </c>
      <c r="AC1752" s="13">
        <v>0</v>
      </c>
      <c r="AD1752" s="13">
        <f t="shared" si="81"/>
        <v>3288</v>
      </c>
      <c r="AE1752" s="13">
        <f t="shared" si="82"/>
        <v>1561.6000000000004</v>
      </c>
      <c r="AF1752" s="14">
        <f t="shared" si="83"/>
        <v>0.3220059386341142</v>
      </c>
    </row>
    <row r="1753" spans="1:32" ht="25.5" hidden="1">
      <c r="A1753" s="32" t="s">
        <v>5708</v>
      </c>
      <c r="B1753" s="52" t="s">
        <v>5709</v>
      </c>
      <c r="C1753" s="32" t="s">
        <v>79</v>
      </c>
      <c r="D1753" s="33" t="s">
        <v>30</v>
      </c>
      <c r="E1753" s="33" t="s">
        <v>23</v>
      </c>
      <c r="F1753" s="33"/>
      <c r="G1753" s="33"/>
      <c r="H1753" s="17" t="s">
        <v>5710</v>
      </c>
      <c r="I1753" s="17" t="s">
        <v>5711</v>
      </c>
      <c r="J1753" s="88"/>
      <c r="K1753" s="88"/>
      <c r="L1753" s="88"/>
      <c r="M1753" s="88"/>
      <c r="N1753" s="36"/>
      <c r="O1753" s="13">
        <v>32575.24</v>
      </c>
      <c r="P1753" s="9"/>
      <c r="Q1753" s="10">
        <v>43080</v>
      </c>
      <c r="R1753" s="45"/>
      <c r="S1753" s="45"/>
      <c r="T1753" s="45"/>
      <c r="U1753" s="11">
        <v>2018</v>
      </c>
      <c r="V1753" s="12">
        <v>5</v>
      </c>
      <c r="W1753" s="12">
        <v>74</v>
      </c>
      <c r="X1753" s="11" t="s">
        <v>8</v>
      </c>
      <c r="Y1753" s="9" t="s">
        <v>121</v>
      </c>
      <c r="Z1753" s="11" t="s">
        <v>9</v>
      </c>
      <c r="AA1753" s="13">
        <v>8922.65</v>
      </c>
      <c r="AB1753" s="13">
        <v>12101.47</v>
      </c>
      <c r="AC1753" s="13">
        <v>4725.49</v>
      </c>
      <c r="AD1753" s="13">
        <f t="shared" si="81"/>
        <v>25749.61</v>
      </c>
      <c r="AE1753" s="13">
        <f t="shared" si="82"/>
        <v>6825.630000000001</v>
      </c>
      <c r="AF1753" s="14">
        <f t="shared" si="83"/>
        <v>0.20953429660073114</v>
      </c>
    </row>
    <row r="1754" spans="1:32" ht="38.25" hidden="1">
      <c r="A1754" s="32" t="s">
        <v>5712</v>
      </c>
      <c r="B1754" s="52" t="s">
        <v>5713</v>
      </c>
      <c r="C1754" s="32" t="s">
        <v>79</v>
      </c>
      <c r="D1754" s="33" t="s">
        <v>30</v>
      </c>
      <c r="E1754" s="33" t="s">
        <v>23</v>
      </c>
      <c r="F1754" s="33"/>
      <c r="G1754" s="33"/>
      <c r="H1754" s="17" t="s">
        <v>32</v>
      </c>
      <c r="I1754" s="17" t="s">
        <v>5236</v>
      </c>
      <c r="J1754" s="88"/>
      <c r="K1754" s="88"/>
      <c r="L1754" s="88"/>
      <c r="M1754" s="88"/>
      <c r="N1754" s="36"/>
      <c r="O1754" s="13">
        <v>36082</v>
      </c>
      <c r="P1754" s="9"/>
      <c r="Q1754" s="10">
        <v>43080</v>
      </c>
      <c r="R1754" s="45"/>
      <c r="S1754" s="45"/>
      <c r="T1754" s="45"/>
      <c r="U1754" s="11">
        <v>2018</v>
      </c>
      <c r="V1754" s="12">
        <v>4</v>
      </c>
      <c r="W1754" s="12">
        <v>73</v>
      </c>
      <c r="X1754" s="11" t="s">
        <v>8</v>
      </c>
      <c r="Y1754" s="9" t="s">
        <v>5714</v>
      </c>
      <c r="Z1754" s="11" t="s">
        <v>9</v>
      </c>
      <c r="AA1754" s="13">
        <v>8237</v>
      </c>
      <c r="AB1754" s="13">
        <v>16359.79</v>
      </c>
      <c r="AC1754" s="13">
        <v>2179.39</v>
      </c>
      <c r="AD1754" s="13">
        <f t="shared" si="81"/>
        <v>26776.18</v>
      </c>
      <c r="AE1754" s="13">
        <f t="shared" si="82"/>
        <v>9305.82</v>
      </c>
      <c r="AF1754" s="14">
        <f t="shared" si="83"/>
        <v>0.2579075439277202</v>
      </c>
    </row>
    <row r="1755" spans="1:32" ht="38.25" hidden="1">
      <c r="A1755" s="32" t="s">
        <v>5715</v>
      </c>
      <c r="B1755" s="52" t="s">
        <v>5716</v>
      </c>
      <c r="C1755" s="32" t="s">
        <v>79</v>
      </c>
      <c r="D1755" s="33" t="s">
        <v>6</v>
      </c>
      <c r="E1755" s="33" t="s">
        <v>99</v>
      </c>
      <c r="F1755" s="33"/>
      <c r="G1755" s="33"/>
      <c r="H1755" s="17" t="s">
        <v>5717</v>
      </c>
      <c r="I1755" s="17" t="s">
        <v>5718</v>
      </c>
      <c r="J1755" s="88"/>
      <c r="K1755" s="88"/>
      <c r="L1755" s="88"/>
      <c r="M1755" s="88"/>
      <c r="N1755" s="17" t="s">
        <v>5719</v>
      </c>
      <c r="O1755" s="13">
        <v>20155.2</v>
      </c>
      <c r="P1755" s="9"/>
      <c r="Q1755" s="10">
        <v>43080</v>
      </c>
      <c r="R1755" s="45"/>
      <c r="S1755" s="45"/>
      <c r="T1755" s="45"/>
      <c r="U1755" s="11">
        <v>2018</v>
      </c>
      <c r="V1755" s="12">
        <v>6</v>
      </c>
      <c r="W1755" s="12">
        <v>34</v>
      </c>
      <c r="X1755" s="11" t="s">
        <v>8</v>
      </c>
      <c r="Y1755" s="9" t="s">
        <v>73</v>
      </c>
      <c r="Z1755" s="11" t="s">
        <v>9</v>
      </c>
      <c r="AA1755" s="13">
        <v>3826.49</v>
      </c>
      <c r="AB1755" s="13">
        <v>8313.7000000000007</v>
      </c>
      <c r="AC1755" s="13">
        <v>1148.48</v>
      </c>
      <c r="AD1755" s="13">
        <f t="shared" si="81"/>
        <v>13288.67</v>
      </c>
      <c r="AE1755" s="13">
        <f t="shared" si="82"/>
        <v>6866.5300000000007</v>
      </c>
      <c r="AF1755" s="14">
        <f t="shared" si="83"/>
        <v>0.34068280146066526</v>
      </c>
    </row>
    <row r="1756" spans="1:32" ht="25.5" hidden="1">
      <c r="A1756" s="32" t="s">
        <v>5720</v>
      </c>
      <c r="B1756" s="52" t="s">
        <v>5721</v>
      </c>
      <c r="C1756" s="32" t="s">
        <v>79</v>
      </c>
      <c r="D1756" s="33" t="s">
        <v>14</v>
      </c>
      <c r="E1756" s="33" t="s">
        <v>27</v>
      </c>
      <c r="F1756" s="33"/>
      <c r="G1756" s="33"/>
      <c r="H1756" s="17" t="s">
        <v>4194</v>
      </c>
      <c r="I1756" s="17" t="s">
        <v>4195</v>
      </c>
      <c r="J1756" s="88"/>
      <c r="K1756" s="88"/>
      <c r="L1756" s="88"/>
      <c r="M1756" s="88"/>
      <c r="N1756" s="36"/>
      <c r="O1756" s="13">
        <v>420</v>
      </c>
      <c r="P1756" s="9"/>
      <c r="Q1756" s="10">
        <v>43074</v>
      </c>
      <c r="R1756" s="45"/>
      <c r="S1756" s="45"/>
      <c r="T1756" s="45"/>
      <c r="U1756" s="11">
        <v>2017</v>
      </c>
      <c r="V1756" s="12">
        <v>12</v>
      </c>
      <c r="W1756" s="12">
        <v>34</v>
      </c>
      <c r="X1756" s="11" t="s">
        <v>8</v>
      </c>
      <c r="Y1756" s="42"/>
      <c r="Z1756" s="11" t="s">
        <v>9</v>
      </c>
      <c r="AA1756" s="13">
        <v>0</v>
      </c>
      <c r="AB1756" s="13">
        <v>140</v>
      </c>
      <c r="AC1756" s="13">
        <v>0</v>
      </c>
      <c r="AD1756" s="13">
        <f t="shared" si="81"/>
        <v>140</v>
      </c>
      <c r="AE1756" s="13">
        <f t="shared" si="82"/>
        <v>280</v>
      </c>
      <c r="AF1756" s="14">
        <f t="shared" si="83"/>
        <v>0.66666666666666663</v>
      </c>
    </row>
    <row r="1757" spans="1:32" ht="25.5" hidden="1">
      <c r="A1757" s="32" t="s">
        <v>5722</v>
      </c>
      <c r="B1757" s="52" t="s">
        <v>5723</v>
      </c>
      <c r="C1757" s="32" t="s">
        <v>79</v>
      </c>
      <c r="D1757" s="33" t="s">
        <v>6</v>
      </c>
      <c r="E1757" s="33" t="s">
        <v>7</v>
      </c>
      <c r="F1757" s="33"/>
      <c r="G1757" s="33"/>
      <c r="H1757" s="17" t="s">
        <v>4194</v>
      </c>
      <c r="I1757" s="17" t="s">
        <v>4195</v>
      </c>
      <c r="J1757" s="88"/>
      <c r="K1757" s="88"/>
      <c r="L1757" s="88"/>
      <c r="M1757" s="88"/>
      <c r="N1757" s="17" t="s">
        <v>5724</v>
      </c>
      <c r="O1757" s="13">
        <v>7370</v>
      </c>
      <c r="P1757" s="9"/>
      <c r="Q1757" s="10">
        <v>43074</v>
      </c>
      <c r="R1757" s="45"/>
      <c r="S1757" s="45"/>
      <c r="T1757" s="45"/>
      <c r="U1757" s="11">
        <v>2018</v>
      </c>
      <c r="V1757" s="12">
        <v>4</v>
      </c>
      <c r="W1757" s="12">
        <v>34</v>
      </c>
      <c r="X1757" s="11" t="s">
        <v>8</v>
      </c>
      <c r="Y1757" s="9" t="s">
        <v>5725</v>
      </c>
      <c r="Z1757" s="11" t="s">
        <v>9</v>
      </c>
      <c r="AA1757" s="13">
        <v>2400</v>
      </c>
      <c r="AB1757" s="13">
        <v>2057.16</v>
      </c>
      <c r="AC1757" s="13">
        <v>0</v>
      </c>
      <c r="AD1757" s="13">
        <f t="shared" si="81"/>
        <v>4457.16</v>
      </c>
      <c r="AE1757" s="13">
        <f t="shared" si="82"/>
        <v>2912.84</v>
      </c>
      <c r="AF1757" s="14">
        <f t="shared" si="83"/>
        <v>0.39522930800542744</v>
      </c>
    </row>
    <row r="1758" spans="1:32" ht="38.25" hidden="1">
      <c r="A1758" s="32" t="s">
        <v>5726</v>
      </c>
      <c r="B1758" s="52" t="s">
        <v>5727</v>
      </c>
      <c r="C1758" s="32" t="s">
        <v>79</v>
      </c>
      <c r="D1758" s="33" t="s">
        <v>14</v>
      </c>
      <c r="E1758" s="33" t="s">
        <v>27</v>
      </c>
      <c r="F1758" s="33"/>
      <c r="G1758" s="33"/>
      <c r="H1758" s="17" t="s">
        <v>5728</v>
      </c>
      <c r="I1758" s="17" t="s">
        <v>5729</v>
      </c>
      <c r="J1758" s="88"/>
      <c r="K1758" s="88"/>
      <c r="L1758" s="88"/>
      <c r="M1758" s="88"/>
      <c r="N1758" s="36"/>
      <c r="O1758" s="13">
        <v>4235</v>
      </c>
      <c r="P1758" s="9"/>
      <c r="Q1758" s="10">
        <v>43070</v>
      </c>
      <c r="R1758" s="45"/>
      <c r="S1758" s="45"/>
      <c r="T1758" s="45"/>
      <c r="U1758" s="11">
        <v>2018</v>
      </c>
      <c r="V1758" s="12">
        <v>1</v>
      </c>
      <c r="W1758" s="12">
        <v>34</v>
      </c>
      <c r="X1758" s="11" t="s">
        <v>8</v>
      </c>
      <c r="Y1758" s="9" t="s">
        <v>1489</v>
      </c>
      <c r="Z1758" s="11" t="s">
        <v>9</v>
      </c>
      <c r="AA1758" s="13">
        <v>1060</v>
      </c>
      <c r="AB1758" s="13">
        <v>1816.79</v>
      </c>
      <c r="AC1758" s="13">
        <v>0</v>
      </c>
      <c r="AD1758" s="13">
        <f t="shared" si="81"/>
        <v>2876.79</v>
      </c>
      <c r="AE1758" s="13">
        <f t="shared" si="82"/>
        <v>1358.21</v>
      </c>
      <c r="AF1758" s="14">
        <f t="shared" si="83"/>
        <v>0.32071074380165288</v>
      </c>
    </row>
    <row r="1759" spans="1:32" ht="25.5" hidden="1">
      <c r="A1759" s="32" t="s">
        <v>5730</v>
      </c>
      <c r="B1759" s="52" t="s">
        <v>5731</v>
      </c>
      <c r="C1759" s="32" t="s">
        <v>79</v>
      </c>
      <c r="D1759" s="33" t="s">
        <v>14</v>
      </c>
      <c r="E1759" s="33" t="s">
        <v>17</v>
      </c>
      <c r="F1759" s="33"/>
      <c r="G1759" s="33"/>
      <c r="H1759" s="17" t="s">
        <v>5732</v>
      </c>
      <c r="I1759" s="17" t="s">
        <v>5733</v>
      </c>
      <c r="J1759" s="88"/>
      <c r="K1759" s="88"/>
      <c r="L1759" s="88"/>
      <c r="M1759" s="88"/>
      <c r="N1759" s="17" t="s">
        <v>5734</v>
      </c>
      <c r="O1759" s="13">
        <v>6900</v>
      </c>
      <c r="P1759" s="9"/>
      <c r="Q1759" s="10">
        <v>43073</v>
      </c>
      <c r="R1759" s="45"/>
      <c r="S1759" s="45"/>
      <c r="T1759" s="45"/>
      <c r="U1759" s="11">
        <v>2018</v>
      </c>
      <c r="V1759" s="12">
        <v>8</v>
      </c>
      <c r="W1759" s="12">
        <v>30</v>
      </c>
      <c r="X1759" s="11" t="s">
        <v>8</v>
      </c>
      <c r="Y1759" s="9" t="s">
        <v>1489</v>
      </c>
      <c r="Z1759" s="11" t="s">
        <v>9</v>
      </c>
      <c r="AA1759" s="13">
        <v>999.32</v>
      </c>
      <c r="AB1759" s="13">
        <v>3373.37</v>
      </c>
      <c r="AC1759" s="13">
        <v>0</v>
      </c>
      <c r="AD1759" s="13">
        <f t="shared" si="81"/>
        <v>4372.6899999999996</v>
      </c>
      <c r="AE1759" s="13">
        <f t="shared" si="82"/>
        <v>2527.3100000000004</v>
      </c>
      <c r="AF1759" s="14">
        <f t="shared" si="83"/>
        <v>0.36627681159420294</v>
      </c>
    </row>
    <row r="1760" spans="1:32" ht="38.25" hidden="1">
      <c r="A1760" s="32" t="s">
        <v>5735</v>
      </c>
      <c r="B1760" s="52" t="s">
        <v>5736</v>
      </c>
      <c r="C1760" s="32" t="s">
        <v>79</v>
      </c>
      <c r="D1760" s="33" t="s">
        <v>30</v>
      </c>
      <c r="E1760" s="33" t="s">
        <v>31</v>
      </c>
      <c r="F1760" s="33"/>
      <c r="G1760" s="33"/>
      <c r="H1760" s="17" t="s">
        <v>5737</v>
      </c>
      <c r="I1760" s="17" t="s">
        <v>5738</v>
      </c>
      <c r="J1760" s="88"/>
      <c r="K1760" s="88"/>
      <c r="L1760" s="88"/>
      <c r="M1760" s="88"/>
      <c r="N1760" s="17" t="s">
        <v>5739</v>
      </c>
      <c r="O1760" s="13">
        <v>3145.72</v>
      </c>
      <c r="P1760" s="9"/>
      <c r="Q1760" s="10">
        <v>43070</v>
      </c>
      <c r="R1760" s="45"/>
      <c r="S1760" s="45"/>
      <c r="T1760" s="45"/>
      <c r="U1760" s="11">
        <v>2018</v>
      </c>
      <c r="V1760" s="12">
        <v>2</v>
      </c>
      <c r="W1760" s="12">
        <v>38</v>
      </c>
      <c r="X1760" s="11" t="s">
        <v>8</v>
      </c>
      <c r="Y1760" s="9" t="s">
        <v>82</v>
      </c>
      <c r="Z1760" s="11" t="s">
        <v>9</v>
      </c>
      <c r="AA1760" s="13">
        <v>1590</v>
      </c>
      <c r="AB1760" s="13">
        <v>87.5</v>
      </c>
      <c r="AC1760" s="13">
        <v>0</v>
      </c>
      <c r="AD1760" s="13">
        <f t="shared" si="81"/>
        <v>1677.5</v>
      </c>
      <c r="AE1760" s="13">
        <f t="shared" si="82"/>
        <v>1468.2199999999998</v>
      </c>
      <c r="AF1760" s="14">
        <f t="shared" si="83"/>
        <v>0.46673575524840094</v>
      </c>
    </row>
    <row r="1761" spans="1:32" ht="25.5" hidden="1">
      <c r="A1761" s="32" t="s">
        <v>5740</v>
      </c>
      <c r="B1761" s="52" t="s">
        <v>5741</v>
      </c>
      <c r="C1761" s="32" t="s">
        <v>79</v>
      </c>
      <c r="D1761" s="33" t="s">
        <v>14</v>
      </c>
      <c r="E1761" s="33" t="s">
        <v>7</v>
      </c>
      <c r="F1761" s="33"/>
      <c r="G1761" s="33"/>
      <c r="H1761" s="17" t="s">
        <v>5732</v>
      </c>
      <c r="I1761" s="17" t="s">
        <v>5733</v>
      </c>
      <c r="J1761" s="88"/>
      <c r="K1761" s="88"/>
      <c r="L1761" s="88"/>
      <c r="M1761" s="88"/>
      <c r="N1761" s="36"/>
      <c r="O1761" s="13">
        <v>29000</v>
      </c>
      <c r="P1761" s="9"/>
      <c r="Q1761" s="10">
        <v>43070</v>
      </c>
      <c r="R1761" s="45"/>
      <c r="S1761" s="45"/>
      <c r="T1761" s="45"/>
      <c r="U1761" s="11">
        <v>2018</v>
      </c>
      <c r="V1761" s="12">
        <v>4</v>
      </c>
      <c r="W1761" s="12">
        <v>30</v>
      </c>
      <c r="X1761" s="11" t="s">
        <v>8</v>
      </c>
      <c r="Y1761" s="42"/>
      <c r="Z1761" s="11" t="s">
        <v>9</v>
      </c>
      <c r="AA1761" s="13">
        <v>8150</v>
      </c>
      <c r="AB1761" s="13">
        <v>13397.92</v>
      </c>
      <c r="AC1761" s="13">
        <v>1289.72</v>
      </c>
      <c r="AD1761" s="13">
        <f t="shared" si="81"/>
        <v>22837.64</v>
      </c>
      <c r="AE1761" s="13">
        <f t="shared" si="82"/>
        <v>6162.3600000000006</v>
      </c>
      <c r="AF1761" s="14">
        <f t="shared" si="83"/>
        <v>0.21249517241379312</v>
      </c>
    </row>
    <row r="1762" spans="1:32" ht="25.5" hidden="1">
      <c r="A1762" s="32" t="s">
        <v>5742</v>
      </c>
      <c r="B1762" s="52" t="s">
        <v>5743</v>
      </c>
      <c r="C1762" s="32" t="s">
        <v>79</v>
      </c>
      <c r="D1762" s="33" t="s">
        <v>25</v>
      </c>
      <c r="E1762" s="33" t="s">
        <v>17</v>
      </c>
      <c r="F1762" s="33"/>
      <c r="G1762" s="33"/>
      <c r="H1762" s="17" t="s">
        <v>3346</v>
      </c>
      <c r="I1762" s="17" t="s">
        <v>5744</v>
      </c>
      <c r="J1762" s="88"/>
      <c r="K1762" s="88"/>
      <c r="L1762" s="88"/>
      <c r="M1762" s="88"/>
      <c r="N1762" s="17" t="s">
        <v>5745</v>
      </c>
      <c r="O1762" s="13">
        <v>8845</v>
      </c>
      <c r="P1762" s="9"/>
      <c r="Q1762" s="10">
        <v>43069</v>
      </c>
      <c r="R1762" s="45"/>
      <c r="S1762" s="45"/>
      <c r="T1762" s="45"/>
      <c r="U1762" s="11">
        <v>2018</v>
      </c>
      <c r="V1762" s="12">
        <v>5</v>
      </c>
      <c r="W1762" s="12">
        <v>25</v>
      </c>
      <c r="X1762" s="11" t="s">
        <v>8</v>
      </c>
      <c r="Y1762" s="9" t="s">
        <v>1489</v>
      </c>
      <c r="Z1762" s="11" t="s">
        <v>9</v>
      </c>
      <c r="AA1762" s="13">
        <v>2120</v>
      </c>
      <c r="AB1762" s="13">
        <v>2442.63</v>
      </c>
      <c r="AC1762" s="13">
        <v>0</v>
      </c>
      <c r="AD1762" s="13">
        <f t="shared" si="81"/>
        <v>4562.63</v>
      </c>
      <c r="AE1762" s="13">
        <f t="shared" si="82"/>
        <v>4282.37</v>
      </c>
      <c r="AF1762" s="14">
        <f t="shared" si="83"/>
        <v>0.48415715093273032</v>
      </c>
    </row>
    <row r="1763" spans="1:32" ht="38.25" hidden="1">
      <c r="A1763" s="32" t="s">
        <v>5746</v>
      </c>
      <c r="B1763" s="52" t="s">
        <v>5747</v>
      </c>
      <c r="C1763" s="32" t="s">
        <v>79</v>
      </c>
      <c r="D1763" s="33" t="s">
        <v>12</v>
      </c>
      <c r="E1763" s="33" t="s">
        <v>15</v>
      </c>
      <c r="F1763" s="33"/>
      <c r="G1763" s="33"/>
      <c r="H1763" s="17" t="s">
        <v>5748</v>
      </c>
      <c r="I1763" s="17" t="s">
        <v>5749</v>
      </c>
      <c r="J1763" s="88"/>
      <c r="K1763" s="88"/>
      <c r="L1763" s="88"/>
      <c r="M1763" s="88"/>
      <c r="N1763" s="88"/>
      <c r="O1763" s="13">
        <v>2100</v>
      </c>
      <c r="P1763" s="9"/>
      <c r="Q1763" s="10">
        <v>43068</v>
      </c>
      <c r="R1763" s="45"/>
      <c r="S1763" s="45"/>
      <c r="T1763" s="45"/>
      <c r="U1763" s="11">
        <v>2017</v>
      </c>
      <c r="V1763" s="12">
        <v>12</v>
      </c>
      <c r="W1763" s="12">
        <v>13</v>
      </c>
      <c r="X1763" s="11" t="s">
        <v>8</v>
      </c>
      <c r="Y1763" s="9" t="s">
        <v>94</v>
      </c>
      <c r="Z1763" s="11" t="s">
        <v>9</v>
      </c>
      <c r="AA1763" s="13">
        <v>1390</v>
      </c>
      <c r="AB1763" s="13">
        <v>272.35000000000002</v>
      </c>
      <c r="AC1763" s="13">
        <v>0</v>
      </c>
      <c r="AD1763" s="13">
        <f t="shared" si="81"/>
        <v>1662.35</v>
      </c>
      <c r="AE1763" s="13">
        <f t="shared" si="82"/>
        <v>437.65000000000009</v>
      </c>
      <c r="AF1763" s="14">
        <f t="shared" si="83"/>
        <v>0.20840476190476195</v>
      </c>
    </row>
    <row r="1764" spans="1:32" ht="25.5" hidden="1">
      <c r="A1764" s="32" t="s">
        <v>5750</v>
      </c>
      <c r="B1764" s="52" t="s">
        <v>5751</v>
      </c>
      <c r="C1764" s="32" t="s">
        <v>79</v>
      </c>
      <c r="D1764" s="33" t="s">
        <v>25</v>
      </c>
      <c r="E1764" s="33" t="s">
        <v>23</v>
      </c>
      <c r="F1764" s="33"/>
      <c r="G1764" s="33"/>
      <c r="H1764" s="17" t="s">
        <v>5752</v>
      </c>
      <c r="I1764" s="17" t="s">
        <v>5753</v>
      </c>
      <c r="J1764" s="88"/>
      <c r="K1764" s="88"/>
      <c r="L1764" s="88"/>
      <c r="M1764" s="88"/>
      <c r="N1764" s="36"/>
      <c r="O1764" s="13">
        <v>3997.5</v>
      </c>
      <c r="P1764" s="9"/>
      <c r="Q1764" s="10">
        <v>43068</v>
      </c>
      <c r="R1764" s="45"/>
      <c r="S1764" s="45"/>
      <c r="T1764" s="45"/>
      <c r="U1764" s="11">
        <v>2018</v>
      </c>
      <c r="V1764" s="12">
        <v>4</v>
      </c>
      <c r="W1764" s="12">
        <v>69</v>
      </c>
      <c r="X1764" s="11" t="s">
        <v>8</v>
      </c>
      <c r="Y1764" s="9" t="s">
        <v>121</v>
      </c>
      <c r="Z1764" s="11" t="s">
        <v>9</v>
      </c>
      <c r="AA1764" s="13">
        <v>2120</v>
      </c>
      <c r="AB1764" s="13">
        <v>482.35</v>
      </c>
      <c r="AC1764" s="13">
        <v>0</v>
      </c>
      <c r="AD1764" s="13">
        <f t="shared" si="81"/>
        <v>2602.35</v>
      </c>
      <c r="AE1764" s="13">
        <f t="shared" si="82"/>
        <v>1395.15</v>
      </c>
      <c r="AF1764" s="14">
        <f t="shared" si="83"/>
        <v>0.34900562851782369</v>
      </c>
    </row>
    <row r="1765" spans="1:32" ht="38.25" hidden="1">
      <c r="A1765" s="32" t="s">
        <v>5754</v>
      </c>
      <c r="B1765" s="52" t="s">
        <v>5755</v>
      </c>
      <c r="C1765" s="32" t="s">
        <v>79</v>
      </c>
      <c r="D1765" s="33" t="s">
        <v>6</v>
      </c>
      <c r="E1765" s="33" t="s">
        <v>7</v>
      </c>
      <c r="F1765" s="33"/>
      <c r="G1765" s="33"/>
      <c r="H1765" s="17" t="s">
        <v>5756</v>
      </c>
      <c r="I1765" s="17" t="s">
        <v>5757</v>
      </c>
      <c r="J1765" s="88"/>
      <c r="K1765" s="88"/>
      <c r="L1765" s="88"/>
      <c r="M1765" s="88"/>
      <c r="N1765" s="17" t="s">
        <v>5758</v>
      </c>
      <c r="O1765" s="13">
        <v>23345</v>
      </c>
      <c r="P1765" s="9"/>
      <c r="Q1765" s="10">
        <v>43068</v>
      </c>
      <c r="R1765" s="45"/>
      <c r="S1765" s="45"/>
      <c r="T1765" s="45"/>
      <c r="U1765" s="11">
        <v>2018</v>
      </c>
      <c r="V1765" s="12">
        <v>12</v>
      </c>
      <c r="W1765" s="12">
        <v>13</v>
      </c>
      <c r="X1765" s="11" t="s">
        <v>8</v>
      </c>
      <c r="Y1765" s="9" t="s">
        <v>135</v>
      </c>
      <c r="Z1765" s="11" t="s">
        <v>9</v>
      </c>
      <c r="AA1765" s="13">
        <v>7700</v>
      </c>
      <c r="AB1765" s="13">
        <v>10519.49</v>
      </c>
      <c r="AC1765" s="13">
        <v>43.25</v>
      </c>
      <c r="AD1765" s="13">
        <f t="shared" si="81"/>
        <v>18262.739999999998</v>
      </c>
      <c r="AE1765" s="13">
        <f t="shared" si="82"/>
        <v>5082.260000000002</v>
      </c>
      <c r="AF1765" s="14">
        <f t="shared" si="83"/>
        <v>0.2177022917112873</v>
      </c>
    </row>
    <row r="1766" spans="1:32" ht="25.5" hidden="1">
      <c r="A1766" s="32" t="s">
        <v>5759</v>
      </c>
      <c r="B1766" s="52" t="s">
        <v>5760</v>
      </c>
      <c r="C1766" s="32" t="s">
        <v>79</v>
      </c>
      <c r="D1766" s="33" t="s">
        <v>6</v>
      </c>
      <c r="E1766" s="33" t="s">
        <v>7</v>
      </c>
      <c r="F1766" s="33"/>
      <c r="G1766" s="33"/>
      <c r="H1766" s="17" t="s">
        <v>5761</v>
      </c>
      <c r="I1766" s="17" t="s">
        <v>5762</v>
      </c>
      <c r="J1766" s="88"/>
      <c r="K1766" s="88"/>
      <c r="L1766" s="88"/>
      <c r="M1766" s="88"/>
      <c r="N1766" s="36"/>
      <c r="O1766" s="13">
        <v>13499.8</v>
      </c>
      <c r="P1766" s="9"/>
      <c r="Q1766" s="10">
        <v>43068</v>
      </c>
      <c r="R1766" s="45"/>
      <c r="S1766" s="45"/>
      <c r="T1766" s="45"/>
      <c r="U1766" s="11">
        <v>2017</v>
      </c>
      <c r="V1766" s="12">
        <v>12</v>
      </c>
      <c r="W1766" s="12">
        <v>13</v>
      </c>
      <c r="X1766" s="11" t="s">
        <v>8</v>
      </c>
      <c r="Y1766" s="9" t="s">
        <v>518</v>
      </c>
      <c r="Z1766" s="11" t="s">
        <v>9</v>
      </c>
      <c r="AA1766" s="13">
        <v>4500</v>
      </c>
      <c r="AB1766" s="13">
        <v>4933.28</v>
      </c>
      <c r="AC1766" s="13">
        <v>400</v>
      </c>
      <c r="AD1766" s="13">
        <f t="shared" si="81"/>
        <v>9833.2799999999988</v>
      </c>
      <c r="AE1766" s="13">
        <f t="shared" si="82"/>
        <v>3666.5200000000004</v>
      </c>
      <c r="AF1766" s="14">
        <f t="shared" si="83"/>
        <v>0.27159809774959631</v>
      </c>
    </row>
    <row r="1767" spans="1:32" ht="25.5" hidden="1">
      <c r="A1767" s="32" t="s">
        <v>5763</v>
      </c>
      <c r="B1767" s="52" t="s">
        <v>5764</v>
      </c>
      <c r="C1767" s="32" t="s">
        <v>79</v>
      </c>
      <c r="D1767" s="33" t="s">
        <v>14</v>
      </c>
      <c r="E1767" s="33" t="s">
        <v>27</v>
      </c>
      <c r="F1767" s="33"/>
      <c r="G1767" s="33"/>
      <c r="H1767" s="17" t="s">
        <v>5765</v>
      </c>
      <c r="I1767" s="17" t="s">
        <v>5766</v>
      </c>
      <c r="J1767" s="88"/>
      <c r="K1767" s="88"/>
      <c r="L1767" s="88"/>
      <c r="M1767" s="88"/>
      <c r="N1767" s="36"/>
      <c r="O1767" s="13">
        <v>14735.52</v>
      </c>
      <c r="P1767" s="9"/>
      <c r="Q1767" s="10">
        <v>43063</v>
      </c>
      <c r="R1767" s="45"/>
      <c r="S1767" s="45"/>
      <c r="T1767" s="45"/>
      <c r="U1767" s="11">
        <v>2017</v>
      </c>
      <c r="V1767" s="12">
        <v>12</v>
      </c>
      <c r="W1767" s="12">
        <v>34</v>
      </c>
      <c r="X1767" s="11" t="s">
        <v>8</v>
      </c>
      <c r="Y1767" s="9" t="s">
        <v>407</v>
      </c>
      <c r="Z1767" s="11" t="s">
        <v>9</v>
      </c>
      <c r="AA1767" s="13">
        <v>4680</v>
      </c>
      <c r="AB1767" s="13">
        <v>6852.65</v>
      </c>
      <c r="AC1767" s="13">
        <v>312.3</v>
      </c>
      <c r="AD1767" s="13">
        <f t="shared" si="81"/>
        <v>11844.949999999999</v>
      </c>
      <c r="AE1767" s="13">
        <f t="shared" si="82"/>
        <v>2890.5700000000015</v>
      </c>
      <c r="AF1767" s="14">
        <f t="shared" si="83"/>
        <v>0.19616342008968815</v>
      </c>
    </row>
    <row r="1768" spans="1:32" ht="25.5" hidden="1">
      <c r="A1768" s="32" t="s">
        <v>5767</v>
      </c>
      <c r="B1768" s="52" t="s">
        <v>5768</v>
      </c>
      <c r="C1768" s="32" t="s">
        <v>79</v>
      </c>
      <c r="D1768" s="33" t="s">
        <v>36</v>
      </c>
      <c r="E1768" s="33" t="s">
        <v>41</v>
      </c>
      <c r="F1768" s="33"/>
      <c r="G1768" s="33"/>
      <c r="H1768" s="17" t="s">
        <v>5769</v>
      </c>
      <c r="I1768" s="17" t="s">
        <v>5770</v>
      </c>
      <c r="J1768" s="88"/>
      <c r="K1768" s="88"/>
      <c r="L1768" s="88"/>
      <c r="M1768" s="88"/>
      <c r="N1768" s="88"/>
      <c r="O1768" s="13">
        <v>45932.7</v>
      </c>
      <c r="P1768" s="9"/>
      <c r="Q1768" s="10">
        <v>43063</v>
      </c>
      <c r="R1768" s="45"/>
      <c r="S1768" s="45"/>
      <c r="T1768" s="45"/>
      <c r="U1768" s="11">
        <v>2018</v>
      </c>
      <c r="V1768" s="12">
        <v>1</v>
      </c>
      <c r="W1768" s="12">
        <v>83</v>
      </c>
      <c r="X1768" s="11" t="s">
        <v>8</v>
      </c>
      <c r="Y1768" s="9" t="s">
        <v>3444</v>
      </c>
      <c r="Z1768" s="11" t="s">
        <v>9</v>
      </c>
      <c r="AA1768" s="13">
        <v>14745</v>
      </c>
      <c r="AB1768" s="13">
        <v>14467.05</v>
      </c>
      <c r="AC1768" s="13">
        <v>905.43</v>
      </c>
      <c r="AD1768" s="13">
        <f t="shared" si="81"/>
        <v>30117.48</v>
      </c>
      <c r="AE1768" s="13">
        <f t="shared" si="82"/>
        <v>15815.219999999998</v>
      </c>
      <c r="AF1768" s="14">
        <f t="shared" si="83"/>
        <v>0.34431287514123921</v>
      </c>
    </row>
    <row r="1769" spans="1:32" ht="38.25" hidden="1">
      <c r="A1769" s="32" t="s">
        <v>5771</v>
      </c>
      <c r="B1769" s="52" t="s">
        <v>5772</v>
      </c>
      <c r="C1769" s="32" t="s">
        <v>79</v>
      </c>
      <c r="D1769" s="33" t="s">
        <v>40</v>
      </c>
      <c r="E1769" s="33" t="s">
        <v>41</v>
      </c>
      <c r="F1769" s="33"/>
      <c r="G1769" s="33"/>
      <c r="H1769" s="17" t="s">
        <v>5773</v>
      </c>
      <c r="I1769" s="17" t="s">
        <v>5774</v>
      </c>
      <c r="J1769" s="88"/>
      <c r="K1769" s="88"/>
      <c r="L1769" s="88"/>
      <c r="M1769" s="88"/>
      <c r="N1769" s="36"/>
      <c r="O1769" s="13">
        <v>24985</v>
      </c>
      <c r="P1769" s="9"/>
      <c r="Q1769" s="10">
        <v>43063</v>
      </c>
      <c r="R1769" s="45"/>
      <c r="S1769" s="45"/>
      <c r="T1769" s="45"/>
      <c r="U1769" s="11">
        <v>2017</v>
      </c>
      <c r="V1769" s="12">
        <v>12</v>
      </c>
      <c r="W1769" s="12">
        <v>6</v>
      </c>
      <c r="X1769" s="11" t="s">
        <v>8</v>
      </c>
      <c r="Y1769" s="9" t="s">
        <v>135</v>
      </c>
      <c r="Z1769" s="11" t="s">
        <v>9</v>
      </c>
      <c r="AA1769" s="13">
        <v>9000</v>
      </c>
      <c r="AB1769" s="13">
        <v>4358.09</v>
      </c>
      <c r="AC1769" s="13">
        <v>3600.85</v>
      </c>
      <c r="AD1769" s="13">
        <f t="shared" si="81"/>
        <v>16958.939999999999</v>
      </c>
      <c r="AE1769" s="13">
        <f t="shared" si="82"/>
        <v>8026.0600000000013</v>
      </c>
      <c r="AF1769" s="14">
        <f t="shared" si="83"/>
        <v>0.32123514108465084</v>
      </c>
    </row>
    <row r="1770" spans="1:32" ht="25.5" hidden="1">
      <c r="A1770" s="32" t="s">
        <v>5775</v>
      </c>
      <c r="B1770" s="52" t="s">
        <v>5776</v>
      </c>
      <c r="C1770" s="32" t="s">
        <v>79</v>
      </c>
      <c r="D1770" s="33" t="s">
        <v>40</v>
      </c>
      <c r="E1770" s="33" t="s">
        <v>41</v>
      </c>
      <c r="F1770" s="33"/>
      <c r="G1770" s="33"/>
      <c r="H1770" s="17" t="s">
        <v>1982</v>
      </c>
      <c r="I1770" s="17" t="s">
        <v>1708</v>
      </c>
      <c r="J1770" s="88"/>
      <c r="K1770" s="88"/>
      <c r="L1770" s="88"/>
      <c r="M1770" s="88"/>
      <c r="N1770" s="17" t="s">
        <v>5777</v>
      </c>
      <c r="O1770" s="13">
        <v>16535</v>
      </c>
      <c r="P1770" s="9"/>
      <c r="Q1770" s="10">
        <v>43063</v>
      </c>
      <c r="R1770" s="45"/>
      <c r="S1770" s="45"/>
      <c r="T1770" s="45"/>
      <c r="U1770" s="11">
        <v>2017</v>
      </c>
      <c r="V1770" s="12">
        <v>12</v>
      </c>
      <c r="W1770" s="12">
        <v>6</v>
      </c>
      <c r="X1770" s="11" t="s">
        <v>8</v>
      </c>
      <c r="Y1770" s="9" t="s">
        <v>2314</v>
      </c>
      <c r="Z1770" s="11" t="s">
        <v>9</v>
      </c>
      <c r="AA1770" s="13">
        <v>8400</v>
      </c>
      <c r="AB1770" s="13">
        <v>1129.26</v>
      </c>
      <c r="AC1770" s="13">
        <v>994.58</v>
      </c>
      <c r="AD1770" s="13">
        <f t="shared" si="81"/>
        <v>10523.84</v>
      </c>
      <c r="AE1770" s="13">
        <f t="shared" si="82"/>
        <v>6011.16</v>
      </c>
      <c r="AF1770" s="14">
        <f t="shared" si="83"/>
        <v>0.36354157846991231</v>
      </c>
    </row>
    <row r="1771" spans="1:32" ht="38.25" hidden="1">
      <c r="A1771" s="32" t="s">
        <v>5778</v>
      </c>
      <c r="B1771" s="52" t="s">
        <v>5779</v>
      </c>
      <c r="C1771" s="32" t="s">
        <v>79</v>
      </c>
      <c r="D1771" s="33" t="s">
        <v>30</v>
      </c>
      <c r="E1771" s="33" t="s">
        <v>15</v>
      </c>
      <c r="F1771" s="33"/>
      <c r="G1771" s="33"/>
      <c r="H1771" s="17" t="s">
        <v>32</v>
      </c>
      <c r="I1771" s="17" t="s">
        <v>5236</v>
      </c>
      <c r="J1771" s="88"/>
      <c r="K1771" s="88"/>
      <c r="L1771" s="88"/>
      <c r="M1771" s="88"/>
      <c r="N1771" s="36"/>
      <c r="O1771" s="13">
        <v>19016.5</v>
      </c>
      <c r="P1771" s="9"/>
      <c r="Q1771" s="10">
        <v>43062</v>
      </c>
      <c r="R1771" s="45"/>
      <c r="S1771" s="45"/>
      <c r="T1771" s="45"/>
      <c r="U1771" s="11">
        <v>2017</v>
      </c>
      <c r="V1771" s="12">
        <v>12</v>
      </c>
      <c r="W1771" s="12">
        <v>73</v>
      </c>
      <c r="X1771" s="11" t="s">
        <v>8</v>
      </c>
      <c r="Y1771" s="9" t="s">
        <v>491</v>
      </c>
      <c r="Z1771" s="11" t="s">
        <v>9</v>
      </c>
      <c r="AA1771" s="13">
        <v>3640</v>
      </c>
      <c r="AB1771" s="13">
        <v>9773.7199999999993</v>
      </c>
      <c r="AC1771" s="13">
        <v>141.27000000000001</v>
      </c>
      <c r="AD1771" s="13">
        <f t="shared" si="81"/>
        <v>13554.99</v>
      </c>
      <c r="AE1771" s="13">
        <f t="shared" si="82"/>
        <v>5461.51</v>
      </c>
      <c r="AF1771" s="14">
        <f t="shared" si="83"/>
        <v>0.28719848552572769</v>
      </c>
    </row>
    <row r="1772" spans="1:32" ht="25.5" hidden="1">
      <c r="A1772" s="32" t="s">
        <v>5780</v>
      </c>
      <c r="B1772" s="52" t="s">
        <v>5781</v>
      </c>
      <c r="C1772" s="32" t="s">
        <v>79</v>
      </c>
      <c r="D1772" s="33" t="s">
        <v>10</v>
      </c>
      <c r="E1772" s="33" t="s">
        <v>13</v>
      </c>
      <c r="F1772" s="33"/>
      <c r="G1772" s="33"/>
      <c r="H1772" s="17" t="s">
        <v>5782</v>
      </c>
      <c r="I1772" s="17" t="s">
        <v>5783</v>
      </c>
      <c r="J1772" s="88"/>
      <c r="K1772" s="88"/>
      <c r="L1772" s="88"/>
      <c r="M1772" s="88"/>
      <c r="N1772" s="36"/>
      <c r="O1772" s="13">
        <v>20913.8</v>
      </c>
      <c r="P1772" s="9"/>
      <c r="Q1772" s="10">
        <v>43062</v>
      </c>
      <c r="R1772" s="45"/>
      <c r="S1772" s="45"/>
      <c r="T1772" s="45"/>
      <c r="U1772" s="11">
        <v>2018</v>
      </c>
      <c r="V1772" s="12">
        <v>4</v>
      </c>
      <c r="W1772" s="12">
        <v>33</v>
      </c>
      <c r="X1772" s="11" t="s">
        <v>8</v>
      </c>
      <c r="Y1772" s="9" t="s">
        <v>2897</v>
      </c>
      <c r="Z1772" s="11" t="s">
        <v>9</v>
      </c>
      <c r="AA1772" s="13">
        <v>9142</v>
      </c>
      <c r="AB1772" s="13">
        <v>8353.5</v>
      </c>
      <c r="AC1772" s="13">
        <v>282</v>
      </c>
      <c r="AD1772" s="13">
        <f t="shared" si="81"/>
        <v>17777.5</v>
      </c>
      <c r="AE1772" s="13">
        <f t="shared" si="82"/>
        <v>3136.2999999999993</v>
      </c>
      <c r="AF1772" s="14">
        <f t="shared" si="83"/>
        <v>0.14996318220505117</v>
      </c>
    </row>
    <row r="1773" spans="1:32" ht="38.25" hidden="1">
      <c r="A1773" s="32" t="s">
        <v>5784</v>
      </c>
      <c r="B1773" s="52" t="s">
        <v>5785</v>
      </c>
      <c r="C1773" s="32" t="s">
        <v>79</v>
      </c>
      <c r="D1773" s="33" t="s">
        <v>6</v>
      </c>
      <c r="E1773" s="33" t="s">
        <v>99</v>
      </c>
      <c r="F1773" s="33"/>
      <c r="G1773" s="33"/>
      <c r="H1773" s="17" t="s">
        <v>5786</v>
      </c>
      <c r="I1773" s="17" t="s">
        <v>5787</v>
      </c>
      <c r="J1773" s="88"/>
      <c r="K1773" s="88"/>
      <c r="L1773" s="88"/>
      <c r="M1773" s="88"/>
      <c r="N1773" s="17" t="s">
        <v>5788</v>
      </c>
      <c r="O1773" s="13">
        <v>13000</v>
      </c>
      <c r="P1773" s="9"/>
      <c r="Q1773" s="10">
        <v>43062</v>
      </c>
      <c r="R1773" s="45"/>
      <c r="S1773" s="45"/>
      <c r="T1773" s="45"/>
      <c r="U1773" s="11">
        <v>2018</v>
      </c>
      <c r="V1773" s="12">
        <v>1</v>
      </c>
      <c r="W1773" s="12">
        <v>6</v>
      </c>
      <c r="X1773" s="11" t="s">
        <v>8</v>
      </c>
      <c r="Y1773" s="9" t="s">
        <v>73</v>
      </c>
      <c r="Z1773" s="11" t="s">
        <v>9</v>
      </c>
      <c r="AA1773" s="13">
        <v>3385</v>
      </c>
      <c r="AB1773" s="13">
        <v>1091.0999999999999</v>
      </c>
      <c r="AC1773" s="13">
        <v>0</v>
      </c>
      <c r="AD1773" s="13">
        <f t="shared" si="81"/>
        <v>4476.1000000000004</v>
      </c>
      <c r="AE1773" s="13">
        <f t="shared" si="82"/>
        <v>8523.9</v>
      </c>
      <c r="AF1773" s="14">
        <f t="shared" si="83"/>
        <v>0.65568461538461531</v>
      </c>
    </row>
    <row r="1774" spans="1:32" ht="25.5" hidden="1">
      <c r="A1774" s="32" t="s">
        <v>5789</v>
      </c>
      <c r="B1774" s="52" t="s">
        <v>5790</v>
      </c>
      <c r="C1774" s="32" t="s">
        <v>79</v>
      </c>
      <c r="D1774" s="33" t="s">
        <v>10</v>
      </c>
      <c r="E1774" s="33" t="s">
        <v>13</v>
      </c>
      <c r="F1774" s="33"/>
      <c r="G1774" s="33"/>
      <c r="H1774" s="17" t="s">
        <v>5791</v>
      </c>
      <c r="I1774" s="17" t="s">
        <v>5792</v>
      </c>
      <c r="J1774" s="88"/>
      <c r="K1774" s="88"/>
      <c r="L1774" s="88"/>
      <c r="M1774" s="88"/>
      <c r="N1774" s="36"/>
      <c r="O1774" s="13">
        <v>21547.4</v>
      </c>
      <c r="P1774" s="9"/>
      <c r="Q1774" s="10">
        <v>43060</v>
      </c>
      <c r="R1774" s="45"/>
      <c r="S1774" s="45"/>
      <c r="T1774" s="45"/>
      <c r="U1774" s="11">
        <v>2018</v>
      </c>
      <c r="V1774" s="12">
        <v>4</v>
      </c>
      <c r="W1774" s="12">
        <v>40</v>
      </c>
      <c r="X1774" s="11" t="s">
        <v>8</v>
      </c>
      <c r="Y1774" s="9" t="s">
        <v>4359</v>
      </c>
      <c r="Z1774" s="11" t="s">
        <v>9</v>
      </c>
      <c r="AA1774" s="13">
        <v>8880.5400000000009</v>
      </c>
      <c r="AB1774" s="13">
        <v>8950.06</v>
      </c>
      <c r="AC1774" s="13">
        <v>282</v>
      </c>
      <c r="AD1774" s="13">
        <f t="shared" si="81"/>
        <v>18112.599999999999</v>
      </c>
      <c r="AE1774" s="13">
        <f t="shared" si="82"/>
        <v>3434.8000000000029</v>
      </c>
      <c r="AF1774" s="14">
        <f t="shared" si="83"/>
        <v>0.15940670336096247</v>
      </c>
    </row>
    <row r="1775" spans="1:32" ht="25.5" hidden="1">
      <c r="A1775" s="32" t="s">
        <v>5793</v>
      </c>
      <c r="B1775" s="52" t="s">
        <v>5794</v>
      </c>
      <c r="C1775" s="32" t="s">
        <v>79</v>
      </c>
      <c r="D1775" s="33" t="s">
        <v>40</v>
      </c>
      <c r="E1775" s="33" t="s">
        <v>41</v>
      </c>
      <c r="F1775" s="33"/>
      <c r="G1775" s="33"/>
      <c r="H1775" s="17" t="s">
        <v>1982</v>
      </c>
      <c r="I1775" s="17" t="s">
        <v>1708</v>
      </c>
      <c r="J1775" s="88"/>
      <c r="K1775" s="88"/>
      <c r="L1775" s="88"/>
      <c r="M1775" s="88"/>
      <c r="N1775" s="17" t="s">
        <v>5795</v>
      </c>
      <c r="O1775" s="13">
        <v>5618.5</v>
      </c>
      <c r="P1775" s="9"/>
      <c r="Q1775" s="10">
        <v>43059</v>
      </c>
      <c r="R1775" s="45"/>
      <c r="S1775" s="45"/>
      <c r="T1775" s="45"/>
      <c r="U1775" s="11">
        <v>2017</v>
      </c>
      <c r="V1775" s="12">
        <v>12</v>
      </c>
      <c r="W1775" s="12">
        <v>6</v>
      </c>
      <c r="X1775" s="11" t="s">
        <v>8</v>
      </c>
      <c r="Y1775" s="42"/>
      <c r="Z1775" s="11" t="s">
        <v>9</v>
      </c>
      <c r="AA1775" s="13">
        <v>0</v>
      </c>
      <c r="AB1775" s="13">
        <v>1864.96</v>
      </c>
      <c r="AC1775" s="13">
        <v>0</v>
      </c>
      <c r="AD1775" s="13">
        <f t="shared" si="81"/>
        <v>1864.96</v>
      </c>
      <c r="AE1775" s="13">
        <f t="shared" si="82"/>
        <v>3753.54</v>
      </c>
      <c r="AF1775" s="14">
        <f t="shared" si="83"/>
        <v>0.66806798967696002</v>
      </c>
    </row>
    <row r="1776" spans="1:32" ht="25.5" hidden="1">
      <c r="A1776" s="32" t="s">
        <v>5796</v>
      </c>
      <c r="B1776" s="52" t="s">
        <v>5797</v>
      </c>
      <c r="C1776" s="32" t="s">
        <v>79</v>
      </c>
      <c r="D1776" s="33" t="s">
        <v>36</v>
      </c>
      <c r="E1776" s="33" t="s">
        <v>57</v>
      </c>
      <c r="F1776" s="33"/>
      <c r="G1776" s="33"/>
      <c r="H1776" s="17" t="s">
        <v>4482</v>
      </c>
      <c r="I1776" s="17" t="s">
        <v>4630</v>
      </c>
      <c r="J1776" s="88"/>
      <c r="K1776" s="88"/>
      <c r="L1776" s="88"/>
      <c r="M1776" s="88"/>
      <c r="N1776" s="88"/>
      <c r="O1776" s="13">
        <v>1986.98</v>
      </c>
      <c r="P1776" s="9"/>
      <c r="Q1776" s="10">
        <v>43054</v>
      </c>
      <c r="R1776" s="45"/>
      <c r="S1776" s="45"/>
      <c r="T1776" s="45"/>
      <c r="U1776" s="11">
        <v>2017</v>
      </c>
      <c r="V1776" s="12">
        <v>12</v>
      </c>
      <c r="W1776" s="12">
        <v>34</v>
      </c>
      <c r="X1776" s="11" t="s">
        <v>8</v>
      </c>
      <c r="Y1776" s="9" t="s">
        <v>4607</v>
      </c>
      <c r="Z1776" s="11" t="s">
        <v>9</v>
      </c>
      <c r="AA1776" s="13">
        <v>629</v>
      </c>
      <c r="AB1776" s="13">
        <v>1190.8900000000001</v>
      </c>
      <c r="AC1776" s="13">
        <v>0</v>
      </c>
      <c r="AD1776" s="13">
        <f t="shared" si="81"/>
        <v>1819.89</v>
      </c>
      <c r="AE1776" s="13">
        <f t="shared" si="82"/>
        <v>167.08999999999992</v>
      </c>
      <c r="AF1776" s="14">
        <f t="shared" si="83"/>
        <v>8.4092441796092515E-2</v>
      </c>
    </row>
    <row r="1777" spans="1:32" ht="38.25" hidden="1">
      <c r="A1777" s="32" t="s">
        <v>5798</v>
      </c>
      <c r="B1777" s="52" t="s">
        <v>5799</v>
      </c>
      <c r="C1777" s="32" t="s">
        <v>79</v>
      </c>
      <c r="D1777" s="33" t="s">
        <v>10</v>
      </c>
      <c r="E1777" s="33" t="s">
        <v>13</v>
      </c>
      <c r="F1777" s="33"/>
      <c r="G1777" s="33"/>
      <c r="H1777" s="17" t="s">
        <v>5800</v>
      </c>
      <c r="I1777" s="17" t="s">
        <v>5801</v>
      </c>
      <c r="J1777" s="88"/>
      <c r="K1777" s="88"/>
      <c r="L1777" s="88"/>
      <c r="M1777" s="88"/>
      <c r="N1777" s="36"/>
      <c r="O1777" s="13">
        <v>57215.040000000001</v>
      </c>
      <c r="P1777" s="9"/>
      <c r="Q1777" s="10">
        <v>43055</v>
      </c>
      <c r="R1777" s="45"/>
      <c r="S1777" s="45"/>
      <c r="T1777" s="45"/>
      <c r="U1777" s="11">
        <v>2018</v>
      </c>
      <c r="V1777" s="12">
        <v>5</v>
      </c>
      <c r="W1777" s="12">
        <v>17</v>
      </c>
      <c r="X1777" s="11" t="s">
        <v>8</v>
      </c>
      <c r="Y1777" s="9" t="s">
        <v>4359</v>
      </c>
      <c r="Z1777" s="11" t="s">
        <v>9</v>
      </c>
      <c r="AA1777" s="13">
        <v>18329.04</v>
      </c>
      <c r="AB1777" s="13">
        <v>22247.42</v>
      </c>
      <c r="AC1777" s="13">
        <v>480</v>
      </c>
      <c r="AD1777" s="13">
        <f t="shared" si="81"/>
        <v>41056.46</v>
      </c>
      <c r="AE1777" s="13">
        <f t="shared" si="82"/>
        <v>16158.580000000002</v>
      </c>
      <c r="AF1777" s="14">
        <f t="shared" si="83"/>
        <v>0.28241839907828431</v>
      </c>
    </row>
    <row r="1778" spans="1:32" ht="25.5" hidden="1">
      <c r="A1778" s="32" t="s">
        <v>5802</v>
      </c>
      <c r="B1778" s="52" t="s">
        <v>5803</v>
      </c>
      <c r="C1778" s="32" t="s">
        <v>79</v>
      </c>
      <c r="D1778" s="33" t="s">
        <v>10</v>
      </c>
      <c r="E1778" s="33" t="s">
        <v>13</v>
      </c>
      <c r="F1778" s="33"/>
      <c r="G1778" s="33"/>
      <c r="H1778" s="17" t="s">
        <v>5804</v>
      </c>
      <c r="I1778" s="17" t="s">
        <v>5805</v>
      </c>
      <c r="J1778" s="88"/>
      <c r="K1778" s="88"/>
      <c r="L1778" s="88"/>
      <c r="M1778" s="88"/>
      <c r="N1778" s="36"/>
      <c r="O1778" s="13">
        <v>24993.8</v>
      </c>
      <c r="P1778" s="9"/>
      <c r="Q1778" s="10">
        <v>43055</v>
      </c>
      <c r="R1778" s="45"/>
      <c r="S1778" s="45"/>
      <c r="T1778" s="45"/>
      <c r="U1778" s="11">
        <v>2018</v>
      </c>
      <c r="V1778" s="12">
        <v>4</v>
      </c>
      <c r="W1778" s="12">
        <v>40</v>
      </c>
      <c r="X1778" s="11" t="s">
        <v>8</v>
      </c>
      <c r="Y1778" s="9" t="s">
        <v>4359</v>
      </c>
      <c r="Z1778" s="11" t="s">
        <v>9</v>
      </c>
      <c r="AA1778" s="13">
        <v>10131.56</v>
      </c>
      <c r="AB1778" s="13">
        <v>12020.47</v>
      </c>
      <c r="AC1778" s="13">
        <v>282</v>
      </c>
      <c r="AD1778" s="13">
        <f t="shared" si="81"/>
        <v>22434.03</v>
      </c>
      <c r="AE1778" s="13">
        <f t="shared" si="82"/>
        <v>2559.7700000000004</v>
      </c>
      <c r="AF1778" s="14">
        <f t="shared" si="83"/>
        <v>0.10241619921740594</v>
      </c>
    </row>
    <row r="1779" spans="1:32" ht="25.5" hidden="1">
      <c r="A1779" s="32" t="s">
        <v>5806</v>
      </c>
      <c r="B1779" s="52" t="s">
        <v>5807</v>
      </c>
      <c r="C1779" s="32" t="s">
        <v>79</v>
      </c>
      <c r="D1779" s="33" t="s">
        <v>14</v>
      </c>
      <c r="E1779" s="33" t="s">
        <v>27</v>
      </c>
      <c r="F1779" s="33"/>
      <c r="G1779" s="33"/>
      <c r="H1779" s="17" t="s">
        <v>5808</v>
      </c>
      <c r="I1779" s="17" t="s">
        <v>5809</v>
      </c>
      <c r="J1779" s="88"/>
      <c r="K1779" s="88"/>
      <c r="L1779" s="88"/>
      <c r="M1779" s="88"/>
      <c r="N1779" s="36"/>
      <c r="O1779" s="13">
        <v>1750</v>
      </c>
      <c r="P1779" s="9"/>
      <c r="Q1779" s="10">
        <v>43055</v>
      </c>
      <c r="R1779" s="45"/>
      <c r="S1779" s="45"/>
      <c r="T1779" s="45"/>
      <c r="U1779" s="11">
        <v>2017</v>
      </c>
      <c r="V1779" s="12">
        <v>11</v>
      </c>
      <c r="W1779" s="12">
        <v>30</v>
      </c>
      <c r="X1779" s="11" t="s">
        <v>8</v>
      </c>
      <c r="Y1779" s="9" t="s">
        <v>5810</v>
      </c>
      <c r="Z1779" s="11" t="s">
        <v>9</v>
      </c>
      <c r="AA1779" s="13">
        <v>0</v>
      </c>
      <c r="AB1779" s="13">
        <v>650</v>
      </c>
      <c r="AC1779" s="13">
        <v>0</v>
      </c>
      <c r="AD1779" s="13">
        <f t="shared" si="81"/>
        <v>650</v>
      </c>
      <c r="AE1779" s="13">
        <f t="shared" si="82"/>
        <v>1100</v>
      </c>
      <c r="AF1779" s="14">
        <f t="shared" si="83"/>
        <v>0.62857142857142856</v>
      </c>
    </row>
    <row r="1780" spans="1:32" ht="25.5" hidden="1">
      <c r="A1780" s="32" t="s">
        <v>5811</v>
      </c>
      <c r="B1780" s="52" t="s">
        <v>5812</v>
      </c>
      <c r="C1780" s="32" t="s">
        <v>79</v>
      </c>
      <c r="D1780" s="33" t="s">
        <v>30</v>
      </c>
      <c r="E1780" s="33" t="s">
        <v>20</v>
      </c>
      <c r="F1780" s="33"/>
      <c r="G1780" s="33"/>
      <c r="H1780" s="17" t="s">
        <v>5813</v>
      </c>
      <c r="I1780" s="17" t="s">
        <v>5814</v>
      </c>
      <c r="J1780" s="88"/>
      <c r="K1780" s="88"/>
      <c r="L1780" s="88"/>
      <c r="M1780" s="88"/>
      <c r="N1780" s="36"/>
      <c r="O1780" s="13">
        <v>250</v>
      </c>
      <c r="P1780" s="9"/>
      <c r="Q1780" s="10">
        <v>43055</v>
      </c>
      <c r="R1780" s="45"/>
      <c r="S1780" s="45"/>
      <c r="T1780" s="45"/>
      <c r="U1780" s="11">
        <v>2017</v>
      </c>
      <c r="V1780" s="12">
        <v>11</v>
      </c>
      <c r="W1780" s="12">
        <v>38</v>
      </c>
      <c r="X1780" s="11" t="s">
        <v>8</v>
      </c>
      <c r="Y1780" s="42"/>
      <c r="Z1780" s="11" t="s">
        <v>9</v>
      </c>
      <c r="AA1780" s="13">
        <v>0</v>
      </c>
      <c r="AB1780" s="13">
        <v>0</v>
      </c>
      <c r="AC1780" s="13">
        <v>0</v>
      </c>
      <c r="AD1780" s="13">
        <f t="shared" si="81"/>
        <v>0</v>
      </c>
      <c r="AE1780" s="13">
        <f t="shared" si="82"/>
        <v>250</v>
      </c>
      <c r="AF1780" s="14">
        <f t="shared" si="83"/>
        <v>1</v>
      </c>
    </row>
    <row r="1781" spans="1:32" ht="25.5" hidden="1">
      <c r="A1781" s="32" t="s">
        <v>5815</v>
      </c>
      <c r="B1781" s="52" t="s">
        <v>5816</v>
      </c>
      <c r="C1781" s="32" t="s">
        <v>79</v>
      </c>
      <c r="D1781" s="33" t="s">
        <v>10</v>
      </c>
      <c r="E1781" s="33" t="s">
        <v>15</v>
      </c>
      <c r="F1781" s="33"/>
      <c r="G1781" s="33"/>
      <c r="H1781" s="17" t="s">
        <v>5817</v>
      </c>
      <c r="I1781" s="17" t="s">
        <v>5818</v>
      </c>
      <c r="J1781" s="88"/>
      <c r="K1781" s="88"/>
      <c r="L1781" s="88"/>
      <c r="M1781" s="88"/>
      <c r="N1781" s="36"/>
      <c r="O1781" s="13">
        <v>3465.5</v>
      </c>
      <c r="P1781" s="9"/>
      <c r="Q1781" s="10">
        <v>43054</v>
      </c>
      <c r="R1781" s="45"/>
      <c r="S1781" s="45"/>
      <c r="T1781" s="45"/>
      <c r="U1781" s="11">
        <v>2018</v>
      </c>
      <c r="V1781" s="12">
        <v>1</v>
      </c>
      <c r="W1781" s="12">
        <v>24</v>
      </c>
      <c r="X1781" s="11" t="s">
        <v>8</v>
      </c>
      <c r="Y1781" s="9" t="s">
        <v>491</v>
      </c>
      <c r="Z1781" s="11" t="s">
        <v>9</v>
      </c>
      <c r="AA1781" s="13">
        <v>8346</v>
      </c>
      <c r="AB1781" s="13">
        <v>-1058.22</v>
      </c>
      <c r="AC1781" s="13">
        <v>1649.43</v>
      </c>
      <c r="AD1781" s="13">
        <f t="shared" si="81"/>
        <v>8937.2099999999991</v>
      </c>
      <c r="AE1781" s="13">
        <f t="shared" si="82"/>
        <v>-5471.7099999999991</v>
      </c>
      <c r="AF1781" s="14">
        <f t="shared" si="83"/>
        <v>-1.5789092483047176</v>
      </c>
    </row>
    <row r="1782" spans="1:32" ht="25.5" hidden="1">
      <c r="A1782" s="32" t="s">
        <v>5815</v>
      </c>
      <c r="B1782" s="52" t="s">
        <v>5816</v>
      </c>
      <c r="C1782" s="32" t="s">
        <v>79</v>
      </c>
      <c r="D1782" s="33" t="s">
        <v>10</v>
      </c>
      <c r="E1782" s="33" t="s">
        <v>15</v>
      </c>
      <c r="F1782" s="33"/>
      <c r="G1782" s="33"/>
      <c r="H1782" s="17" t="s">
        <v>5817</v>
      </c>
      <c r="I1782" s="17" t="s">
        <v>5818</v>
      </c>
      <c r="J1782" s="88"/>
      <c r="K1782" s="88"/>
      <c r="L1782" s="88"/>
      <c r="M1782" s="88"/>
      <c r="N1782" s="36"/>
      <c r="O1782" s="13">
        <v>54000</v>
      </c>
      <c r="P1782" s="9"/>
      <c r="Q1782" s="10">
        <v>43054</v>
      </c>
      <c r="R1782" s="45"/>
      <c r="S1782" s="45"/>
      <c r="T1782" s="45"/>
      <c r="U1782" s="11">
        <v>2017</v>
      </c>
      <c r="V1782" s="12">
        <v>12</v>
      </c>
      <c r="W1782" s="12">
        <v>24</v>
      </c>
      <c r="X1782" s="11" t="s">
        <v>8</v>
      </c>
      <c r="Y1782" s="9" t="s">
        <v>491</v>
      </c>
      <c r="Z1782" s="11" t="s">
        <v>9</v>
      </c>
      <c r="AA1782" s="13">
        <v>12640</v>
      </c>
      <c r="AB1782" s="13">
        <v>26777.72</v>
      </c>
      <c r="AC1782" s="13">
        <v>1829.09</v>
      </c>
      <c r="AD1782" s="13">
        <f t="shared" si="81"/>
        <v>41246.81</v>
      </c>
      <c r="AE1782" s="13">
        <f t="shared" si="82"/>
        <v>12753.190000000002</v>
      </c>
      <c r="AF1782" s="14">
        <f t="shared" si="83"/>
        <v>0.23617018518518523</v>
      </c>
    </row>
    <row r="1783" spans="1:32" ht="25.5" hidden="1">
      <c r="A1783" s="32" t="s">
        <v>5819</v>
      </c>
      <c r="B1783" s="52" t="s">
        <v>5820</v>
      </c>
      <c r="C1783" s="32" t="s">
        <v>79</v>
      </c>
      <c r="D1783" s="33" t="s">
        <v>30</v>
      </c>
      <c r="E1783" s="33" t="s">
        <v>15</v>
      </c>
      <c r="F1783" s="33"/>
      <c r="G1783" s="33"/>
      <c r="H1783" s="17" t="s">
        <v>5821</v>
      </c>
      <c r="I1783" s="17" t="s">
        <v>5822</v>
      </c>
      <c r="J1783" s="88"/>
      <c r="K1783" s="88"/>
      <c r="L1783" s="88"/>
      <c r="M1783" s="88"/>
      <c r="N1783" s="17" t="s">
        <v>5823</v>
      </c>
      <c r="O1783" s="13">
        <v>13446.75</v>
      </c>
      <c r="P1783" s="9"/>
      <c r="Q1783" s="10">
        <v>43054</v>
      </c>
      <c r="R1783" s="45"/>
      <c r="S1783" s="45"/>
      <c r="T1783" s="45"/>
      <c r="U1783" s="11">
        <v>2018</v>
      </c>
      <c r="V1783" s="12">
        <v>1</v>
      </c>
      <c r="W1783" s="12">
        <v>26</v>
      </c>
      <c r="X1783" s="11" t="s">
        <v>8</v>
      </c>
      <c r="Y1783" s="9" t="s">
        <v>4926</v>
      </c>
      <c r="Z1783" s="11" t="s">
        <v>9</v>
      </c>
      <c r="AA1783" s="13">
        <v>9993</v>
      </c>
      <c r="AB1783" s="13">
        <v>1249.5999999999999</v>
      </c>
      <c r="AC1783" s="13">
        <v>222.2</v>
      </c>
      <c r="AD1783" s="13">
        <f t="shared" ref="AD1783:AD1846" si="84">AA1783+AB1783+AC1783</f>
        <v>11464.800000000001</v>
      </c>
      <c r="AE1783" s="13">
        <f t="shared" si="82"/>
        <v>1981.9499999999989</v>
      </c>
      <c r="AF1783" s="14">
        <f t="shared" si="83"/>
        <v>0.14739249260973833</v>
      </c>
    </row>
    <row r="1784" spans="1:32" ht="25.5" hidden="1">
      <c r="A1784" s="32" t="s">
        <v>5819</v>
      </c>
      <c r="B1784" s="52" t="s">
        <v>5820</v>
      </c>
      <c r="C1784" s="32" t="s">
        <v>79</v>
      </c>
      <c r="D1784" s="33" t="s">
        <v>30</v>
      </c>
      <c r="E1784" s="33" t="s">
        <v>15</v>
      </c>
      <c r="F1784" s="33"/>
      <c r="G1784" s="33"/>
      <c r="H1784" s="17" t="s">
        <v>5821</v>
      </c>
      <c r="I1784" s="17" t="s">
        <v>5822</v>
      </c>
      <c r="J1784" s="88"/>
      <c r="K1784" s="88"/>
      <c r="L1784" s="88"/>
      <c r="M1784" s="88"/>
      <c r="N1784" s="17" t="s">
        <v>5823</v>
      </c>
      <c r="O1784" s="13">
        <v>28000</v>
      </c>
      <c r="P1784" s="9"/>
      <c r="Q1784" s="10">
        <v>43054</v>
      </c>
      <c r="R1784" s="45"/>
      <c r="S1784" s="45"/>
      <c r="T1784" s="45"/>
      <c r="U1784" s="11">
        <v>2017</v>
      </c>
      <c r="V1784" s="12">
        <v>12</v>
      </c>
      <c r="W1784" s="12">
        <v>26</v>
      </c>
      <c r="X1784" s="11" t="s">
        <v>8</v>
      </c>
      <c r="Y1784" s="9" t="s">
        <v>4926</v>
      </c>
      <c r="Z1784" s="11" t="s">
        <v>9</v>
      </c>
      <c r="AA1784" s="13">
        <v>0</v>
      </c>
      <c r="AB1784" s="13">
        <v>22424.61</v>
      </c>
      <c r="AC1784" s="13">
        <v>98</v>
      </c>
      <c r="AD1784" s="13">
        <f t="shared" si="84"/>
        <v>22522.61</v>
      </c>
      <c r="AE1784" s="13">
        <f t="shared" si="82"/>
        <v>5477.3899999999994</v>
      </c>
      <c r="AF1784" s="14">
        <f t="shared" si="83"/>
        <v>0.19562107142857141</v>
      </c>
    </row>
    <row r="1785" spans="1:32" ht="38.25" hidden="1">
      <c r="A1785" s="32" t="s">
        <v>5824</v>
      </c>
      <c r="B1785" s="52" t="s">
        <v>5825</v>
      </c>
      <c r="C1785" s="32" t="s">
        <v>79</v>
      </c>
      <c r="D1785" s="33" t="s">
        <v>10</v>
      </c>
      <c r="E1785" s="33" t="s">
        <v>17</v>
      </c>
      <c r="F1785" s="33"/>
      <c r="G1785" s="33"/>
      <c r="H1785" s="17" t="s">
        <v>5826</v>
      </c>
      <c r="I1785" s="17" t="s">
        <v>5827</v>
      </c>
      <c r="J1785" s="88"/>
      <c r="K1785" s="88"/>
      <c r="L1785" s="88"/>
      <c r="M1785" s="88"/>
      <c r="N1785" s="17" t="s">
        <v>5828</v>
      </c>
      <c r="O1785" s="13">
        <v>9596</v>
      </c>
      <c r="P1785" s="9"/>
      <c r="Q1785" s="10">
        <v>43052</v>
      </c>
      <c r="R1785" s="45"/>
      <c r="S1785" s="45"/>
      <c r="T1785" s="45"/>
      <c r="U1785" s="11">
        <v>2017</v>
      </c>
      <c r="V1785" s="12">
        <v>12</v>
      </c>
      <c r="W1785" s="12">
        <v>33</v>
      </c>
      <c r="X1785" s="11" t="s">
        <v>8</v>
      </c>
      <c r="Y1785" s="9" t="s">
        <v>1489</v>
      </c>
      <c r="Z1785" s="11" t="s">
        <v>9</v>
      </c>
      <c r="AA1785" s="13">
        <v>2600</v>
      </c>
      <c r="AB1785" s="13">
        <v>2121.4</v>
      </c>
      <c r="AC1785" s="13">
        <v>410.99</v>
      </c>
      <c r="AD1785" s="13">
        <f t="shared" si="84"/>
        <v>5132.3899999999994</v>
      </c>
      <c r="AE1785" s="13">
        <f t="shared" si="82"/>
        <v>4463.6100000000006</v>
      </c>
      <c r="AF1785" s="14">
        <f t="shared" si="83"/>
        <v>0.46515318882867868</v>
      </c>
    </row>
    <row r="1786" spans="1:32" ht="38.25" hidden="1">
      <c r="A1786" s="32" t="s">
        <v>5829</v>
      </c>
      <c r="B1786" s="52" t="s">
        <v>5830</v>
      </c>
      <c r="C1786" s="32" t="s">
        <v>79</v>
      </c>
      <c r="D1786" s="33" t="s">
        <v>14</v>
      </c>
      <c r="E1786" s="33" t="s">
        <v>23</v>
      </c>
      <c r="F1786" s="33"/>
      <c r="G1786" s="33"/>
      <c r="H1786" s="17" t="s">
        <v>5831</v>
      </c>
      <c r="I1786" s="17" t="s">
        <v>1156</v>
      </c>
      <c r="J1786" s="88"/>
      <c r="K1786" s="88"/>
      <c r="L1786" s="88"/>
      <c r="M1786" s="88"/>
      <c r="N1786" s="36"/>
      <c r="O1786" s="13">
        <v>12704.8</v>
      </c>
      <c r="P1786" s="9"/>
      <c r="Q1786" s="10">
        <v>43048</v>
      </c>
      <c r="R1786" s="45"/>
      <c r="S1786" s="45"/>
      <c r="T1786" s="45"/>
      <c r="U1786" s="11">
        <v>2017</v>
      </c>
      <c r="V1786" s="12">
        <v>11</v>
      </c>
      <c r="W1786" s="12">
        <v>34</v>
      </c>
      <c r="X1786" s="11" t="s">
        <v>8</v>
      </c>
      <c r="Y1786" s="9" t="s">
        <v>5832</v>
      </c>
      <c r="Z1786" s="11" t="s">
        <v>9</v>
      </c>
      <c r="AA1786" s="13">
        <v>2340</v>
      </c>
      <c r="AB1786" s="13">
        <v>5742.48</v>
      </c>
      <c r="AC1786" s="13">
        <v>1275.05</v>
      </c>
      <c r="AD1786" s="13">
        <f t="shared" si="84"/>
        <v>9357.5299999999988</v>
      </c>
      <c r="AE1786" s="13">
        <f t="shared" si="82"/>
        <v>3347.2700000000004</v>
      </c>
      <c r="AF1786" s="14">
        <f t="shared" si="83"/>
        <v>0.26346498961022613</v>
      </c>
    </row>
    <row r="1787" spans="1:32" ht="51" hidden="1">
      <c r="A1787" s="32" t="s">
        <v>5833</v>
      </c>
      <c r="B1787" s="52" t="s">
        <v>5834</v>
      </c>
      <c r="C1787" s="32" t="s">
        <v>79</v>
      </c>
      <c r="D1787" s="33" t="s">
        <v>6</v>
      </c>
      <c r="E1787" s="33" t="s">
        <v>41</v>
      </c>
      <c r="F1787" s="33"/>
      <c r="G1787" s="33"/>
      <c r="H1787" s="17" t="s">
        <v>5835</v>
      </c>
      <c r="I1787" s="17" t="s">
        <v>5836</v>
      </c>
      <c r="J1787" s="88"/>
      <c r="K1787" s="88"/>
      <c r="L1787" s="88"/>
      <c r="M1787" s="88"/>
      <c r="N1787" s="17" t="s">
        <v>5837</v>
      </c>
      <c r="O1787" s="13">
        <v>12096</v>
      </c>
      <c r="P1787" s="9"/>
      <c r="Q1787" s="10">
        <v>43047</v>
      </c>
      <c r="R1787" s="45"/>
      <c r="S1787" s="45"/>
      <c r="T1787" s="45"/>
      <c r="U1787" s="11">
        <v>2017</v>
      </c>
      <c r="V1787" s="12">
        <v>11</v>
      </c>
      <c r="W1787" s="12">
        <v>34</v>
      </c>
      <c r="X1787" s="11" t="s">
        <v>8</v>
      </c>
      <c r="Y1787" s="9" t="s">
        <v>135</v>
      </c>
      <c r="Z1787" s="11" t="s">
        <v>9</v>
      </c>
      <c r="AA1787" s="13">
        <v>3100</v>
      </c>
      <c r="AB1787" s="13">
        <v>2212.92</v>
      </c>
      <c r="AC1787" s="13">
        <v>235.4</v>
      </c>
      <c r="AD1787" s="13">
        <f t="shared" si="84"/>
        <v>5548.32</v>
      </c>
      <c r="AE1787" s="13">
        <f t="shared" si="82"/>
        <v>6547.68</v>
      </c>
      <c r="AF1787" s="14">
        <f t="shared" si="83"/>
        <v>0.5413095238095238</v>
      </c>
    </row>
    <row r="1788" spans="1:32" ht="25.5" hidden="1">
      <c r="A1788" s="32" t="s">
        <v>5838</v>
      </c>
      <c r="B1788" s="52" t="s">
        <v>5839</v>
      </c>
      <c r="C1788" s="32" t="s">
        <v>79</v>
      </c>
      <c r="D1788" s="33" t="s">
        <v>6</v>
      </c>
      <c r="E1788" s="33" t="s">
        <v>20</v>
      </c>
      <c r="F1788" s="33"/>
      <c r="G1788" s="33"/>
      <c r="H1788" s="17" t="s">
        <v>5840</v>
      </c>
      <c r="I1788" s="17" t="s">
        <v>5841</v>
      </c>
      <c r="J1788" s="88"/>
      <c r="K1788" s="88"/>
      <c r="L1788" s="88"/>
      <c r="M1788" s="88"/>
      <c r="N1788" s="36"/>
      <c r="O1788" s="13">
        <v>716.55</v>
      </c>
      <c r="P1788" s="9"/>
      <c r="Q1788" s="10">
        <v>43046</v>
      </c>
      <c r="R1788" s="45"/>
      <c r="S1788" s="45"/>
      <c r="T1788" s="45"/>
      <c r="U1788" s="11">
        <v>2017</v>
      </c>
      <c r="V1788" s="12">
        <v>12</v>
      </c>
      <c r="W1788" s="12">
        <v>66</v>
      </c>
      <c r="X1788" s="11" t="s">
        <v>8</v>
      </c>
      <c r="Y1788" s="42"/>
      <c r="Z1788" s="11" t="s">
        <v>9</v>
      </c>
      <c r="AA1788" s="13">
        <v>0</v>
      </c>
      <c r="AB1788" s="13">
        <v>248.5</v>
      </c>
      <c r="AC1788" s="13">
        <v>180</v>
      </c>
      <c r="AD1788" s="13">
        <f t="shared" si="84"/>
        <v>428.5</v>
      </c>
      <c r="AE1788" s="13">
        <f t="shared" si="82"/>
        <v>288.04999999999995</v>
      </c>
      <c r="AF1788" s="14">
        <f t="shared" si="83"/>
        <v>0.40199567371432554</v>
      </c>
    </row>
    <row r="1789" spans="1:32" ht="25.5" hidden="1">
      <c r="A1789" s="32" t="s">
        <v>5842</v>
      </c>
      <c r="B1789" s="52" t="s">
        <v>5843</v>
      </c>
      <c r="C1789" s="32" t="s">
        <v>79</v>
      </c>
      <c r="D1789" s="33" t="s">
        <v>25</v>
      </c>
      <c r="E1789" s="33" t="s">
        <v>20</v>
      </c>
      <c r="F1789" s="33"/>
      <c r="G1789" s="33"/>
      <c r="H1789" s="17" t="s">
        <v>3711</v>
      </c>
      <c r="I1789" s="17" t="s">
        <v>4272</v>
      </c>
      <c r="J1789" s="88"/>
      <c r="K1789" s="88"/>
      <c r="L1789" s="88"/>
      <c r="M1789" s="88"/>
      <c r="N1789" s="36"/>
      <c r="O1789" s="13">
        <v>432</v>
      </c>
      <c r="P1789" s="9"/>
      <c r="Q1789" s="10">
        <v>43046</v>
      </c>
      <c r="R1789" s="45"/>
      <c r="S1789" s="45"/>
      <c r="T1789" s="45"/>
      <c r="U1789" s="11">
        <v>2017</v>
      </c>
      <c r="V1789" s="12">
        <v>12</v>
      </c>
      <c r="W1789" s="12">
        <v>1</v>
      </c>
      <c r="X1789" s="11" t="s">
        <v>8</v>
      </c>
      <c r="Y1789" s="42"/>
      <c r="Z1789" s="11" t="s">
        <v>9</v>
      </c>
      <c r="AA1789" s="13">
        <v>150</v>
      </c>
      <c r="AB1789" s="13">
        <v>140</v>
      </c>
      <c r="AC1789" s="13">
        <v>0</v>
      </c>
      <c r="AD1789" s="13">
        <f t="shared" si="84"/>
        <v>290</v>
      </c>
      <c r="AE1789" s="13">
        <f t="shared" si="82"/>
        <v>142</v>
      </c>
      <c r="AF1789" s="14">
        <f t="shared" si="83"/>
        <v>0.32870370370370372</v>
      </c>
    </row>
    <row r="1790" spans="1:32" ht="25.5" hidden="1">
      <c r="A1790" s="32" t="s">
        <v>5844</v>
      </c>
      <c r="B1790" s="52" t="s">
        <v>5845</v>
      </c>
      <c r="C1790" s="32" t="s">
        <v>79</v>
      </c>
      <c r="D1790" s="33" t="s">
        <v>12</v>
      </c>
      <c r="E1790" s="33" t="s">
        <v>15</v>
      </c>
      <c r="F1790" s="33"/>
      <c r="G1790" s="33"/>
      <c r="H1790" s="17" t="s">
        <v>5846</v>
      </c>
      <c r="I1790" s="17" t="s">
        <v>5847</v>
      </c>
      <c r="J1790" s="88"/>
      <c r="K1790" s="88"/>
      <c r="L1790" s="88"/>
      <c r="M1790" s="88"/>
      <c r="N1790" s="36"/>
      <c r="O1790" s="13">
        <v>28955.8</v>
      </c>
      <c r="P1790" s="9"/>
      <c r="Q1790" s="10">
        <v>43045</v>
      </c>
      <c r="R1790" s="45"/>
      <c r="S1790" s="45"/>
      <c r="T1790" s="45"/>
      <c r="U1790" s="11">
        <v>2017</v>
      </c>
      <c r="V1790" s="12">
        <v>12</v>
      </c>
      <c r="W1790" s="12">
        <v>20</v>
      </c>
      <c r="X1790" s="11" t="s">
        <v>8</v>
      </c>
      <c r="Y1790" s="42"/>
      <c r="Z1790" s="11" t="s">
        <v>9</v>
      </c>
      <c r="AA1790" s="13">
        <v>0</v>
      </c>
      <c r="AB1790" s="13">
        <v>6577.2</v>
      </c>
      <c r="AC1790" s="13">
        <v>13460.74</v>
      </c>
      <c r="AD1790" s="13">
        <f t="shared" si="84"/>
        <v>20037.939999999999</v>
      </c>
      <c r="AE1790" s="13">
        <f t="shared" si="82"/>
        <v>8917.86</v>
      </c>
      <c r="AF1790" s="14">
        <f t="shared" si="83"/>
        <v>0.30798182056790008</v>
      </c>
    </row>
    <row r="1791" spans="1:32" ht="25.5" hidden="1">
      <c r="A1791" s="32" t="s">
        <v>5848</v>
      </c>
      <c r="B1791" s="52" t="s">
        <v>5849</v>
      </c>
      <c r="C1791" s="32" t="s">
        <v>79</v>
      </c>
      <c r="D1791" s="33" t="s">
        <v>12</v>
      </c>
      <c r="E1791" s="33" t="s">
        <v>15</v>
      </c>
      <c r="F1791" s="33"/>
      <c r="G1791" s="33"/>
      <c r="H1791" s="17" t="s">
        <v>5850</v>
      </c>
      <c r="I1791" s="17" t="s">
        <v>5851</v>
      </c>
      <c r="J1791" s="88"/>
      <c r="K1791" s="88"/>
      <c r="L1791" s="88"/>
      <c r="M1791" s="88"/>
      <c r="N1791" s="36"/>
      <c r="O1791" s="13">
        <v>1250</v>
      </c>
      <c r="P1791" s="9"/>
      <c r="Q1791" s="10">
        <v>43041</v>
      </c>
      <c r="R1791" s="45"/>
      <c r="S1791" s="45"/>
      <c r="T1791" s="45"/>
      <c r="U1791" s="11">
        <v>2018</v>
      </c>
      <c r="V1791" s="12">
        <v>1</v>
      </c>
      <c r="W1791" s="12">
        <v>13</v>
      </c>
      <c r="X1791" s="11" t="s">
        <v>8</v>
      </c>
      <c r="Y1791" s="9" t="s">
        <v>491</v>
      </c>
      <c r="Z1791" s="11" t="s">
        <v>9</v>
      </c>
      <c r="AA1791" s="13">
        <v>795</v>
      </c>
      <c r="AB1791" s="13">
        <v>87.5</v>
      </c>
      <c r="AC1791" s="13">
        <v>0</v>
      </c>
      <c r="AD1791" s="13">
        <f t="shared" si="84"/>
        <v>882.5</v>
      </c>
      <c r="AE1791" s="13">
        <f t="shared" si="82"/>
        <v>367.5</v>
      </c>
      <c r="AF1791" s="14">
        <f t="shared" si="83"/>
        <v>0.29399999999999998</v>
      </c>
    </row>
    <row r="1792" spans="1:32" ht="25.5" hidden="1">
      <c r="A1792" s="32" t="s">
        <v>5852</v>
      </c>
      <c r="B1792" s="52" t="s">
        <v>5853</v>
      </c>
      <c r="C1792" s="32" t="s">
        <v>79</v>
      </c>
      <c r="D1792" s="33" t="s">
        <v>36</v>
      </c>
      <c r="E1792" s="33" t="s">
        <v>7</v>
      </c>
      <c r="F1792" s="33"/>
      <c r="G1792" s="33"/>
      <c r="H1792" s="17" t="s">
        <v>5854</v>
      </c>
      <c r="I1792" s="17" t="s">
        <v>5855</v>
      </c>
      <c r="J1792" s="88"/>
      <c r="K1792" s="88"/>
      <c r="L1792" s="88"/>
      <c r="M1792" s="88"/>
      <c r="N1792" s="36"/>
      <c r="O1792" s="13">
        <v>1100</v>
      </c>
      <c r="P1792" s="9"/>
      <c r="Q1792" s="10">
        <v>43041</v>
      </c>
      <c r="R1792" s="45"/>
      <c r="S1792" s="45"/>
      <c r="T1792" s="45"/>
      <c r="U1792" s="11">
        <v>2017</v>
      </c>
      <c r="V1792" s="12">
        <v>11</v>
      </c>
      <c r="W1792" s="12">
        <v>34</v>
      </c>
      <c r="X1792" s="11" t="s">
        <v>8</v>
      </c>
      <c r="Y1792" s="9" t="s">
        <v>73</v>
      </c>
      <c r="Z1792" s="11" t="s">
        <v>9</v>
      </c>
      <c r="AA1792" s="13">
        <v>600</v>
      </c>
      <c r="AB1792" s="13">
        <v>1045.8900000000001</v>
      </c>
      <c r="AC1792" s="13">
        <v>0</v>
      </c>
      <c r="AD1792" s="13">
        <f t="shared" si="84"/>
        <v>1645.89</v>
      </c>
      <c r="AE1792" s="13">
        <f t="shared" si="82"/>
        <v>-545.8900000000001</v>
      </c>
      <c r="AF1792" s="14">
        <f t="shared" si="83"/>
        <v>-0.49626363636363646</v>
      </c>
    </row>
    <row r="1793" spans="1:32" ht="38.25" hidden="1">
      <c r="A1793" s="32" t="s">
        <v>5856</v>
      </c>
      <c r="B1793" s="52" t="s">
        <v>5857</v>
      </c>
      <c r="C1793" s="32" t="s">
        <v>79</v>
      </c>
      <c r="D1793" s="33" t="s">
        <v>36</v>
      </c>
      <c r="E1793" s="33" t="s">
        <v>57</v>
      </c>
      <c r="F1793" s="33"/>
      <c r="G1793" s="33"/>
      <c r="H1793" s="17" t="s">
        <v>4482</v>
      </c>
      <c r="I1793" s="17" t="s">
        <v>4483</v>
      </c>
      <c r="J1793" s="88"/>
      <c r="K1793" s="88"/>
      <c r="L1793" s="88"/>
      <c r="M1793" s="88"/>
      <c r="N1793" s="17" t="s">
        <v>5858</v>
      </c>
      <c r="O1793" s="13">
        <v>27957.26</v>
      </c>
      <c r="P1793" s="9"/>
      <c r="Q1793" s="10">
        <v>43038</v>
      </c>
      <c r="R1793" s="45"/>
      <c r="S1793" s="45"/>
      <c r="T1793" s="45"/>
      <c r="U1793" s="11">
        <v>2017</v>
      </c>
      <c r="V1793" s="12">
        <v>11</v>
      </c>
      <c r="W1793" s="12">
        <v>34</v>
      </c>
      <c r="X1793" s="11" t="s">
        <v>8</v>
      </c>
      <c r="Y1793" s="9" t="s">
        <v>5859</v>
      </c>
      <c r="Z1793" s="11" t="s">
        <v>9</v>
      </c>
      <c r="AA1793" s="13">
        <v>22051.4</v>
      </c>
      <c r="AB1793" s="13">
        <v>0</v>
      </c>
      <c r="AC1793" s="13">
        <v>0</v>
      </c>
      <c r="AD1793" s="13">
        <f t="shared" si="84"/>
        <v>22051.4</v>
      </c>
      <c r="AE1793" s="13">
        <f t="shared" si="82"/>
        <v>5905.8599999999969</v>
      </c>
      <c r="AF1793" s="14">
        <f t="shared" si="83"/>
        <v>0.21124602339428103</v>
      </c>
    </row>
    <row r="1794" spans="1:32" ht="38.25" hidden="1">
      <c r="A1794" s="32" t="s">
        <v>5860</v>
      </c>
      <c r="B1794" s="52" t="s">
        <v>5861</v>
      </c>
      <c r="C1794" s="32" t="s">
        <v>79</v>
      </c>
      <c r="D1794" s="33" t="s">
        <v>12</v>
      </c>
      <c r="E1794" s="33" t="s">
        <v>31</v>
      </c>
      <c r="F1794" s="33"/>
      <c r="G1794" s="33"/>
      <c r="H1794" s="17" t="s">
        <v>1934</v>
      </c>
      <c r="I1794" s="17" t="s">
        <v>3488</v>
      </c>
      <c r="J1794" s="88"/>
      <c r="K1794" s="88"/>
      <c r="L1794" s="88"/>
      <c r="M1794" s="88"/>
      <c r="N1794" s="36"/>
      <c r="O1794" s="13">
        <v>14940</v>
      </c>
      <c r="P1794" s="9"/>
      <c r="Q1794" s="10">
        <v>43038</v>
      </c>
      <c r="R1794" s="45"/>
      <c r="S1794" s="45"/>
      <c r="T1794" s="45"/>
      <c r="U1794" s="11">
        <v>2017</v>
      </c>
      <c r="V1794" s="12">
        <v>11</v>
      </c>
      <c r="W1794" s="12">
        <v>83</v>
      </c>
      <c r="X1794" s="11" t="s">
        <v>8</v>
      </c>
      <c r="Y1794" s="42"/>
      <c r="Z1794" s="11" t="s">
        <v>9</v>
      </c>
      <c r="AA1794" s="13">
        <v>0</v>
      </c>
      <c r="AB1794" s="13">
        <v>8234</v>
      </c>
      <c r="AC1794" s="13">
        <v>2123.41</v>
      </c>
      <c r="AD1794" s="13">
        <f t="shared" si="84"/>
        <v>10357.41</v>
      </c>
      <c r="AE1794" s="13">
        <f t="shared" si="82"/>
        <v>4582.59</v>
      </c>
      <c r="AF1794" s="14">
        <f t="shared" si="83"/>
        <v>0.30673293172690763</v>
      </c>
    </row>
    <row r="1795" spans="1:32" ht="25.5" hidden="1">
      <c r="A1795" s="32" t="s">
        <v>5862</v>
      </c>
      <c r="B1795" s="52" t="s">
        <v>5863</v>
      </c>
      <c r="C1795" s="32" t="s">
        <v>79</v>
      </c>
      <c r="D1795" s="33" t="s">
        <v>25</v>
      </c>
      <c r="E1795" s="33" t="s">
        <v>20</v>
      </c>
      <c r="F1795" s="33"/>
      <c r="G1795" s="33"/>
      <c r="H1795" s="17" t="s">
        <v>4047</v>
      </c>
      <c r="I1795" s="17" t="s">
        <v>4048</v>
      </c>
      <c r="J1795" s="88"/>
      <c r="K1795" s="88"/>
      <c r="L1795" s="88"/>
      <c r="M1795" s="88"/>
      <c r="N1795" s="36"/>
      <c r="O1795" s="13">
        <v>4400</v>
      </c>
      <c r="P1795" s="9"/>
      <c r="Q1795" s="10">
        <v>43035</v>
      </c>
      <c r="R1795" s="45"/>
      <c r="S1795" s="45"/>
      <c r="T1795" s="45"/>
      <c r="U1795" s="11">
        <v>2017</v>
      </c>
      <c r="V1795" s="12">
        <v>12</v>
      </c>
      <c r="W1795" s="12">
        <v>69</v>
      </c>
      <c r="X1795" s="11" t="s">
        <v>8</v>
      </c>
      <c r="Y1795" s="9" t="s">
        <v>94</v>
      </c>
      <c r="Z1795" s="11" t="s">
        <v>9</v>
      </c>
      <c r="AA1795" s="13">
        <v>1850.6</v>
      </c>
      <c r="AB1795" s="13">
        <v>468.62</v>
      </c>
      <c r="AC1795" s="13">
        <v>285.60000000000002</v>
      </c>
      <c r="AD1795" s="13">
        <f t="shared" si="84"/>
        <v>2604.8199999999997</v>
      </c>
      <c r="AE1795" s="13">
        <f t="shared" ref="AE1795:AE1858" si="85">O1795-AD1795</f>
        <v>1795.1800000000003</v>
      </c>
      <c r="AF1795" s="14">
        <f t="shared" ref="AF1795:AF1858" si="86">AE1795/O1795</f>
        <v>0.40799545454545461</v>
      </c>
    </row>
    <row r="1796" spans="1:32" ht="25.5" hidden="1">
      <c r="A1796" s="32" t="s">
        <v>5864</v>
      </c>
      <c r="B1796" s="52" t="s">
        <v>5865</v>
      </c>
      <c r="C1796" s="32" t="s">
        <v>79</v>
      </c>
      <c r="D1796" s="33" t="s">
        <v>14</v>
      </c>
      <c r="E1796" s="33" t="s">
        <v>15</v>
      </c>
      <c r="F1796" s="33"/>
      <c r="G1796" s="33"/>
      <c r="H1796" s="17" t="s">
        <v>5866</v>
      </c>
      <c r="I1796" s="17" t="s">
        <v>5867</v>
      </c>
      <c r="J1796" s="88"/>
      <c r="K1796" s="88"/>
      <c r="L1796" s="88"/>
      <c r="M1796" s="88"/>
      <c r="N1796" s="36"/>
      <c r="O1796" s="13">
        <v>15636</v>
      </c>
      <c r="P1796" s="9"/>
      <c r="Q1796" s="10">
        <v>43035</v>
      </c>
      <c r="R1796" s="45"/>
      <c r="S1796" s="45"/>
      <c r="T1796" s="45"/>
      <c r="U1796" s="11">
        <v>2017</v>
      </c>
      <c r="V1796" s="12">
        <v>11</v>
      </c>
      <c r="W1796" s="12">
        <v>34</v>
      </c>
      <c r="X1796" s="11" t="s">
        <v>8</v>
      </c>
      <c r="Y1796" s="42"/>
      <c r="Z1796" s="11" t="s">
        <v>9</v>
      </c>
      <c r="AA1796" s="13">
        <v>0</v>
      </c>
      <c r="AB1796" s="13">
        <v>11592</v>
      </c>
      <c r="AC1796" s="13">
        <v>0</v>
      </c>
      <c r="AD1796" s="13">
        <f t="shared" si="84"/>
        <v>11592</v>
      </c>
      <c r="AE1796" s="13">
        <f t="shared" si="85"/>
        <v>4044</v>
      </c>
      <c r="AF1796" s="14">
        <f t="shared" si="86"/>
        <v>0.25863392171910976</v>
      </c>
    </row>
    <row r="1797" spans="1:32" ht="38.25" hidden="1">
      <c r="A1797" s="32" t="s">
        <v>5868</v>
      </c>
      <c r="B1797" s="52" t="s">
        <v>5869</v>
      </c>
      <c r="C1797" s="32" t="s">
        <v>79</v>
      </c>
      <c r="D1797" s="33" t="s">
        <v>36</v>
      </c>
      <c r="E1797" s="33" t="s">
        <v>15</v>
      </c>
      <c r="F1797" s="33"/>
      <c r="G1797" s="33"/>
      <c r="H1797" s="17" t="s">
        <v>5870</v>
      </c>
      <c r="I1797" s="17" t="s">
        <v>5871</v>
      </c>
      <c r="J1797" s="88"/>
      <c r="K1797" s="88"/>
      <c r="L1797" s="88"/>
      <c r="M1797" s="88"/>
      <c r="N1797" s="17" t="s">
        <v>5872</v>
      </c>
      <c r="O1797" s="13">
        <v>6899</v>
      </c>
      <c r="P1797" s="9"/>
      <c r="Q1797" s="10">
        <v>43034</v>
      </c>
      <c r="R1797" s="45"/>
      <c r="S1797" s="45"/>
      <c r="T1797" s="45"/>
      <c r="U1797" s="11">
        <v>2017</v>
      </c>
      <c r="V1797" s="12">
        <v>2</v>
      </c>
      <c r="W1797" s="12">
        <v>9</v>
      </c>
      <c r="X1797" s="11" t="s">
        <v>8</v>
      </c>
      <c r="Y1797" s="9" t="s">
        <v>82</v>
      </c>
      <c r="Z1797" s="11" t="s">
        <v>9</v>
      </c>
      <c r="AA1797" s="13">
        <v>1590</v>
      </c>
      <c r="AB1797" s="13">
        <v>130</v>
      </c>
      <c r="AC1797" s="13">
        <v>500</v>
      </c>
      <c r="AD1797" s="13">
        <f t="shared" si="84"/>
        <v>2220</v>
      </c>
      <c r="AE1797" s="13">
        <f t="shared" si="85"/>
        <v>4679</v>
      </c>
      <c r="AF1797" s="14">
        <f t="shared" si="86"/>
        <v>0.6782142339469488</v>
      </c>
    </row>
    <row r="1798" spans="1:32" ht="38.25" hidden="1">
      <c r="A1798" s="32" t="s">
        <v>5873</v>
      </c>
      <c r="B1798" s="52" t="s">
        <v>5874</v>
      </c>
      <c r="C1798" s="32" t="s">
        <v>79</v>
      </c>
      <c r="D1798" s="33" t="s">
        <v>10</v>
      </c>
      <c r="E1798" s="33" t="s">
        <v>13</v>
      </c>
      <c r="F1798" s="33"/>
      <c r="G1798" s="33"/>
      <c r="H1798" s="17" t="s">
        <v>4083</v>
      </c>
      <c r="I1798" s="17" t="s">
        <v>4084</v>
      </c>
      <c r="J1798" s="88"/>
      <c r="K1798" s="88"/>
      <c r="L1798" s="88"/>
      <c r="M1798" s="88"/>
      <c r="N1798" s="36"/>
      <c r="O1798" s="13">
        <v>26993.3</v>
      </c>
      <c r="P1798" s="9"/>
      <c r="Q1798" s="10">
        <v>43034</v>
      </c>
      <c r="R1798" s="45"/>
      <c r="S1798" s="45"/>
      <c r="T1798" s="45"/>
      <c r="U1798" s="11">
        <v>2018</v>
      </c>
      <c r="V1798" s="12">
        <v>3</v>
      </c>
      <c r="W1798" s="12">
        <v>40</v>
      </c>
      <c r="X1798" s="11" t="s">
        <v>8</v>
      </c>
      <c r="Y1798" s="9" t="s">
        <v>4359</v>
      </c>
      <c r="Z1798" s="11" t="s">
        <v>9</v>
      </c>
      <c r="AA1798" s="13">
        <v>11040.66</v>
      </c>
      <c r="AB1798" s="13">
        <v>9111.48</v>
      </c>
      <c r="AC1798" s="13">
        <v>721.2</v>
      </c>
      <c r="AD1798" s="13">
        <f t="shared" si="84"/>
        <v>20873.34</v>
      </c>
      <c r="AE1798" s="13">
        <f t="shared" si="85"/>
        <v>6119.9599999999991</v>
      </c>
      <c r="AF1798" s="14">
        <f t="shared" si="86"/>
        <v>0.22672144569207911</v>
      </c>
    </row>
    <row r="1799" spans="1:32" ht="25.5" hidden="1">
      <c r="A1799" s="32" t="s">
        <v>5875</v>
      </c>
      <c r="B1799" s="52" t="s">
        <v>5876</v>
      </c>
      <c r="C1799" s="32" t="s">
        <v>79</v>
      </c>
      <c r="D1799" s="33" t="s">
        <v>25</v>
      </c>
      <c r="E1799" s="33" t="s">
        <v>27</v>
      </c>
      <c r="F1799" s="33"/>
      <c r="G1799" s="33"/>
      <c r="H1799" s="17" t="s">
        <v>5877</v>
      </c>
      <c r="I1799" s="17" t="s">
        <v>5878</v>
      </c>
      <c r="J1799" s="88"/>
      <c r="K1799" s="88"/>
      <c r="L1799" s="88"/>
      <c r="M1799" s="88"/>
      <c r="N1799" s="36"/>
      <c r="O1799" s="13">
        <v>2980</v>
      </c>
      <c r="P1799" s="9"/>
      <c r="Q1799" s="10">
        <v>43031</v>
      </c>
      <c r="R1799" s="45"/>
      <c r="S1799" s="45"/>
      <c r="T1799" s="45"/>
      <c r="U1799" s="11">
        <v>2017</v>
      </c>
      <c r="V1799" s="12">
        <v>11</v>
      </c>
      <c r="W1799" s="12">
        <v>69</v>
      </c>
      <c r="X1799" s="11" t="s">
        <v>8</v>
      </c>
      <c r="Y1799" s="9" t="s">
        <v>94</v>
      </c>
      <c r="Z1799" s="11" t="s">
        <v>9</v>
      </c>
      <c r="AA1799" s="13">
        <v>1540</v>
      </c>
      <c r="AB1799" s="13">
        <v>1418.8</v>
      </c>
      <c r="AC1799" s="13">
        <v>0</v>
      </c>
      <c r="AD1799" s="13">
        <f t="shared" si="84"/>
        <v>2958.8</v>
      </c>
      <c r="AE1799" s="13">
        <f t="shared" si="85"/>
        <v>21.199999999999818</v>
      </c>
      <c r="AF1799" s="14">
        <f t="shared" si="86"/>
        <v>7.1140939597314828E-3</v>
      </c>
    </row>
    <row r="1800" spans="1:32" ht="38.25" hidden="1">
      <c r="A1800" s="32" t="s">
        <v>5879</v>
      </c>
      <c r="B1800" s="52" t="s">
        <v>5880</v>
      </c>
      <c r="C1800" s="32" t="s">
        <v>79</v>
      </c>
      <c r="D1800" s="33" t="s">
        <v>6</v>
      </c>
      <c r="E1800" s="33" t="s">
        <v>99</v>
      </c>
      <c r="F1800" s="33"/>
      <c r="G1800" s="33"/>
      <c r="H1800" s="17" t="s">
        <v>5881</v>
      </c>
      <c r="I1800" s="17" t="s">
        <v>5882</v>
      </c>
      <c r="J1800" s="88"/>
      <c r="K1800" s="88"/>
      <c r="L1800" s="88"/>
      <c r="M1800" s="88"/>
      <c r="N1800" s="17" t="s">
        <v>5883</v>
      </c>
      <c r="O1800" s="13">
        <v>3950</v>
      </c>
      <c r="P1800" s="9"/>
      <c r="Q1800" s="10">
        <v>43031</v>
      </c>
      <c r="R1800" s="45"/>
      <c r="S1800" s="45"/>
      <c r="T1800" s="45"/>
      <c r="U1800" s="11">
        <v>2017</v>
      </c>
      <c r="V1800" s="12">
        <v>11</v>
      </c>
      <c r="W1800" s="12">
        <v>11</v>
      </c>
      <c r="X1800" s="11" t="s">
        <v>8</v>
      </c>
      <c r="Y1800" s="9" t="s">
        <v>73</v>
      </c>
      <c r="Z1800" s="11" t="s">
        <v>9</v>
      </c>
      <c r="AA1800" s="13">
        <v>1560</v>
      </c>
      <c r="AB1800" s="13">
        <v>781.28</v>
      </c>
      <c r="AC1800" s="13">
        <v>390</v>
      </c>
      <c r="AD1800" s="13">
        <f t="shared" si="84"/>
        <v>2731.2799999999997</v>
      </c>
      <c r="AE1800" s="13">
        <f t="shared" si="85"/>
        <v>1218.7200000000003</v>
      </c>
      <c r="AF1800" s="14">
        <f t="shared" si="86"/>
        <v>0.30853670886075957</v>
      </c>
    </row>
    <row r="1801" spans="1:32" ht="51" hidden="1">
      <c r="A1801" s="32" t="s">
        <v>5884</v>
      </c>
      <c r="B1801" s="52" t="s">
        <v>5885</v>
      </c>
      <c r="C1801" s="32" t="s">
        <v>79</v>
      </c>
      <c r="D1801" s="33" t="s">
        <v>6</v>
      </c>
      <c r="E1801" s="33" t="s">
        <v>41</v>
      </c>
      <c r="F1801" s="33"/>
      <c r="G1801" s="33"/>
      <c r="H1801" s="17" t="s">
        <v>5835</v>
      </c>
      <c r="I1801" s="17" t="s">
        <v>5836</v>
      </c>
      <c r="J1801" s="88"/>
      <c r="K1801" s="88"/>
      <c r="L1801" s="88"/>
      <c r="M1801" s="88"/>
      <c r="N1801" s="17" t="s">
        <v>5837</v>
      </c>
      <c r="O1801" s="13">
        <v>24237</v>
      </c>
      <c r="P1801" s="9"/>
      <c r="Q1801" s="10">
        <v>43031</v>
      </c>
      <c r="R1801" s="45"/>
      <c r="S1801" s="45"/>
      <c r="T1801" s="45"/>
      <c r="U1801" s="11">
        <v>2017</v>
      </c>
      <c r="V1801" s="12">
        <v>10</v>
      </c>
      <c r="W1801" s="12">
        <v>34</v>
      </c>
      <c r="X1801" s="11" t="s">
        <v>8</v>
      </c>
      <c r="Y1801" s="9" t="s">
        <v>3444</v>
      </c>
      <c r="Z1801" s="11" t="s">
        <v>9</v>
      </c>
      <c r="AA1801" s="13">
        <v>5880</v>
      </c>
      <c r="AB1801" s="13">
        <v>4506.12</v>
      </c>
      <c r="AC1801" s="13">
        <v>354.86</v>
      </c>
      <c r="AD1801" s="13">
        <f t="shared" si="84"/>
        <v>10740.98</v>
      </c>
      <c r="AE1801" s="13">
        <f t="shared" si="85"/>
        <v>13496.02</v>
      </c>
      <c r="AF1801" s="14">
        <f t="shared" si="86"/>
        <v>0.55683541692453686</v>
      </c>
    </row>
    <row r="1802" spans="1:32" ht="25.5" hidden="1">
      <c r="A1802" s="32" t="s">
        <v>5886</v>
      </c>
      <c r="B1802" s="52" t="s">
        <v>5887</v>
      </c>
      <c r="C1802" s="32" t="s">
        <v>79</v>
      </c>
      <c r="D1802" s="33" t="s">
        <v>14</v>
      </c>
      <c r="E1802" s="33" t="s">
        <v>23</v>
      </c>
      <c r="F1802" s="33"/>
      <c r="G1802" s="33"/>
      <c r="H1802" s="17" t="s">
        <v>5888</v>
      </c>
      <c r="I1802" s="17" t="s">
        <v>5889</v>
      </c>
      <c r="J1802" s="88"/>
      <c r="K1802" s="88"/>
      <c r="L1802" s="88"/>
      <c r="M1802" s="88"/>
      <c r="N1802" s="36"/>
      <c r="O1802" s="13">
        <v>21846.2</v>
      </c>
      <c r="P1802" s="9"/>
      <c r="Q1802" s="10">
        <v>43027</v>
      </c>
      <c r="R1802" s="45"/>
      <c r="S1802" s="45"/>
      <c r="T1802" s="45"/>
      <c r="U1802" s="11">
        <v>2018</v>
      </c>
      <c r="V1802" s="12">
        <v>4</v>
      </c>
      <c r="W1802" s="12">
        <v>34</v>
      </c>
      <c r="X1802" s="11" t="s">
        <v>8</v>
      </c>
      <c r="Y1802" s="9" t="s">
        <v>121</v>
      </c>
      <c r="Z1802" s="11" t="s">
        <v>9</v>
      </c>
      <c r="AA1802" s="13">
        <v>4240</v>
      </c>
      <c r="AB1802" s="13">
        <v>7843.84</v>
      </c>
      <c r="AC1802" s="13">
        <v>1037.1199999999999</v>
      </c>
      <c r="AD1802" s="13">
        <f t="shared" si="84"/>
        <v>13120.96</v>
      </c>
      <c r="AE1802" s="13">
        <f t="shared" si="85"/>
        <v>8725.2400000000016</v>
      </c>
      <c r="AF1802" s="14">
        <f t="shared" si="86"/>
        <v>0.39939394494236991</v>
      </c>
    </row>
    <row r="1803" spans="1:32" ht="38.25" hidden="1">
      <c r="A1803" s="32" t="s">
        <v>5890</v>
      </c>
      <c r="B1803" s="52" t="s">
        <v>5891</v>
      </c>
      <c r="C1803" s="32" t="s">
        <v>79</v>
      </c>
      <c r="D1803" s="33" t="s">
        <v>36</v>
      </c>
      <c r="E1803" s="33" t="s">
        <v>57</v>
      </c>
      <c r="F1803" s="33"/>
      <c r="G1803" s="33"/>
      <c r="H1803" s="17" t="s">
        <v>4482</v>
      </c>
      <c r="I1803" s="17" t="s">
        <v>5892</v>
      </c>
      <c r="J1803" s="88"/>
      <c r="K1803" s="88"/>
      <c r="L1803" s="88"/>
      <c r="M1803" s="88"/>
      <c r="N1803" s="17" t="s">
        <v>5893</v>
      </c>
      <c r="O1803" s="13">
        <v>24434.14</v>
      </c>
      <c r="P1803" s="9"/>
      <c r="Q1803" s="10">
        <v>43026</v>
      </c>
      <c r="R1803" s="45"/>
      <c r="S1803" s="45"/>
      <c r="T1803" s="45"/>
      <c r="U1803" s="11">
        <v>2017</v>
      </c>
      <c r="V1803" s="12">
        <v>10</v>
      </c>
      <c r="W1803" s="12">
        <v>34</v>
      </c>
      <c r="X1803" s="11" t="s">
        <v>8</v>
      </c>
      <c r="Y1803" s="9" t="s">
        <v>5859</v>
      </c>
      <c r="Z1803" s="11" t="s">
        <v>9</v>
      </c>
      <c r="AA1803" s="13">
        <v>19365</v>
      </c>
      <c r="AB1803" s="13">
        <v>0</v>
      </c>
      <c r="AC1803" s="13">
        <v>0</v>
      </c>
      <c r="AD1803" s="13">
        <f t="shared" si="84"/>
        <v>19365</v>
      </c>
      <c r="AE1803" s="13">
        <f t="shared" si="85"/>
        <v>5069.1399999999994</v>
      </c>
      <c r="AF1803" s="14">
        <f t="shared" si="86"/>
        <v>0.20746136348568026</v>
      </c>
    </row>
    <row r="1804" spans="1:32" ht="25.5" hidden="1">
      <c r="A1804" s="32" t="s">
        <v>5894</v>
      </c>
      <c r="B1804" s="52" t="s">
        <v>5895</v>
      </c>
      <c r="C1804" s="32" t="s">
        <v>79</v>
      </c>
      <c r="D1804" s="33" t="s">
        <v>36</v>
      </c>
      <c r="E1804" s="33" t="s">
        <v>7</v>
      </c>
      <c r="F1804" s="33"/>
      <c r="G1804" s="33"/>
      <c r="H1804" s="17" t="s">
        <v>5896</v>
      </c>
      <c r="I1804" s="17" t="s">
        <v>5897</v>
      </c>
      <c r="J1804" s="88"/>
      <c r="K1804" s="88"/>
      <c r="L1804" s="88"/>
      <c r="M1804" s="88"/>
      <c r="N1804" s="17" t="s">
        <v>5898</v>
      </c>
      <c r="O1804" s="13">
        <v>5798.2</v>
      </c>
      <c r="P1804" s="9"/>
      <c r="Q1804" s="10">
        <v>43026</v>
      </c>
      <c r="R1804" s="45"/>
      <c r="S1804" s="45"/>
      <c r="T1804" s="45"/>
      <c r="U1804" s="11">
        <v>2017</v>
      </c>
      <c r="V1804" s="12">
        <v>11</v>
      </c>
      <c r="W1804" s="12">
        <v>13</v>
      </c>
      <c r="X1804" s="11" t="s">
        <v>8</v>
      </c>
      <c r="Y1804" s="9" t="s">
        <v>167</v>
      </c>
      <c r="Z1804" s="11" t="s">
        <v>9</v>
      </c>
      <c r="AA1804" s="13">
        <v>2500</v>
      </c>
      <c r="AB1804" s="13">
        <v>835.59</v>
      </c>
      <c r="AC1804" s="13">
        <v>340.56</v>
      </c>
      <c r="AD1804" s="13">
        <f t="shared" si="84"/>
        <v>3676.15</v>
      </c>
      <c r="AE1804" s="13">
        <f t="shared" si="85"/>
        <v>2122.0499999999997</v>
      </c>
      <c r="AF1804" s="14">
        <f t="shared" si="86"/>
        <v>0.36598427098064912</v>
      </c>
    </row>
    <row r="1805" spans="1:32" ht="25.5" hidden="1">
      <c r="A1805" s="32" t="s">
        <v>5899</v>
      </c>
      <c r="B1805" s="52" t="s">
        <v>5900</v>
      </c>
      <c r="C1805" s="32" t="s">
        <v>79</v>
      </c>
      <c r="D1805" s="33" t="s">
        <v>36</v>
      </c>
      <c r="E1805" s="33" t="s">
        <v>13</v>
      </c>
      <c r="F1805" s="33"/>
      <c r="G1805" s="33"/>
      <c r="H1805" s="17" t="s">
        <v>5901</v>
      </c>
      <c r="I1805" s="17" t="s">
        <v>5902</v>
      </c>
      <c r="J1805" s="88"/>
      <c r="K1805" s="88"/>
      <c r="L1805" s="88"/>
      <c r="M1805" s="88"/>
      <c r="N1805" s="36"/>
      <c r="O1805" s="13">
        <v>1652.4</v>
      </c>
      <c r="P1805" s="9"/>
      <c r="Q1805" s="10">
        <v>43026</v>
      </c>
      <c r="R1805" s="45"/>
      <c r="S1805" s="45"/>
      <c r="T1805" s="45"/>
      <c r="U1805" s="11">
        <v>2018</v>
      </c>
      <c r="V1805" s="12">
        <v>5</v>
      </c>
      <c r="W1805" s="12">
        <v>31</v>
      </c>
      <c r="X1805" s="11" t="s">
        <v>8</v>
      </c>
      <c r="Y1805" s="9" t="s">
        <v>2421</v>
      </c>
      <c r="Z1805" s="11" t="s">
        <v>9</v>
      </c>
      <c r="AA1805" s="13">
        <v>815</v>
      </c>
      <c r="AB1805" s="13">
        <v>52</v>
      </c>
      <c r="AC1805" s="13">
        <v>0</v>
      </c>
      <c r="AD1805" s="13">
        <f t="shared" si="84"/>
        <v>867</v>
      </c>
      <c r="AE1805" s="13">
        <f t="shared" si="85"/>
        <v>785.40000000000009</v>
      </c>
      <c r="AF1805" s="14">
        <f t="shared" si="86"/>
        <v>0.47530864197530864</v>
      </c>
    </row>
    <row r="1806" spans="1:32" ht="25.5" hidden="1">
      <c r="A1806" s="32" t="s">
        <v>5903</v>
      </c>
      <c r="B1806" s="52" t="s">
        <v>5904</v>
      </c>
      <c r="C1806" s="32" t="s">
        <v>79</v>
      </c>
      <c r="D1806" s="33" t="s">
        <v>12</v>
      </c>
      <c r="E1806" s="33" t="s">
        <v>11</v>
      </c>
      <c r="F1806" s="33"/>
      <c r="G1806" s="33"/>
      <c r="H1806" s="17" t="s">
        <v>5634</v>
      </c>
      <c r="I1806" s="17" t="s">
        <v>2181</v>
      </c>
      <c r="J1806" s="88"/>
      <c r="K1806" s="88"/>
      <c r="L1806" s="88"/>
      <c r="M1806" s="88"/>
      <c r="N1806" s="36"/>
      <c r="O1806" s="13">
        <v>13619.4</v>
      </c>
      <c r="P1806" s="9"/>
      <c r="Q1806" s="10">
        <v>43026</v>
      </c>
      <c r="R1806" s="45"/>
      <c r="S1806" s="45"/>
      <c r="T1806" s="45"/>
      <c r="U1806" s="11">
        <v>2017</v>
      </c>
      <c r="V1806" s="12">
        <v>10</v>
      </c>
      <c r="W1806" s="12">
        <v>6</v>
      </c>
      <c r="X1806" s="11" t="s">
        <v>8</v>
      </c>
      <c r="Y1806" s="9" t="s">
        <v>284</v>
      </c>
      <c r="Z1806" s="11" t="s">
        <v>9</v>
      </c>
      <c r="AA1806" s="13">
        <v>3064</v>
      </c>
      <c r="AB1806" s="13">
        <v>3280.37</v>
      </c>
      <c r="AC1806" s="13">
        <v>0</v>
      </c>
      <c r="AD1806" s="13">
        <f t="shared" si="84"/>
        <v>6344.37</v>
      </c>
      <c r="AE1806" s="13">
        <f t="shared" si="85"/>
        <v>7275.03</v>
      </c>
      <c r="AF1806" s="14">
        <f t="shared" si="86"/>
        <v>0.53416670337900352</v>
      </c>
    </row>
    <row r="1807" spans="1:32" ht="25.5" hidden="1">
      <c r="A1807" s="32" t="s">
        <v>5905</v>
      </c>
      <c r="B1807" s="52" t="s">
        <v>5906</v>
      </c>
      <c r="C1807" s="32" t="s">
        <v>79</v>
      </c>
      <c r="D1807" s="33" t="s">
        <v>14</v>
      </c>
      <c r="E1807" s="33" t="s">
        <v>20</v>
      </c>
      <c r="F1807" s="33"/>
      <c r="G1807" s="33"/>
      <c r="H1807" s="17" t="s">
        <v>5907</v>
      </c>
      <c r="I1807" s="17" t="s">
        <v>3565</v>
      </c>
      <c r="J1807" s="88"/>
      <c r="K1807" s="88"/>
      <c r="L1807" s="88"/>
      <c r="M1807" s="88"/>
      <c r="N1807" s="36"/>
      <c r="O1807" s="13">
        <v>24391.759999999998</v>
      </c>
      <c r="P1807" s="9"/>
      <c r="Q1807" s="10">
        <v>43046</v>
      </c>
      <c r="R1807" s="45"/>
      <c r="S1807" s="45"/>
      <c r="T1807" s="45"/>
      <c r="U1807" s="11">
        <v>2017</v>
      </c>
      <c r="V1807" s="12">
        <v>12</v>
      </c>
      <c r="W1807" s="12">
        <v>34</v>
      </c>
      <c r="X1807" s="11" t="s">
        <v>8</v>
      </c>
      <c r="Y1807" s="42"/>
      <c r="Z1807" s="11" t="s">
        <v>9</v>
      </c>
      <c r="AA1807" s="13">
        <v>0</v>
      </c>
      <c r="AB1807" s="13">
        <v>6357.96</v>
      </c>
      <c r="AC1807" s="13">
        <v>11230.84</v>
      </c>
      <c r="AD1807" s="13">
        <f t="shared" si="84"/>
        <v>17588.8</v>
      </c>
      <c r="AE1807" s="13">
        <f t="shared" si="85"/>
        <v>6802.9599999999991</v>
      </c>
      <c r="AF1807" s="14">
        <f t="shared" si="86"/>
        <v>0.27890402332591002</v>
      </c>
    </row>
    <row r="1808" spans="1:32" ht="25.5" hidden="1">
      <c r="A1808" s="32" t="s">
        <v>5908</v>
      </c>
      <c r="B1808" s="52" t="s">
        <v>5909</v>
      </c>
      <c r="C1808" s="32" t="s">
        <v>79</v>
      </c>
      <c r="D1808" s="33" t="s">
        <v>30</v>
      </c>
      <c r="E1808" s="33" t="s">
        <v>31</v>
      </c>
      <c r="F1808" s="33"/>
      <c r="G1808" s="33"/>
      <c r="H1808" s="17" t="s">
        <v>5910</v>
      </c>
      <c r="I1808" s="17" t="s">
        <v>5911</v>
      </c>
      <c r="J1808" s="88"/>
      <c r="K1808" s="88"/>
      <c r="L1808" s="88"/>
      <c r="M1808" s="88"/>
      <c r="N1808" s="36"/>
      <c r="O1808" s="13">
        <v>1100</v>
      </c>
      <c r="P1808" s="9"/>
      <c r="Q1808" s="10">
        <v>43025</v>
      </c>
      <c r="R1808" s="45"/>
      <c r="S1808" s="45"/>
      <c r="T1808" s="45"/>
      <c r="U1808" s="11">
        <v>2017</v>
      </c>
      <c r="V1808" s="12">
        <v>11</v>
      </c>
      <c r="W1808" s="12">
        <v>38</v>
      </c>
      <c r="X1808" s="11" t="s">
        <v>8</v>
      </c>
      <c r="Y1808" s="9" t="s">
        <v>176</v>
      </c>
      <c r="Z1808" s="11" t="s">
        <v>9</v>
      </c>
      <c r="AA1808" s="13">
        <v>500</v>
      </c>
      <c r="AB1808" s="13">
        <v>309.60000000000002</v>
      </c>
      <c r="AC1808" s="13">
        <v>120.46</v>
      </c>
      <c r="AD1808" s="13">
        <f t="shared" si="84"/>
        <v>930.06000000000006</v>
      </c>
      <c r="AE1808" s="13">
        <f t="shared" si="85"/>
        <v>169.93999999999994</v>
      </c>
      <c r="AF1808" s="14">
        <f t="shared" si="86"/>
        <v>0.15449090909090904</v>
      </c>
    </row>
    <row r="1809" spans="1:32" ht="25.5" hidden="1">
      <c r="A1809" s="32" t="s">
        <v>5912</v>
      </c>
      <c r="B1809" s="52" t="s">
        <v>5913</v>
      </c>
      <c r="C1809" s="32" t="s">
        <v>79</v>
      </c>
      <c r="D1809" s="33" t="s">
        <v>40</v>
      </c>
      <c r="E1809" s="33" t="s">
        <v>41</v>
      </c>
      <c r="F1809" s="33"/>
      <c r="G1809" s="33"/>
      <c r="H1809" s="17" t="s">
        <v>1982</v>
      </c>
      <c r="I1809" s="17" t="s">
        <v>1708</v>
      </c>
      <c r="J1809" s="88"/>
      <c r="K1809" s="88"/>
      <c r="L1809" s="88"/>
      <c r="M1809" s="88"/>
      <c r="N1809" s="17" t="s">
        <v>5914</v>
      </c>
      <c r="O1809" s="13">
        <v>7485</v>
      </c>
      <c r="P1809" s="9"/>
      <c r="Q1809" s="10">
        <v>43025</v>
      </c>
      <c r="R1809" s="45"/>
      <c r="S1809" s="45"/>
      <c r="T1809" s="45"/>
      <c r="U1809" s="11">
        <v>2017</v>
      </c>
      <c r="V1809" s="55"/>
      <c r="W1809" s="12">
        <v>6</v>
      </c>
      <c r="X1809" s="11" t="s">
        <v>8</v>
      </c>
      <c r="Y1809" s="9" t="s">
        <v>650</v>
      </c>
      <c r="Z1809" s="11" t="s">
        <v>9</v>
      </c>
      <c r="AA1809" s="13">
        <v>3500</v>
      </c>
      <c r="AB1809" s="13">
        <v>372.5</v>
      </c>
      <c r="AC1809" s="13">
        <v>2731.2</v>
      </c>
      <c r="AD1809" s="13">
        <f t="shared" si="84"/>
        <v>6603.7</v>
      </c>
      <c r="AE1809" s="13">
        <f t="shared" si="85"/>
        <v>881.30000000000018</v>
      </c>
      <c r="AF1809" s="14">
        <f t="shared" si="86"/>
        <v>0.1177421509686039</v>
      </c>
    </row>
    <row r="1810" spans="1:32" ht="25.5" hidden="1">
      <c r="A1810" s="32" t="s">
        <v>5915</v>
      </c>
      <c r="B1810" s="52" t="s">
        <v>5916</v>
      </c>
      <c r="C1810" s="32" t="s">
        <v>79</v>
      </c>
      <c r="D1810" s="33" t="s">
        <v>30</v>
      </c>
      <c r="E1810" s="33" t="s">
        <v>31</v>
      </c>
      <c r="F1810" s="33"/>
      <c r="G1810" s="33"/>
      <c r="H1810" s="17" t="s">
        <v>5917</v>
      </c>
      <c r="I1810" s="17" t="s">
        <v>5918</v>
      </c>
      <c r="J1810" s="88"/>
      <c r="K1810" s="88"/>
      <c r="L1810" s="88"/>
      <c r="M1810" s="88"/>
      <c r="N1810" s="17" t="s">
        <v>5919</v>
      </c>
      <c r="O1810" s="13">
        <v>3145.72</v>
      </c>
      <c r="P1810" s="9"/>
      <c r="Q1810" s="10">
        <v>43024</v>
      </c>
      <c r="R1810" s="45"/>
      <c r="S1810" s="45"/>
      <c r="T1810" s="45"/>
      <c r="U1810" s="11">
        <v>2017</v>
      </c>
      <c r="V1810" s="12">
        <v>12</v>
      </c>
      <c r="W1810" s="12">
        <v>38</v>
      </c>
      <c r="X1810" s="11" t="s">
        <v>8</v>
      </c>
      <c r="Y1810" s="9" t="s">
        <v>176</v>
      </c>
      <c r="Z1810" s="11" t="s">
        <v>9</v>
      </c>
      <c r="AA1810" s="13">
        <v>3060</v>
      </c>
      <c r="AB1810" s="13">
        <v>254.6</v>
      </c>
      <c r="AC1810" s="13">
        <v>0</v>
      </c>
      <c r="AD1810" s="13">
        <f t="shared" si="84"/>
        <v>3314.6</v>
      </c>
      <c r="AE1810" s="13">
        <f t="shared" si="85"/>
        <v>-168.88000000000011</v>
      </c>
      <c r="AF1810" s="14">
        <f t="shared" si="86"/>
        <v>-5.3685642714545519E-2</v>
      </c>
    </row>
    <row r="1811" spans="1:32" ht="38.25" hidden="1">
      <c r="A1811" s="32" t="s">
        <v>5920</v>
      </c>
      <c r="B1811" s="52" t="s">
        <v>5921</v>
      </c>
      <c r="C1811" s="32" t="s">
        <v>79</v>
      </c>
      <c r="D1811" s="33" t="s">
        <v>12</v>
      </c>
      <c r="E1811" s="33" t="s">
        <v>17</v>
      </c>
      <c r="F1811" s="33"/>
      <c r="G1811" s="33"/>
      <c r="H1811" s="17" t="s">
        <v>5922</v>
      </c>
      <c r="I1811" s="17" t="s">
        <v>5923</v>
      </c>
      <c r="J1811" s="88"/>
      <c r="K1811" s="88"/>
      <c r="L1811" s="88"/>
      <c r="M1811" s="88"/>
      <c r="N1811" s="17" t="s">
        <v>5924</v>
      </c>
      <c r="O1811" s="13">
        <v>24770</v>
      </c>
      <c r="P1811" s="9"/>
      <c r="Q1811" s="10">
        <v>43024</v>
      </c>
      <c r="R1811" s="45"/>
      <c r="S1811" s="45"/>
      <c r="T1811" s="45"/>
      <c r="U1811" s="11">
        <v>2018</v>
      </c>
      <c r="V1811" s="12">
        <v>5</v>
      </c>
      <c r="W1811" s="12">
        <v>13</v>
      </c>
      <c r="X1811" s="11" t="s">
        <v>8</v>
      </c>
      <c r="Y1811" s="9" t="s">
        <v>5925</v>
      </c>
      <c r="Z1811" s="11" t="s">
        <v>9</v>
      </c>
      <c r="AA1811" s="13">
        <v>11392.68</v>
      </c>
      <c r="AB1811" s="13">
        <v>8368</v>
      </c>
      <c r="AC1811" s="13">
        <v>2228.36</v>
      </c>
      <c r="AD1811" s="13">
        <f t="shared" si="84"/>
        <v>21989.040000000001</v>
      </c>
      <c r="AE1811" s="13">
        <f t="shared" si="85"/>
        <v>2780.9599999999991</v>
      </c>
      <c r="AF1811" s="14">
        <f t="shared" si="86"/>
        <v>0.11227129592248684</v>
      </c>
    </row>
    <row r="1812" spans="1:32" ht="25.5" hidden="1">
      <c r="A1812" s="32" t="s">
        <v>5926</v>
      </c>
      <c r="B1812" s="52" t="s">
        <v>5927</v>
      </c>
      <c r="C1812" s="32" t="s">
        <v>79</v>
      </c>
      <c r="D1812" s="33" t="s">
        <v>12</v>
      </c>
      <c r="E1812" s="33" t="s">
        <v>31</v>
      </c>
      <c r="F1812" s="33"/>
      <c r="G1812" s="33"/>
      <c r="H1812" s="17" t="s">
        <v>5928</v>
      </c>
      <c r="I1812" s="17" t="s">
        <v>5929</v>
      </c>
      <c r="J1812" s="88"/>
      <c r="K1812" s="88"/>
      <c r="L1812" s="88"/>
      <c r="M1812" s="88"/>
      <c r="N1812" s="17" t="s">
        <v>5930</v>
      </c>
      <c r="O1812" s="13">
        <v>24500</v>
      </c>
      <c r="P1812" s="9"/>
      <c r="Q1812" s="10">
        <v>43021</v>
      </c>
      <c r="R1812" s="45"/>
      <c r="S1812" s="45"/>
      <c r="T1812" s="45"/>
      <c r="U1812" s="11">
        <v>2017</v>
      </c>
      <c r="V1812" s="12">
        <v>11</v>
      </c>
      <c r="W1812" s="12">
        <v>13</v>
      </c>
      <c r="X1812" s="11" t="s">
        <v>8</v>
      </c>
      <c r="Y1812" s="9" t="s">
        <v>82</v>
      </c>
      <c r="Z1812" s="11" t="s">
        <v>9</v>
      </c>
      <c r="AA1812" s="13">
        <v>5200</v>
      </c>
      <c r="AB1812" s="13">
        <v>7533.58</v>
      </c>
      <c r="AC1812" s="13">
        <v>866.17</v>
      </c>
      <c r="AD1812" s="13">
        <f t="shared" si="84"/>
        <v>13599.75</v>
      </c>
      <c r="AE1812" s="13">
        <f t="shared" si="85"/>
        <v>10900.25</v>
      </c>
      <c r="AF1812" s="14">
        <f t="shared" si="86"/>
        <v>0.44490816326530613</v>
      </c>
    </row>
    <row r="1813" spans="1:32" ht="51" hidden="1">
      <c r="A1813" s="32" t="s">
        <v>5931</v>
      </c>
      <c r="B1813" s="52" t="s">
        <v>5932</v>
      </c>
      <c r="C1813" s="32" t="s">
        <v>79</v>
      </c>
      <c r="D1813" s="33" t="s">
        <v>40</v>
      </c>
      <c r="E1813" s="33" t="s">
        <v>41</v>
      </c>
      <c r="F1813" s="33"/>
      <c r="G1813" s="33"/>
      <c r="H1813" s="17" t="s">
        <v>5933</v>
      </c>
      <c r="I1813" s="17" t="s">
        <v>1708</v>
      </c>
      <c r="J1813" s="88"/>
      <c r="K1813" s="88"/>
      <c r="L1813" s="88"/>
      <c r="M1813" s="88"/>
      <c r="N1813" s="17" t="s">
        <v>5934</v>
      </c>
      <c r="O1813" s="13">
        <v>10972.5</v>
      </c>
      <c r="P1813" s="9"/>
      <c r="Q1813" s="10">
        <v>43020</v>
      </c>
      <c r="R1813" s="45"/>
      <c r="S1813" s="45"/>
      <c r="T1813" s="45"/>
      <c r="U1813" s="11">
        <v>2017</v>
      </c>
      <c r="V1813" s="12">
        <v>10</v>
      </c>
      <c r="W1813" s="12">
        <v>6</v>
      </c>
      <c r="X1813" s="11" t="s">
        <v>8</v>
      </c>
      <c r="Y1813" s="9" t="s">
        <v>5935</v>
      </c>
      <c r="Z1813" s="11" t="s">
        <v>9</v>
      </c>
      <c r="AA1813" s="13">
        <v>4500</v>
      </c>
      <c r="AB1813" s="13">
        <v>213</v>
      </c>
      <c r="AC1813" s="13">
        <v>0</v>
      </c>
      <c r="AD1813" s="13">
        <f t="shared" si="84"/>
        <v>4713</v>
      </c>
      <c r="AE1813" s="13">
        <f t="shared" si="85"/>
        <v>6259.5</v>
      </c>
      <c r="AF1813" s="14">
        <f t="shared" si="86"/>
        <v>0.57047163362952835</v>
      </c>
    </row>
    <row r="1814" spans="1:32" ht="38.25" hidden="1">
      <c r="A1814" s="32" t="s">
        <v>5936</v>
      </c>
      <c r="B1814" s="52" t="s">
        <v>5937</v>
      </c>
      <c r="C1814" s="32" t="s">
        <v>79</v>
      </c>
      <c r="D1814" s="33" t="s">
        <v>12</v>
      </c>
      <c r="E1814" s="33" t="s">
        <v>11</v>
      </c>
      <c r="F1814" s="33"/>
      <c r="G1814" s="33"/>
      <c r="H1814" s="17" t="s">
        <v>148</v>
      </c>
      <c r="I1814" s="17" t="s">
        <v>4656</v>
      </c>
      <c r="J1814" s="88"/>
      <c r="K1814" s="88"/>
      <c r="L1814" s="88"/>
      <c r="M1814" s="88"/>
      <c r="N1814" s="17" t="s">
        <v>5938</v>
      </c>
      <c r="O1814" s="13">
        <v>40175</v>
      </c>
      <c r="P1814" s="9"/>
      <c r="Q1814" s="10">
        <v>43020</v>
      </c>
      <c r="R1814" s="45"/>
      <c r="S1814" s="45"/>
      <c r="T1814" s="45"/>
      <c r="U1814" s="11">
        <v>2018</v>
      </c>
      <c r="V1814" s="12">
        <v>3</v>
      </c>
      <c r="W1814" s="12">
        <v>13</v>
      </c>
      <c r="X1814" s="11" t="s">
        <v>8</v>
      </c>
      <c r="Y1814" s="9" t="s">
        <v>94</v>
      </c>
      <c r="Z1814" s="11" t="s">
        <v>9</v>
      </c>
      <c r="AA1814" s="13">
        <v>8500.14</v>
      </c>
      <c r="AB1814" s="13">
        <v>11449.45</v>
      </c>
      <c r="AC1814" s="13">
        <v>0</v>
      </c>
      <c r="AD1814" s="13">
        <f t="shared" si="84"/>
        <v>19949.59</v>
      </c>
      <c r="AE1814" s="13">
        <f t="shared" si="85"/>
        <v>20225.41</v>
      </c>
      <c r="AF1814" s="14">
        <f t="shared" si="86"/>
        <v>0.5034327317983821</v>
      </c>
    </row>
    <row r="1815" spans="1:32" ht="38.25" hidden="1">
      <c r="A1815" s="32" t="s">
        <v>5936</v>
      </c>
      <c r="B1815" s="52" t="s">
        <v>5937</v>
      </c>
      <c r="C1815" s="32" t="s">
        <v>79</v>
      </c>
      <c r="D1815" s="33" t="s">
        <v>12</v>
      </c>
      <c r="E1815" s="33" t="s">
        <v>11</v>
      </c>
      <c r="F1815" s="33"/>
      <c r="G1815" s="33"/>
      <c r="H1815" s="17" t="s">
        <v>148</v>
      </c>
      <c r="I1815" s="17" t="s">
        <v>4656</v>
      </c>
      <c r="J1815" s="88"/>
      <c r="K1815" s="88"/>
      <c r="L1815" s="88"/>
      <c r="M1815" s="88"/>
      <c r="N1815" s="17" t="s">
        <v>5938</v>
      </c>
      <c r="O1815" s="13">
        <v>4500</v>
      </c>
      <c r="P1815" s="9"/>
      <c r="Q1815" s="10">
        <v>43020</v>
      </c>
      <c r="R1815" s="45"/>
      <c r="S1815" s="45"/>
      <c r="T1815" s="45"/>
      <c r="U1815" s="11">
        <v>2017</v>
      </c>
      <c r="V1815" s="12">
        <v>12</v>
      </c>
      <c r="W1815" s="12">
        <v>13</v>
      </c>
      <c r="X1815" s="11" t="s">
        <v>8</v>
      </c>
      <c r="Y1815" s="9" t="s">
        <v>94</v>
      </c>
      <c r="Z1815" s="11" t="s">
        <v>9</v>
      </c>
      <c r="AA1815" s="13">
        <v>2720</v>
      </c>
      <c r="AB1815" s="13">
        <v>131.91999999999999</v>
      </c>
      <c r="AC1815" s="13">
        <v>0</v>
      </c>
      <c r="AD1815" s="13">
        <f t="shared" si="84"/>
        <v>2851.92</v>
      </c>
      <c r="AE1815" s="13">
        <f t="shared" si="85"/>
        <v>1648.08</v>
      </c>
      <c r="AF1815" s="14">
        <f t="shared" si="86"/>
        <v>0.36624000000000001</v>
      </c>
    </row>
    <row r="1816" spans="1:32" ht="38.25" hidden="1">
      <c r="A1816" s="32" t="s">
        <v>5939</v>
      </c>
      <c r="B1816" s="52" t="s">
        <v>5940</v>
      </c>
      <c r="C1816" s="32" t="s">
        <v>79</v>
      </c>
      <c r="D1816" s="33" t="s">
        <v>54</v>
      </c>
      <c r="E1816" s="33" t="s">
        <v>31</v>
      </c>
      <c r="F1816" s="33"/>
      <c r="G1816" s="33"/>
      <c r="H1816" s="17" t="s">
        <v>5941</v>
      </c>
      <c r="I1816" s="17" t="s">
        <v>5942</v>
      </c>
      <c r="J1816" s="88"/>
      <c r="K1816" s="88"/>
      <c r="L1816" s="88"/>
      <c r="M1816" s="88"/>
      <c r="N1816" s="36"/>
      <c r="O1816" s="13">
        <v>43044.11</v>
      </c>
      <c r="P1816" s="9"/>
      <c r="Q1816" s="10">
        <v>43020</v>
      </c>
      <c r="R1816" s="45"/>
      <c r="S1816" s="45"/>
      <c r="T1816" s="45"/>
      <c r="U1816" s="11">
        <v>2018</v>
      </c>
      <c r="V1816" s="12">
        <v>6</v>
      </c>
      <c r="W1816" s="12">
        <v>19</v>
      </c>
      <c r="X1816" s="11" t="s">
        <v>8</v>
      </c>
      <c r="Y1816" s="9" t="s">
        <v>5943</v>
      </c>
      <c r="Z1816" s="11" t="s">
        <v>9</v>
      </c>
      <c r="AA1816" s="13">
        <v>12662.93</v>
      </c>
      <c r="AB1816" s="13">
        <v>19784.599999999999</v>
      </c>
      <c r="AC1816" s="13">
        <v>819.3</v>
      </c>
      <c r="AD1816" s="13">
        <f t="shared" si="84"/>
        <v>33266.83</v>
      </c>
      <c r="AE1816" s="13">
        <f t="shared" si="85"/>
        <v>9777.2799999999988</v>
      </c>
      <c r="AF1816" s="14">
        <f t="shared" si="86"/>
        <v>0.22714559552979488</v>
      </c>
    </row>
    <row r="1817" spans="1:32" ht="25.5" hidden="1">
      <c r="A1817" s="32" t="s">
        <v>5944</v>
      </c>
      <c r="B1817" s="52" t="s">
        <v>5945</v>
      </c>
      <c r="C1817" s="32" t="s">
        <v>79</v>
      </c>
      <c r="D1817" s="33" t="s">
        <v>6</v>
      </c>
      <c r="E1817" s="33" t="s">
        <v>7</v>
      </c>
      <c r="F1817" s="33"/>
      <c r="G1817" s="33"/>
      <c r="H1817" s="17" t="s">
        <v>5946</v>
      </c>
      <c r="I1817" s="17" t="s">
        <v>5947</v>
      </c>
      <c r="J1817" s="88"/>
      <c r="K1817" s="88"/>
      <c r="L1817" s="88"/>
      <c r="M1817" s="88"/>
      <c r="N1817" s="36"/>
      <c r="O1817" s="13">
        <v>18700</v>
      </c>
      <c r="P1817" s="9"/>
      <c r="Q1817" s="10">
        <v>43019</v>
      </c>
      <c r="R1817" s="45"/>
      <c r="S1817" s="45"/>
      <c r="T1817" s="45"/>
      <c r="U1817" s="11">
        <v>2017</v>
      </c>
      <c r="V1817" s="12">
        <v>12</v>
      </c>
      <c r="W1817" s="12">
        <v>34</v>
      </c>
      <c r="X1817" s="11" t="s">
        <v>8</v>
      </c>
      <c r="Y1817" s="9" t="s">
        <v>135</v>
      </c>
      <c r="Z1817" s="11" t="s">
        <v>9</v>
      </c>
      <c r="AA1817" s="13">
        <v>4500</v>
      </c>
      <c r="AB1817" s="13">
        <v>8400.9</v>
      </c>
      <c r="AC1817" s="13">
        <v>0</v>
      </c>
      <c r="AD1817" s="13">
        <f t="shared" si="84"/>
        <v>12900.9</v>
      </c>
      <c r="AE1817" s="13">
        <f t="shared" si="85"/>
        <v>5799.1</v>
      </c>
      <c r="AF1817" s="14">
        <f t="shared" si="86"/>
        <v>0.31011229946524066</v>
      </c>
    </row>
    <row r="1818" spans="1:32" ht="25.5" hidden="1">
      <c r="A1818" s="32" t="s">
        <v>5948</v>
      </c>
      <c r="B1818" s="52" t="s">
        <v>5949</v>
      </c>
      <c r="C1818" s="32" t="s">
        <v>79</v>
      </c>
      <c r="D1818" s="33" t="s">
        <v>14</v>
      </c>
      <c r="E1818" s="33" t="s">
        <v>13</v>
      </c>
      <c r="F1818" s="33"/>
      <c r="G1818" s="33"/>
      <c r="H1818" s="17" t="s">
        <v>5950</v>
      </c>
      <c r="I1818" s="17" t="s">
        <v>5951</v>
      </c>
      <c r="J1818" s="88"/>
      <c r="K1818" s="88"/>
      <c r="L1818" s="88"/>
      <c r="M1818" s="88"/>
      <c r="N1818" s="36"/>
      <c r="O1818" s="13">
        <v>20378.8</v>
      </c>
      <c r="P1818" s="9"/>
      <c r="Q1818" s="10">
        <v>43018</v>
      </c>
      <c r="R1818" s="45"/>
      <c r="S1818" s="45"/>
      <c r="T1818" s="45"/>
      <c r="U1818" s="11">
        <v>2017</v>
      </c>
      <c r="V1818" s="12">
        <v>11</v>
      </c>
      <c r="W1818" s="12">
        <v>34</v>
      </c>
      <c r="X1818" s="11" t="s">
        <v>8</v>
      </c>
      <c r="Y1818" s="9" t="s">
        <v>5631</v>
      </c>
      <c r="Z1818" s="11" t="s">
        <v>9</v>
      </c>
      <c r="AA1818" s="13">
        <v>8490</v>
      </c>
      <c r="AB1818" s="13">
        <v>7467.95</v>
      </c>
      <c r="AC1818" s="13">
        <v>0</v>
      </c>
      <c r="AD1818" s="13">
        <f t="shared" si="84"/>
        <v>15957.95</v>
      </c>
      <c r="AE1818" s="13">
        <f t="shared" si="85"/>
        <v>4420.8499999999985</v>
      </c>
      <c r="AF1818" s="14">
        <f t="shared" si="86"/>
        <v>0.2169337743144836</v>
      </c>
    </row>
    <row r="1819" spans="1:32" ht="25.5" hidden="1">
      <c r="A1819" s="32" t="s">
        <v>5948</v>
      </c>
      <c r="B1819" s="52" t="s">
        <v>5949</v>
      </c>
      <c r="C1819" s="32" t="s">
        <v>79</v>
      </c>
      <c r="D1819" s="33" t="s">
        <v>14</v>
      </c>
      <c r="E1819" s="33" t="s">
        <v>13</v>
      </c>
      <c r="F1819" s="33"/>
      <c r="G1819" s="33"/>
      <c r="H1819" s="17" t="s">
        <v>5950</v>
      </c>
      <c r="I1819" s="17" t="s">
        <v>5951</v>
      </c>
      <c r="J1819" s="88"/>
      <c r="K1819" s="88"/>
      <c r="L1819" s="88"/>
      <c r="M1819" s="88"/>
      <c r="N1819" s="36"/>
      <c r="O1819" s="13">
        <v>2147</v>
      </c>
      <c r="P1819" s="9"/>
      <c r="Q1819" s="10">
        <v>43018</v>
      </c>
      <c r="R1819" s="45"/>
      <c r="S1819" s="45"/>
      <c r="T1819" s="45"/>
      <c r="U1819" s="11">
        <v>2018</v>
      </c>
      <c r="V1819" s="12">
        <v>3</v>
      </c>
      <c r="W1819" s="12">
        <v>34</v>
      </c>
      <c r="X1819" s="11" t="s">
        <v>8</v>
      </c>
      <c r="Y1819" s="9" t="s">
        <v>2421</v>
      </c>
      <c r="Z1819" s="11" t="s">
        <v>9</v>
      </c>
      <c r="AA1819" s="13">
        <v>791</v>
      </c>
      <c r="AB1819" s="13">
        <v>487.2</v>
      </c>
      <c r="AC1819" s="13">
        <v>243</v>
      </c>
      <c r="AD1819" s="13">
        <f t="shared" si="84"/>
        <v>1521.2</v>
      </c>
      <c r="AE1819" s="13">
        <f t="shared" si="85"/>
        <v>625.79999999999995</v>
      </c>
      <c r="AF1819" s="14">
        <f t="shared" si="86"/>
        <v>0.29147647880763855</v>
      </c>
    </row>
    <row r="1820" spans="1:32" ht="25.5" hidden="1">
      <c r="A1820" s="32" t="s">
        <v>5952</v>
      </c>
      <c r="B1820" s="52" t="s">
        <v>5953</v>
      </c>
      <c r="C1820" s="32" t="s">
        <v>79</v>
      </c>
      <c r="D1820" s="33" t="s">
        <v>36</v>
      </c>
      <c r="E1820" s="33" t="s">
        <v>13</v>
      </c>
      <c r="F1820" s="33"/>
      <c r="G1820" s="33"/>
      <c r="H1820" s="17" t="s">
        <v>1863</v>
      </c>
      <c r="I1820" s="17" t="s">
        <v>3797</v>
      </c>
      <c r="J1820" s="88"/>
      <c r="K1820" s="88"/>
      <c r="L1820" s="88"/>
      <c r="M1820" s="88"/>
      <c r="N1820" s="17" t="s">
        <v>5954</v>
      </c>
      <c r="O1820" s="13">
        <v>10628</v>
      </c>
      <c r="P1820" s="9"/>
      <c r="Q1820" s="10">
        <v>43018</v>
      </c>
      <c r="R1820" s="45"/>
      <c r="S1820" s="45"/>
      <c r="T1820" s="45"/>
      <c r="U1820" s="11">
        <v>2017</v>
      </c>
      <c r="V1820" s="12">
        <v>11</v>
      </c>
      <c r="W1820" s="12">
        <v>5</v>
      </c>
      <c r="X1820" s="11" t="s">
        <v>8</v>
      </c>
      <c r="Y1820" s="9" t="s">
        <v>5631</v>
      </c>
      <c r="Z1820" s="11" t="s">
        <v>9</v>
      </c>
      <c r="AA1820" s="13">
        <v>4306.8999999999996</v>
      </c>
      <c r="AB1820" s="13">
        <v>3837</v>
      </c>
      <c r="AC1820" s="13">
        <v>0</v>
      </c>
      <c r="AD1820" s="13">
        <f t="shared" si="84"/>
        <v>8143.9</v>
      </c>
      <c r="AE1820" s="13">
        <f t="shared" si="85"/>
        <v>2484.1000000000004</v>
      </c>
      <c r="AF1820" s="14">
        <f t="shared" si="86"/>
        <v>0.23373165223936773</v>
      </c>
    </row>
    <row r="1821" spans="1:32" ht="25.5" hidden="1">
      <c r="A1821" s="32" t="s">
        <v>5955</v>
      </c>
      <c r="B1821" s="52" t="s">
        <v>5956</v>
      </c>
      <c r="C1821" s="32" t="s">
        <v>79</v>
      </c>
      <c r="D1821" s="33" t="s">
        <v>36</v>
      </c>
      <c r="E1821" s="33" t="s">
        <v>13</v>
      </c>
      <c r="F1821" s="33"/>
      <c r="G1821" s="33"/>
      <c r="H1821" s="17" t="s">
        <v>1863</v>
      </c>
      <c r="I1821" s="17" t="s">
        <v>3797</v>
      </c>
      <c r="J1821" s="88"/>
      <c r="K1821" s="88"/>
      <c r="L1821" s="88"/>
      <c r="M1821" s="88"/>
      <c r="N1821" s="17" t="s">
        <v>5957</v>
      </c>
      <c r="O1821" s="13">
        <v>13344.75</v>
      </c>
      <c r="P1821" s="9"/>
      <c r="Q1821" s="10">
        <v>43018</v>
      </c>
      <c r="R1821" s="45"/>
      <c r="S1821" s="45"/>
      <c r="T1821" s="45"/>
      <c r="U1821" s="11">
        <v>2017</v>
      </c>
      <c r="V1821" s="12">
        <v>11</v>
      </c>
      <c r="W1821" s="12">
        <v>74</v>
      </c>
      <c r="X1821" s="11" t="s">
        <v>8</v>
      </c>
      <c r="Y1821" s="9" t="s">
        <v>5631</v>
      </c>
      <c r="Z1821" s="11" t="s">
        <v>9</v>
      </c>
      <c r="AA1821" s="13">
        <v>4700</v>
      </c>
      <c r="AB1821" s="13">
        <v>4740.46</v>
      </c>
      <c r="AC1821" s="13">
        <v>0</v>
      </c>
      <c r="AD1821" s="13">
        <f t="shared" si="84"/>
        <v>9440.4599999999991</v>
      </c>
      <c r="AE1821" s="13">
        <f t="shared" si="85"/>
        <v>3904.2900000000009</v>
      </c>
      <c r="AF1821" s="14">
        <f t="shared" si="86"/>
        <v>0.29257123587927841</v>
      </c>
    </row>
    <row r="1822" spans="1:32" ht="25.5" hidden="1">
      <c r="A1822" s="32" t="s">
        <v>5958</v>
      </c>
      <c r="B1822" s="52" t="s">
        <v>5959</v>
      </c>
      <c r="C1822" s="32" t="s">
        <v>79</v>
      </c>
      <c r="D1822" s="33" t="s">
        <v>36</v>
      </c>
      <c r="E1822" s="33" t="s">
        <v>23</v>
      </c>
      <c r="F1822" s="33"/>
      <c r="G1822" s="33"/>
      <c r="H1822" s="17" t="s">
        <v>5960</v>
      </c>
      <c r="I1822" s="17" t="s">
        <v>5961</v>
      </c>
      <c r="J1822" s="88"/>
      <c r="K1822" s="88"/>
      <c r="L1822" s="88"/>
      <c r="M1822" s="88"/>
      <c r="N1822" s="17" t="s">
        <v>5962</v>
      </c>
      <c r="O1822" s="13">
        <v>780</v>
      </c>
      <c r="P1822" s="9"/>
      <c r="Q1822" s="10">
        <v>43018</v>
      </c>
      <c r="R1822" s="45"/>
      <c r="S1822" s="45"/>
      <c r="T1822" s="45"/>
      <c r="U1822" s="11">
        <v>2017</v>
      </c>
      <c r="V1822" s="12">
        <v>10</v>
      </c>
      <c r="W1822" s="12">
        <v>31</v>
      </c>
      <c r="X1822" s="11" t="s">
        <v>8</v>
      </c>
      <c r="Y1822" s="9" t="s">
        <v>94</v>
      </c>
      <c r="Z1822" s="11" t="s">
        <v>9</v>
      </c>
      <c r="AA1822" s="13">
        <v>690.64</v>
      </c>
      <c r="AB1822" s="13">
        <v>1116.7</v>
      </c>
      <c r="AC1822" s="13">
        <v>0</v>
      </c>
      <c r="AD1822" s="13">
        <f t="shared" si="84"/>
        <v>1807.3400000000001</v>
      </c>
      <c r="AE1822" s="13">
        <f t="shared" si="85"/>
        <v>-1027.3400000000001</v>
      </c>
      <c r="AF1822" s="14">
        <f t="shared" si="86"/>
        <v>-1.3171025641025642</v>
      </c>
    </row>
    <row r="1823" spans="1:32" ht="51" hidden="1">
      <c r="A1823" s="32" t="s">
        <v>5963</v>
      </c>
      <c r="B1823" s="52" t="s">
        <v>5964</v>
      </c>
      <c r="C1823" s="32" t="s">
        <v>79</v>
      </c>
      <c r="D1823" s="33" t="s">
        <v>54</v>
      </c>
      <c r="E1823" s="33" t="s">
        <v>15</v>
      </c>
      <c r="F1823" s="33"/>
      <c r="G1823" s="33"/>
      <c r="H1823" s="17" t="s">
        <v>5965</v>
      </c>
      <c r="I1823" s="17" t="s">
        <v>5966</v>
      </c>
      <c r="J1823" s="88"/>
      <c r="K1823" s="88"/>
      <c r="L1823" s="88"/>
      <c r="M1823" s="88"/>
      <c r="N1823" s="17" t="s">
        <v>5967</v>
      </c>
      <c r="O1823" s="13">
        <v>2500</v>
      </c>
      <c r="P1823" s="9"/>
      <c r="Q1823" s="10">
        <v>43018</v>
      </c>
      <c r="R1823" s="45"/>
      <c r="S1823" s="45"/>
      <c r="T1823" s="45"/>
      <c r="U1823" s="11">
        <v>2018</v>
      </c>
      <c r="V1823" s="12">
        <v>1</v>
      </c>
      <c r="W1823" s="12">
        <v>43</v>
      </c>
      <c r="X1823" s="11" t="s">
        <v>8</v>
      </c>
      <c r="Y1823" s="9" t="s">
        <v>94</v>
      </c>
      <c r="Z1823" s="11" t="s">
        <v>9</v>
      </c>
      <c r="AA1823" s="13">
        <v>1260</v>
      </c>
      <c r="AB1823" s="13">
        <v>289.85000000000002</v>
      </c>
      <c r="AC1823" s="13">
        <v>0</v>
      </c>
      <c r="AD1823" s="13">
        <f t="shared" si="84"/>
        <v>1549.85</v>
      </c>
      <c r="AE1823" s="13">
        <f t="shared" si="85"/>
        <v>950.15000000000009</v>
      </c>
      <c r="AF1823" s="14">
        <f t="shared" si="86"/>
        <v>0.38006000000000001</v>
      </c>
    </row>
    <row r="1824" spans="1:32" ht="25.5" hidden="1">
      <c r="A1824" s="32" t="s">
        <v>5968</v>
      </c>
      <c r="B1824" s="52" t="s">
        <v>5969</v>
      </c>
      <c r="C1824" s="32" t="s">
        <v>79</v>
      </c>
      <c r="D1824" s="33" t="s">
        <v>12</v>
      </c>
      <c r="E1824" s="33" t="s">
        <v>23</v>
      </c>
      <c r="F1824" s="33"/>
      <c r="G1824" s="33"/>
      <c r="H1824" s="17" t="s">
        <v>2672</v>
      </c>
      <c r="I1824" s="17" t="s">
        <v>5481</v>
      </c>
      <c r="J1824" s="88"/>
      <c r="K1824" s="88"/>
      <c r="L1824" s="88"/>
      <c r="M1824" s="88"/>
      <c r="N1824" s="17" t="s">
        <v>5482</v>
      </c>
      <c r="O1824" s="13">
        <v>1500</v>
      </c>
      <c r="P1824" s="9"/>
      <c r="Q1824" s="10">
        <v>43013</v>
      </c>
      <c r="R1824" s="45"/>
      <c r="S1824" s="45"/>
      <c r="T1824" s="45"/>
      <c r="U1824" s="11">
        <v>2017</v>
      </c>
      <c r="V1824" s="12">
        <v>10</v>
      </c>
      <c r="W1824" s="12">
        <v>13</v>
      </c>
      <c r="X1824" s="11" t="s">
        <v>8</v>
      </c>
      <c r="Y1824" s="9" t="s">
        <v>121</v>
      </c>
      <c r="Z1824" s="11" t="s">
        <v>9</v>
      </c>
      <c r="AA1824" s="13">
        <v>1040</v>
      </c>
      <c r="AB1824" s="13">
        <v>165</v>
      </c>
      <c r="AC1824" s="13">
        <v>0</v>
      </c>
      <c r="AD1824" s="13">
        <f t="shared" si="84"/>
        <v>1205</v>
      </c>
      <c r="AE1824" s="13">
        <f t="shared" si="85"/>
        <v>295</v>
      </c>
      <c r="AF1824" s="14">
        <f t="shared" si="86"/>
        <v>0.19666666666666666</v>
      </c>
    </row>
    <row r="1825" spans="1:32" ht="25.5" hidden="1">
      <c r="A1825" s="32" t="s">
        <v>5970</v>
      </c>
      <c r="B1825" s="52" t="s">
        <v>5971</v>
      </c>
      <c r="C1825" s="32" t="s">
        <v>79</v>
      </c>
      <c r="D1825" s="33" t="s">
        <v>40</v>
      </c>
      <c r="E1825" s="33" t="s">
        <v>41</v>
      </c>
      <c r="F1825" s="33"/>
      <c r="G1825" s="33"/>
      <c r="H1825" s="17" t="s">
        <v>5972</v>
      </c>
      <c r="I1825" s="17" t="s">
        <v>5973</v>
      </c>
      <c r="J1825" s="88"/>
      <c r="K1825" s="88"/>
      <c r="L1825" s="88"/>
      <c r="M1825" s="88"/>
      <c r="N1825" s="17" t="s">
        <v>5974</v>
      </c>
      <c r="O1825" s="13">
        <v>0</v>
      </c>
      <c r="P1825" s="9"/>
      <c r="Q1825" s="10">
        <v>43013</v>
      </c>
      <c r="R1825" s="45"/>
      <c r="S1825" s="45"/>
      <c r="T1825" s="45"/>
      <c r="U1825" s="11">
        <v>2017</v>
      </c>
      <c r="V1825" s="12">
        <v>10</v>
      </c>
      <c r="W1825" s="12">
        <v>13</v>
      </c>
      <c r="X1825" s="11" t="s">
        <v>8</v>
      </c>
      <c r="Y1825" s="9" t="s">
        <v>5975</v>
      </c>
      <c r="Z1825" s="11" t="s">
        <v>1797</v>
      </c>
      <c r="AA1825" s="13">
        <v>0</v>
      </c>
      <c r="AB1825" s="13">
        <v>0</v>
      </c>
      <c r="AC1825" s="13">
        <v>0</v>
      </c>
      <c r="AD1825" s="13">
        <f t="shared" si="84"/>
        <v>0</v>
      </c>
      <c r="AE1825" s="13">
        <f t="shared" si="85"/>
        <v>0</v>
      </c>
      <c r="AF1825" s="14" t="e">
        <f t="shared" si="86"/>
        <v>#DIV/0!</v>
      </c>
    </row>
    <row r="1826" spans="1:32" ht="38.25" hidden="1">
      <c r="A1826" s="32" t="s">
        <v>5976</v>
      </c>
      <c r="B1826" s="52" t="s">
        <v>5977</v>
      </c>
      <c r="C1826" s="32" t="s">
        <v>79</v>
      </c>
      <c r="D1826" s="33" t="s">
        <v>40</v>
      </c>
      <c r="E1826" s="33" t="s">
        <v>41</v>
      </c>
      <c r="F1826" s="33"/>
      <c r="G1826" s="33"/>
      <c r="H1826" s="17" t="s">
        <v>807</v>
      </c>
      <c r="I1826" s="17" t="s">
        <v>5978</v>
      </c>
      <c r="J1826" s="88"/>
      <c r="K1826" s="88"/>
      <c r="L1826" s="88"/>
      <c r="M1826" s="88"/>
      <c r="N1826" s="36"/>
      <c r="O1826" s="13">
        <v>10460</v>
      </c>
      <c r="P1826" s="9"/>
      <c r="Q1826" s="10">
        <v>43013</v>
      </c>
      <c r="R1826" s="45"/>
      <c r="S1826" s="45"/>
      <c r="T1826" s="45"/>
      <c r="U1826" s="11">
        <v>2017</v>
      </c>
      <c r="V1826" s="12">
        <v>12</v>
      </c>
      <c r="W1826" s="12">
        <v>34</v>
      </c>
      <c r="X1826" s="11" t="s">
        <v>8</v>
      </c>
      <c r="Y1826" s="9" t="s">
        <v>108</v>
      </c>
      <c r="Z1826" s="11" t="s">
        <v>9</v>
      </c>
      <c r="AA1826" s="13">
        <v>3240</v>
      </c>
      <c r="AB1826" s="13">
        <v>4515.57</v>
      </c>
      <c r="AC1826" s="13">
        <v>663.11</v>
      </c>
      <c r="AD1826" s="13">
        <f t="shared" si="84"/>
        <v>8418.68</v>
      </c>
      <c r="AE1826" s="13">
        <f t="shared" si="85"/>
        <v>2041.3199999999997</v>
      </c>
      <c r="AF1826" s="14">
        <f t="shared" si="86"/>
        <v>0.19515487571701717</v>
      </c>
    </row>
    <row r="1827" spans="1:32" ht="25.5" hidden="1">
      <c r="A1827" s="32" t="s">
        <v>5979</v>
      </c>
      <c r="B1827" s="52" t="s">
        <v>5980</v>
      </c>
      <c r="C1827" s="32" t="s">
        <v>79</v>
      </c>
      <c r="D1827" s="33" t="s">
        <v>14</v>
      </c>
      <c r="E1827" s="33" t="s">
        <v>48</v>
      </c>
      <c r="F1827" s="33"/>
      <c r="G1827" s="33"/>
      <c r="H1827" s="17" t="s">
        <v>4661</v>
      </c>
      <c r="I1827" s="17" t="s">
        <v>4662</v>
      </c>
      <c r="J1827" s="88"/>
      <c r="K1827" s="88"/>
      <c r="L1827" s="88"/>
      <c r="M1827" s="88"/>
      <c r="N1827" s="17" t="s">
        <v>4728</v>
      </c>
      <c r="O1827" s="13">
        <v>900</v>
      </c>
      <c r="P1827" s="9"/>
      <c r="Q1827" s="10">
        <v>43013</v>
      </c>
      <c r="R1827" s="45"/>
      <c r="S1827" s="45"/>
      <c r="T1827" s="45"/>
      <c r="U1827" s="11">
        <v>2017</v>
      </c>
      <c r="V1827" s="12">
        <v>11</v>
      </c>
      <c r="W1827" s="12">
        <v>34</v>
      </c>
      <c r="X1827" s="11" t="s">
        <v>8</v>
      </c>
      <c r="Y1827" s="9" t="s">
        <v>5981</v>
      </c>
      <c r="Z1827" s="11" t="s">
        <v>9</v>
      </c>
      <c r="AA1827" s="13">
        <v>520</v>
      </c>
      <c r="AB1827" s="13">
        <v>0</v>
      </c>
      <c r="AC1827" s="13">
        <v>536.24</v>
      </c>
      <c r="AD1827" s="13">
        <f t="shared" si="84"/>
        <v>1056.24</v>
      </c>
      <c r="AE1827" s="13">
        <f t="shared" si="85"/>
        <v>-156.24</v>
      </c>
      <c r="AF1827" s="14">
        <f t="shared" si="86"/>
        <v>-0.1736</v>
      </c>
    </row>
    <row r="1828" spans="1:32" ht="38.25" hidden="1">
      <c r="A1828" s="32" t="s">
        <v>5982</v>
      </c>
      <c r="B1828" s="52" t="s">
        <v>5983</v>
      </c>
      <c r="C1828" s="32" t="s">
        <v>79</v>
      </c>
      <c r="D1828" s="33" t="s">
        <v>12</v>
      </c>
      <c r="E1828" s="33" t="s">
        <v>160</v>
      </c>
      <c r="F1828" s="33"/>
      <c r="G1828" s="33"/>
      <c r="H1828" s="17" t="s">
        <v>5984</v>
      </c>
      <c r="I1828" s="17" t="s">
        <v>5985</v>
      </c>
      <c r="J1828" s="88"/>
      <c r="K1828" s="88"/>
      <c r="L1828" s="88"/>
      <c r="M1828" s="88"/>
      <c r="N1828" s="36"/>
      <c r="O1828" s="13">
        <v>8800</v>
      </c>
      <c r="P1828" s="9"/>
      <c r="Q1828" s="10">
        <v>43012</v>
      </c>
      <c r="R1828" s="45"/>
      <c r="S1828" s="45"/>
      <c r="T1828" s="45"/>
      <c r="U1828" s="11">
        <v>2017</v>
      </c>
      <c r="V1828" s="12">
        <v>11</v>
      </c>
      <c r="W1828" s="12">
        <v>13</v>
      </c>
      <c r="X1828" s="11" t="s">
        <v>8</v>
      </c>
      <c r="Y1828" s="9" t="s">
        <v>94</v>
      </c>
      <c r="Z1828" s="11" t="s">
        <v>9</v>
      </c>
      <c r="AA1828" s="13">
        <v>2862</v>
      </c>
      <c r="AB1828" s="13">
        <v>4612.67</v>
      </c>
      <c r="AC1828" s="13">
        <v>0</v>
      </c>
      <c r="AD1828" s="13">
        <f t="shared" si="84"/>
        <v>7474.67</v>
      </c>
      <c r="AE1828" s="13">
        <f t="shared" si="85"/>
        <v>1325.33</v>
      </c>
      <c r="AF1828" s="14">
        <f t="shared" si="86"/>
        <v>0.15060568181818182</v>
      </c>
    </row>
    <row r="1829" spans="1:32" ht="25.5" hidden="1">
      <c r="A1829" s="32" t="s">
        <v>5986</v>
      </c>
      <c r="B1829" s="52" t="s">
        <v>5987</v>
      </c>
      <c r="C1829" s="32" t="s">
        <v>79</v>
      </c>
      <c r="D1829" s="33" t="s">
        <v>6</v>
      </c>
      <c r="E1829" s="33" t="s">
        <v>41</v>
      </c>
      <c r="F1829" s="33"/>
      <c r="G1829" s="33"/>
      <c r="H1829" s="17" t="s">
        <v>5988</v>
      </c>
      <c r="I1829" s="17" t="s">
        <v>5989</v>
      </c>
      <c r="J1829" s="88"/>
      <c r="K1829" s="88"/>
      <c r="L1829" s="88"/>
      <c r="M1829" s="88"/>
      <c r="N1829" s="36"/>
      <c r="O1829" s="13">
        <v>5016.5</v>
      </c>
      <c r="P1829" s="9"/>
      <c r="Q1829" s="10">
        <v>43012</v>
      </c>
      <c r="R1829" s="45"/>
      <c r="S1829" s="45"/>
      <c r="T1829" s="45"/>
      <c r="U1829" s="11">
        <v>2017</v>
      </c>
      <c r="V1829" s="12">
        <v>10</v>
      </c>
      <c r="W1829" s="12">
        <v>26</v>
      </c>
      <c r="X1829" s="11" t="s">
        <v>8</v>
      </c>
      <c r="Y1829" s="9" t="s">
        <v>3444</v>
      </c>
      <c r="Z1829" s="11" t="s">
        <v>9</v>
      </c>
      <c r="AA1829" s="13">
        <v>1560</v>
      </c>
      <c r="AB1829" s="13">
        <v>0</v>
      </c>
      <c r="AC1829" s="13">
        <v>0</v>
      </c>
      <c r="AD1829" s="13">
        <f t="shared" si="84"/>
        <v>1560</v>
      </c>
      <c r="AE1829" s="13">
        <f t="shared" si="85"/>
        <v>3456.5</v>
      </c>
      <c r="AF1829" s="14">
        <f t="shared" si="86"/>
        <v>0.689026213495465</v>
      </c>
    </row>
    <row r="1830" spans="1:32" ht="51" hidden="1">
      <c r="A1830" s="32" t="s">
        <v>5990</v>
      </c>
      <c r="B1830" s="52" t="s">
        <v>5991</v>
      </c>
      <c r="C1830" s="32" t="s">
        <v>79</v>
      </c>
      <c r="D1830" s="33" t="s">
        <v>36</v>
      </c>
      <c r="E1830" s="33" t="s">
        <v>7</v>
      </c>
      <c r="F1830" s="33"/>
      <c r="G1830" s="33"/>
      <c r="H1830" s="17" t="s">
        <v>5992</v>
      </c>
      <c r="I1830" s="17" t="s">
        <v>5993</v>
      </c>
      <c r="J1830" s="88"/>
      <c r="K1830" s="88"/>
      <c r="L1830" s="88"/>
      <c r="M1830" s="88"/>
      <c r="N1830" s="17" t="s">
        <v>5994</v>
      </c>
      <c r="O1830" s="13">
        <v>11905</v>
      </c>
      <c r="P1830" s="9"/>
      <c r="Q1830" s="10">
        <v>43012</v>
      </c>
      <c r="R1830" s="45"/>
      <c r="S1830" s="45"/>
      <c r="T1830" s="45"/>
      <c r="U1830" s="11">
        <v>2017</v>
      </c>
      <c r="V1830" s="12">
        <v>10</v>
      </c>
      <c r="W1830" s="12">
        <v>34</v>
      </c>
      <c r="X1830" s="11" t="s">
        <v>8</v>
      </c>
      <c r="Y1830" s="9" t="s">
        <v>650</v>
      </c>
      <c r="Z1830" s="11" t="s">
        <v>9</v>
      </c>
      <c r="AA1830" s="13">
        <v>3000</v>
      </c>
      <c r="AB1830" s="13">
        <v>2471.2199999999998</v>
      </c>
      <c r="AC1830" s="13">
        <v>0</v>
      </c>
      <c r="AD1830" s="13">
        <f t="shared" si="84"/>
        <v>5471.2199999999993</v>
      </c>
      <c r="AE1830" s="13">
        <f t="shared" si="85"/>
        <v>6433.7800000000007</v>
      </c>
      <c r="AF1830" s="14">
        <f t="shared" si="86"/>
        <v>0.5404267114657707</v>
      </c>
    </row>
    <row r="1831" spans="1:32" ht="25.5" hidden="1">
      <c r="A1831" s="32" t="s">
        <v>5995</v>
      </c>
      <c r="B1831" s="52" t="s">
        <v>5996</v>
      </c>
      <c r="C1831" s="32" t="s">
        <v>79</v>
      </c>
      <c r="D1831" s="33" t="s">
        <v>14</v>
      </c>
      <c r="E1831" s="33" t="s">
        <v>160</v>
      </c>
      <c r="F1831" s="33"/>
      <c r="G1831" s="33"/>
      <c r="H1831" s="17" t="s">
        <v>5997</v>
      </c>
      <c r="I1831" s="17" t="s">
        <v>5998</v>
      </c>
      <c r="J1831" s="88"/>
      <c r="K1831" s="88"/>
      <c r="L1831" s="88"/>
      <c r="M1831" s="88"/>
      <c r="N1831" s="36"/>
      <c r="O1831" s="13">
        <v>4000</v>
      </c>
      <c r="P1831" s="9"/>
      <c r="Q1831" s="10">
        <v>43011</v>
      </c>
      <c r="R1831" s="45"/>
      <c r="S1831" s="45"/>
      <c r="T1831" s="45"/>
      <c r="U1831" s="11">
        <v>2017</v>
      </c>
      <c r="V1831" s="55"/>
      <c r="W1831" s="12">
        <v>66</v>
      </c>
      <c r="X1831" s="11" t="s">
        <v>8</v>
      </c>
      <c r="Y1831" s="9" t="s">
        <v>956</v>
      </c>
      <c r="Z1831" s="11" t="s">
        <v>9</v>
      </c>
      <c r="AA1831" s="13">
        <v>1164.3599999999999</v>
      </c>
      <c r="AB1831" s="13">
        <v>1288</v>
      </c>
      <c r="AC1831" s="13">
        <v>0</v>
      </c>
      <c r="AD1831" s="13">
        <f t="shared" si="84"/>
        <v>2452.3599999999997</v>
      </c>
      <c r="AE1831" s="13">
        <f t="shared" si="85"/>
        <v>1547.6400000000003</v>
      </c>
      <c r="AF1831" s="14">
        <f t="shared" si="86"/>
        <v>0.38691000000000009</v>
      </c>
    </row>
    <row r="1832" spans="1:32" ht="25.5" hidden="1">
      <c r="A1832" s="32" t="s">
        <v>5999</v>
      </c>
      <c r="B1832" s="52" t="s">
        <v>6000</v>
      </c>
      <c r="C1832" s="32" t="s">
        <v>79</v>
      </c>
      <c r="D1832" s="33" t="s">
        <v>14</v>
      </c>
      <c r="E1832" s="33" t="s">
        <v>160</v>
      </c>
      <c r="F1832" s="33"/>
      <c r="G1832" s="33"/>
      <c r="H1832" s="17" t="s">
        <v>6001</v>
      </c>
      <c r="I1832" s="17" t="s">
        <v>6002</v>
      </c>
      <c r="J1832" s="88"/>
      <c r="K1832" s="88"/>
      <c r="L1832" s="88"/>
      <c r="M1832" s="88"/>
      <c r="N1832" s="36"/>
      <c r="O1832" s="13">
        <v>10800</v>
      </c>
      <c r="P1832" s="9"/>
      <c r="Q1832" s="10">
        <v>43010</v>
      </c>
      <c r="R1832" s="45"/>
      <c r="S1832" s="45"/>
      <c r="T1832" s="45"/>
      <c r="U1832" s="11">
        <v>2017</v>
      </c>
      <c r="V1832" s="12">
        <v>12</v>
      </c>
      <c r="W1832" s="12">
        <v>34</v>
      </c>
      <c r="X1832" s="11" t="s">
        <v>245</v>
      </c>
      <c r="Y1832" s="9" t="s">
        <v>6003</v>
      </c>
      <c r="Z1832" s="11" t="s">
        <v>9</v>
      </c>
      <c r="AA1832" s="13">
        <v>2340</v>
      </c>
      <c r="AB1832" s="13">
        <v>363.28</v>
      </c>
      <c r="AC1832" s="13">
        <v>7251.71</v>
      </c>
      <c r="AD1832" s="13">
        <f t="shared" si="84"/>
        <v>9954.99</v>
      </c>
      <c r="AE1832" s="13">
        <f t="shared" si="85"/>
        <v>845.01000000000022</v>
      </c>
      <c r="AF1832" s="14">
        <f t="shared" si="86"/>
        <v>7.8241666666666682E-2</v>
      </c>
    </row>
    <row r="1833" spans="1:32" ht="25.5" hidden="1">
      <c r="A1833" s="32" t="s">
        <v>6004</v>
      </c>
      <c r="B1833" s="52" t="s">
        <v>6005</v>
      </c>
      <c r="C1833" s="32" t="s">
        <v>79</v>
      </c>
      <c r="D1833" s="33" t="s">
        <v>14</v>
      </c>
      <c r="E1833" s="33" t="s">
        <v>26</v>
      </c>
      <c r="F1833" s="33"/>
      <c r="G1833" s="33"/>
      <c r="H1833" s="17" t="s">
        <v>4882</v>
      </c>
      <c r="I1833" s="17" t="s">
        <v>5343</v>
      </c>
      <c r="J1833" s="88"/>
      <c r="K1833" s="88"/>
      <c r="L1833" s="88"/>
      <c r="M1833" s="88"/>
      <c r="N1833" s="17" t="s">
        <v>6006</v>
      </c>
      <c r="O1833" s="13">
        <v>5200</v>
      </c>
      <c r="P1833" s="9"/>
      <c r="Q1833" s="10">
        <v>43010</v>
      </c>
      <c r="R1833" s="45"/>
      <c r="S1833" s="45"/>
      <c r="T1833" s="45"/>
      <c r="U1833" s="11">
        <v>2017</v>
      </c>
      <c r="V1833" s="12">
        <v>10</v>
      </c>
      <c r="W1833" s="12">
        <v>31</v>
      </c>
      <c r="X1833" s="11" t="s">
        <v>8</v>
      </c>
      <c r="Y1833" s="9" t="s">
        <v>668</v>
      </c>
      <c r="Z1833" s="11" t="s">
        <v>9</v>
      </c>
      <c r="AA1833" s="13">
        <v>4000</v>
      </c>
      <c r="AB1833" s="13">
        <v>0</v>
      </c>
      <c r="AC1833" s="13">
        <v>0</v>
      </c>
      <c r="AD1833" s="13">
        <f t="shared" si="84"/>
        <v>4000</v>
      </c>
      <c r="AE1833" s="13">
        <f t="shared" si="85"/>
        <v>1200</v>
      </c>
      <c r="AF1833" s="14">
        <f t="shared" si="86"/>
        <v>0.23076923076923078</v>
      </c>
    </row>
    <row r="1834" spans="1:32" ht="25.5" hidden="1">
      <c r="A1834" s="32" t="s">
        <v>6007</v>
      </c>
      <c r="B1834" s="52" t="s">
        <v>6008</v>
      </c>
      <c r="C1834" s="32" t="s">
        <v>79</v>
      </c>
      <c r="D1834" s="33" t="s">
        <v>14</v>
      </c>
      <c r="E1834" s="33" t="s">
        <v>31</v>
      </c>
      <c r="F1834" s="33"/>
      <c r="G1834" s="33"/>
      <c r="H1834" s="17" t="s">
        <v>4357</v>
      </c>
      <c r="I1834" s="17" t="s">
        <v>4358</v>
      </c>
      <c r="J1834" s="88"/>
      <c r="K1834" s="88"/>
      <c r="L1834" s="88"/>
      <c r="M1834" s="88"/>
      <c r="N1834" s="36"/>
      <c r="O1834" s="13">
        <v>61012.800000000003</v>
      </c>
      <c r="P1834" s="9"/>
      <c r="Q1834" s="10">
        <v>43010</v>
      </c>
      <c r="R1834" s="45"/>
      <c r="S1834" s="45"/>
      <c r="T1834" s="45"/>
      <c r="U1834" s="11">
        <v>2018</v>
      </c>
      <c r="V1834" s="12">
        <v>7</v>
      </c>
      <c r="W1834" s="12">
        <v>48</v>
      </c>
      <c r="X1834" s="11" t="s">
        <v>8</v>
      </c>
      <c r="Y1834" s="9" t="s">
        <v>257</v>
      </c>
      <c r="Z1834" s="11" t="s">
        <v>9</v>
      </c>
      <c r="AA1834" s="13">
        <v>15211</v>
      </c>
      <c r="AB1834" s="13">
        <v>26394.15</v>
      </c>
      <c r="AC1834" s="13">
        <v>1258.3900000000001</v>
      </c>
      <c r="AD1834" s="13">
        <f t="shared" si="84"/>
        <v>42863.54</v>
      </c>
      <c r="AE1834" s="13">
        <f t="shared" si="85"/>
        <v>18149.260000000002</v>
      </c>
      <c r="AF1834" s="14">
        <f t="shared" si="86"/>
        <v>0.29746643327301814</v>
      </c>
    </row>
    <row r="1835" spans="1:32" ht="25.5" hidden="1">
      <c r="A1835" s="32" t="s">
        <v>6009</v>
      </c>
      <c r="B1835" s="52" t="s">
        <v>6010</v>
      </c>
      <c r="C1835" s="32" t="s">
        <v>79</v>
      </c>
      <c r="D1835" s="33" t="s">
        <v>14</v>
      </c>
      <c r="E1835" s="33" t="s">
        <v>20</v>
      </c>
      <c r="F1835" s="33"/>
      <c r="G1835" s="33"/>
      <c r="H1835" s="17" t="s">
        <v>6011</v>
      </c>
      <c r="I1835" s="17" t="s">
        <v>6012</v>
      </c>
      <c r="J1835" s="88"/>
      <c r="K1835" s="88"/>
      <c r="L1835" s="88"/>
      <c r="M1835" s="88"/>
      <c r="N1835" s="36"/>
      <c r="O1835" s="13">
        <v>375</v>
      </c>
      <c r="P1835" s="9"/>
      <c r="Q1835" s="10">
        <v>43007</v>
      </c>
      <c r="R1835" s="45"/>
      <c r="S1835" s="45"/>
      <c r="T1835" s="45"/>
      <c r="U1835" s="11">
        <v>2017</v>
      </c>
      <c r="V1835" s="12">
        <v>9</v>
      </c>
      <c r="W1835" s="12">
        <v>30</v>
      </c>
      <c r="X1835" s="11" t="s">
        <v>8</v>
      </c>
      <c r="Y1835" s="42"/>
      <c r="Z1835" s="11" t="s">
        <v>9</v>
      </c>
      <c r="AA1835" s="13">
        <v>0</v>
      </c>
      <c r="AB1835" s="13">
        <v>205.46</v>
      </c>
      <c r="AC1835" s="13">
        <v>0</v>
      </c>
      <c r="AD1835" s="13">
        <f t="shared" si="84"/>
        <v>205.46</v>
      </c>
      <c r="AE1835" s="13">
        <f t="shared" si="85"/>
        <v>169.54</v>
      </c>
      <c r="AF1835" s="14">
        <f t="shared" si="86"/>
        <v>0.45210666666666666</v>
      </c>
    </row>
    <row r="1836" spans="1:32" ht="25.5" hidden="1">
      <c r="A1836" s="32" t="s">
        <v>6013</v>
      </c>
      <c r="B1836" s="52" t="s">
        <v>6014</v>
      </c>
      <c r="C1836" s="32" t="s">
        <v>79</v>
      </c>
      <c r="D1836" s="33" t="s">
        <v>36</v>
      </c>
      <c r="E1836" s="33" t="s">
        <v>13</v>
      </c>
      <c r="F1836" s="33"/>
      <c r="G1836" s="33"/>
      <c r="H1836" s="17" t="s">
        <v>1863</v>
      </c>
      <c r="I1836" s="17" t="s">
        <v>6015</v>
      </c>
      <c r="J1836" s="88"/>
      <c r="K1836" s="88"/>
      <c r="L1836" s="88"/>
      <c r="M1836" s="88"/>
      <c r="N1836" s="36"/>
      <c r="O1836" s="13">
        <v>17696.2</v>
      </c>
      <c r="P1836" s="9"/>
      <c r="Q1836" s="10">
        <v>43007</v>
      </c>
      <c r="R1836" s="45"/>
      <c r="S1836" s="45"/>
      <c r="T1836" s="45"/>
      <c r="U1836" s="11">
        <v>2017</v>
      </c>
      <c r="V1836" s="12">
        <v>10</v>
      </c>
      <c r="W1836" s="12">
        <v>34</v>
      </c>
      <c r="X1836" s="11" t="s">
        <v>8</v>
      </c>
      <c r="Y1836" s="9" t="s">
        <v>2160</v>
      </c>
      <c r="Z1836" s="11" t="s">
        <v>9</v>
      </c>
      <c r="AA1836" s="13">
        <v>6650</v>
      </c>
      <c r="AB1836" s="13">
        <v>7241.03</v>
      </c>
      <c r="AC1836" s="13">
        <v>0</v>
      </c>
      <c r="AD1836" s="13">
        <f t="shared" si="84"/>
        <v>13891.029999999999</v>
      </c>
      <c r="AE1836" s="13">
        <f t="shared" si="85"/>
        <v>3805.1700000000019</v>
      </c>
      <c r="AF1836" s="14">
        <f t="shared" si="86"/>
        <v>0.21502752003254946</v>
      </c>
    </row>
    <row r="1837" spans="1:32" ht="38.25" hidden="1">
      <c r="A1837" s="32" t="s">
        <v>6016</v>
      </c>
      <c r="B1837" s="52" t="s">
        <v>6017</v>
      </c>
      <c r="C1837" s="32" t="s">
        <v>79</v>
      </c>
      <c r="D1837" s="33" t="s">
        <v>6</v>
      </c>
      <c r="E1837" s="33" t="s">
        <v>7</v>
      </c>
      <c r="F1837" s="33"/>
      <c r="G1837" s="33"/>
      <c r="H1837" s="17" t="s">
        <v>6018</v>
      </c>
      <c r="I1837" s="17" t="s">
        <v>6019</v>
      </c>
      <c r="J1837" s="88"/>
      <c r="K1837" s="88"/>
      <c r="L1837" s="88"/>
      <c r="M1837" s="88"/>
      <c r="N1837" s="36"/>
      <c r="O1837" s="13">
        <v>3750</v>
      </c>
      <c r="P1837" s="9"/>
      <c r="Q1837" s="10">
        <v>43007</v>
      </c>
      <c r="R1837" s="45"/>
      <c r="S1837" s="45"/>
      <c r="T1837" s="45"/>
      <c r="U1837" s="11">
        <v>2017</v>
      </c>
      <c r="V1837" s="12">
        <v>11</v>
      </c>
      <c r="W1837" s="12">
        <v>34</v>
      </c>
      <c r="X1837" s="11" t="s">
        <v>8</v>
      </c>
      <c r="Y1837" s="9" t="s">
        <v>135</v>
      </c>
      <c r="Z1837" s="11" t="s">
        <v>9</v>
      </c>
      <c r="AA1837" s="13">
        <v>900</v>
      </c>
      <c r="AB1837" s="13">
        <v>907.6</v>
      </c>
      <c r="AC1837" s="13">
        <v>32.42</v>
      </c>
      <c r="AD1837" s="13">
        <f t="shared" si="84"/>
        <v>1840.02</v>
      </c>
      <c r="AE1837" s="13">
        <f t="shared" si="85"/>
        <v>1909.98</v>
      </c>
      <c r="AF1837" s="14">
        <f t="shared" si="86"/>
        <v>0.509328</v>
      </c>
    </row>
    <row r="1838" spans="1:32" ht="25.5" hidden="1">
      <c r="A1838" s="32" t="s">
        <v>6020</v>
      </c>
      <c r="B1838" s="52" t="s">
        <v>6021</v>
      </c>
      <c r="C1838" s="32" t="s">
        <v>79</v>
      </c>
      <c r="D1838" s="33" t="s">
        <v>36</v>
      </c>
      <c r="E1838" s="33" t="s">
        <v>57</v>
      </c>
      <c r="F1838" s="33"/>
      <c r="G1838" s="33"/>
      <c r="H1838" s="17" t="s">
        <v>4482</v>
      </c>
      <c r="I1838" s="17" t="s">
        <v>6022</v>
      </c>
      <c r="J1838" s="88"/>
      <c r="K1838" s="88"/>
      <c r="L1838" s="88"/>
      <c r="M1838" s="88"/>
      <c r="N1838" s="17" t="s">
        <v>6023</v>
      </c>
      <c r="O1838" s="13">
        <v>4567.2</v>
      </c>
      <c r="P1838" s="9"/>
      <c r="Q1838" s="10">
        <v>43006</v>
      </c>
      <c r="R1838" s="45"/>
      <c r="S1838" s="45"/>
      <c r="T1838" s="45"/>
      <c r="U1838" s="11">
        <v>2017</v>
      </c>
      <c r="V1838" s="12">
        <v>9</v>
      </c>
      <c r="W1838" s="12">
        <v>34</v>
      </c>
      <c r="X1838" s="11" t="s">
        <v>8</v>
      </c>
      <c r="Y1838" s="9" t="s">
        <v>6024</v>
      </c>
      <c r="Z1838" s="11" t="s">
        <v>9</v>
      </c>
      <c r="AA1838" s="13">
        <v>3549.2</v>
      </c>
      <c r="AB1838" s="13">
        <v>0</v>
      </c>
      <c r="AC1838" s="13">
        <v>0</v>
      </c>
      <c r="AD1838" s="13">
        <f t="shared" si="84"/>
        <v>3549.2</v>
      </c>
      <c r="AE1838" s="13">
        <f t="shared" si="85"/>
        <v>1018</v>
      </c>
      <c r="AF1838" s="14">
        <f t="shared" si="86"/>
        <v>0.2228936766509021</v>
      </c>
    </row>
    <row r="1839" spans="1:32" ht="25.5" hidden="1">
      <c r="A1839" s="32" t="s">
        <v>6025</v>
      </c>
      <c r="B1839" s="52" t="s">
        <v>6026</v>
      </c>
      <c r="C1839" s="32" t="s">
        <v>79</v>
      </c>
      <c r="D1839" s="33" t="s">
        <v>25</v>
      </c>
      <c r="E1839" s="33" t="s">
        <v>13</v>
      </c>
      <c r="F1839" s="33"/>
      <c r="G1839" s="33"/>
      <c r="H1839" s="17" t="s">
        <v>6027</v>
      </c>
      <c r="I1839" s="17" t="s">
        <v>6028</v>
      </c>
      <c r="J1839" s="88"/>
      <c r="K1839" s="88"/>
      <c r="L1839" s="88"/>
      <c r="M1839" s="88"/>
      <c r="N1839" s="36"/>
      <c r="O1839" s="13">
        <v>1145.83</v>
      </c>
      <c r="P1839" s="9"/>
      <c r="Q1839" s="10">
        <v>43006</v>
      </c>
      <c r="R1839" s="45"/>
      <c r="S1839" s="45"/>
      <c r="T1839" s="45"/>
      <c r="U1839" s="11">
        <v>2018</v>
      </c>
      <c r="V1839" s="12">
        <v>4</v>
      </c>
      <c r="W1839" s="12">
        <v>42</v>
      </c>
      <c r="X1839" s="11" t="s">
        <v>8</v>
      </c>
      <c r="Y1839" s="9" t="s">
        <v>5631</v>
      </c>
      <c r="Z1839" s="11" t="s">
        <v>9</v>
      </c>
      <c r="AA1839" s="13">
        <v>835.8</v>
      </c>
      <c r="AB1839" s="13">
        <v>543.1</v>
      </c>
      <c r="AC1839" s="13">
        <v>240</v>
      </c>
      <c r="AD1839" s="13">
        <f t="shared" si="84"/>
        <v>1618.9</v>
      </c>
      <c r="AE1839" s="13">
        <f t="shared" si="85"/>
        <v>-473.07000000000016</v>
      </c>
      <c r="AF1839" s="14">
        <f t="shared" si="86"/>
        <v>-0.41286229196303131</v>
      </c>
    </row>
    <row r="1840" spans="1:32" ht="25.5" hidden="1">
      <c r="A1840" s="32" t="s">
        <v>6025</v>
      </c>
      <c r="B1840" s="52" t="s">
        <v>6026</v>
      </c>
      <c r="C1840" s="32" t="s">
        <v>79</v>
      </c>
      <c r="D1840" s="33" t="s">
        <v>25</v>
      </c>
      <c r="E1840" s="33" t="s">
        <v>13</v>
      </c>
      <c r="F1840" s="33"/>
      <c r="G1840" s="33"/>
      <c r="H1840" s="17" t="s">
        <v>6027</v>
      </c>
      <c r="I1840" s="17" t="s">
        <v>6028</v>
      </c>
      <c r="J1840" s="88"/>
      <c r="K1840" s="88"/>
      <c r="L1840" s="88"/>
      <c r="M1840" s="88"/>
      <c r="N1840" s="36"/>
      <c r="O1840" s="13">
        <v>25622.87</v>
      </c>
      <c r="P1840" s="9"/>
      <c r="Q1840" s="10">
        <v>43006</v>
      </c>
      <c r="R1840" s="45"/>
      <c r="S1840" s="45"/>
      <c r="T1840" s="45"/>
      <c r="U1840" s="11">
        <v>2017</v>
      </c>
      <c r="V1840" s="12">
        <v>11</v>
      </c>
      <c r="W1840" s="12">
        <v>42</v>
      </c>
      <c r="X1840" s="11" t="s">
        <v>8</v>
      </c>
      <c r="Y1840" s="9" t="s">
        <v>5631</v>
      </c>
      <c r="Z1840" s="11" t="s">
        <v>9</v>
      </c>
      <c r="AA1840" s="13">
        <v>10150</v>
      </c>
      <c r="AB1840" s="13">
        <v>10973.51</v>
      </c>
      <c r="AC1840" s="13">
        <v>0</v>
      </c>
      <c r="AD1840" s="13">
        <f t="shared" si="84"/>
        <v>21123.510000000002</v>
      </c>
      <c r="AE1840" s="13">
        <f t="shared" si="85"/>
        <v>4499.3599999999969</v>
      </c>
      <c r="AF1840" s="14">
        <f t="shared" si="86"/>
        <v>0.17559937665062489</v>
      </c>
    </row>
    <row r="1841" spans="1:32" ht="25.5" hidden="1">
      <c r="A1841" s="32" t="s">
        <v>6029</v>
      </c>
      <c r="B1841" s="52" t="s">
        <v>6030</v>
      </c>
      <c r="C1841" s="32" t="s">
        <v>79</v>
      </c>
      <c r="D1841" s="33" t="s">
        <v>12</v>
      </c>
      <c r="E1841" s="33" t="s">
        <v>26</v>
      </c>
      <c r="F1841" s="33"/>
      <c r="G1841" s="33"/>
      <c r="H1841" s="17" t="s">
        <v>3931</v>
      </c>
      <c r="I1841" s="17" t="s">
        <v>3932</v>
      </c>
      <c r="J1841" s="88"/>
      <c r="K1841" s="88"/>
      <c r="L1841" s="88"/>
      <c r="M1841" s="88"/>
      <c r="N1841" s="36"/>
      <c r="O1841" s="13">
        <v>11404.1</v>
      </c>
      <c r="P1841" s="9"/>
      <c r="Q1841" s="10">
        <v>43006</v>
      </c>
      <c r="R1841" s="45"/>
      <c r="S1841" s="45"/>
      <c r="T1841" s="45"/>
      <c r="U1841" s="11">
        <v>2017</v>
      </c>
      <c r="V1841" s="12">
        <v>11</v>
      </c>
      <c r="W1841" s="12">
        <v>13</v>
      </c>
      <c r="X1841" s="11" t="s">
        <v>8</v>
      </c>
      <c r="Y1841" s="9" t="s">
        <v>6031</v>
      </c>
      <c r="Z1841" s="11" t="s">
        <v>9</v>
      </c>
      <c r="AA1841" s="13">
        <v>2447</v>
      </c>
      <c r="AB1841" s="13">
        <v>6376.5</v>
      </c>
      <c r="AC1841" s="13">
        <v>0</v>
      </c>
      <c r="AD1841" s="13">
        <f t="shared" si="84"/>
        <v>8823.5</v>
      </c>
      <c r="AE1841" s="13">
        <f t="shared" si="85"/>
        <v>2580.6000000000004</v>
      </c>
      <c r="AF1841" s="14">
        <f t="shared" si="86"/>
        <v>0.22628703711822942</v>
      </c>
    </row>
    <row r="1842" spans="1:32" ht="38.25" hidden="1">
      <c r="A1842" s="32" t="s">
        <v>6032</v>
      </c>
      <c r="B1842" s="52" t="s">
        <v>6033</v>
      </c>
      <c r="C1842" s="32" t="s">
        <v>79</v>
      </c>
      <c r="D1842" s="33" t="s">
        <v>36</v>
      </c>
      <c r="E1842" s="33" t="s">
        <v>31</v>
      </c>
      <c r="F1842" s="33"/>
      <c r="G1842" s="33"/>
      <c r="H1842" s="17" t="s">
        <v>6034</v>
      </c>
      <c r="I1842" s="17" t="s">
        <v>6035</v>
      </c>
      <c r="J1842" s="88"/>
      <c r="K1842" s="88"/>
      <c r="L1842" s="88"/>
      <c r="M1842" s="88"/>
      <c r="N1842" s="36"/>
      <c r="O1842" s="13">
        <v>1155</v>
      </c>
      <c r="P1842" s="9"/>
      <c r="Q1842" s="10">
        <v>43004</v>
      </c>
      <c r="R1842" s="45"/>
      <c r="S1842" s="45"/>
      <c r="T1842" s="45"/>
      <c r="U1842" s="11">
        <v>2017</v>
      </c>
      <c r="V1842" s="12">
        <v>11</v>
      </c>
      <c r="W1842" s="12">
        <v>31</v>
      </c>
      <c r="X1842" s="11" t="s">
        <v>8</v>
      </c>
      <c r="Y1842" s="9" t="s">
        <v>491</v>
      </c>
      <c r="Z1842" s="11" t="s">
        <v>9</v>
      </c>
      <c r="AA1842" s="13">
        <v>780</v>
      </c>
      <c r="AB1842" s="13">
        <v>322.72000000000003</v>
      </c>
      <c r="AC1842" s="13">
        <v>0</v>
      </c>
      <c r="AD1842" s="13">
        <f t="shared" si="84"/>
        <v>1102.72</v>
      </c>
      <c r="AE1842" s="13">
        <f t="shared" si="85"/>
        <v>52.279999999999973</v>
      </c>
      <c r="AF1842" s="14">
        <f t="shared" si="86"/>
        <v>4.5264069264069243E-2</v>
      </c>
    </row>
    <row r="1843" spans="1:32" ht="25.5" hidden="1">
      <c r="A1843" s="32" t="s">
        <v>6036</v>
      </c>
      <c r="B1843" s="52" t="s">
        <v>6037</v>
      </c>
      <c r="C1843" s="32" t="s">
        <v>79</v>
      </c>
      <c r="D1843" s="33" t="s">
        <v>25</v>
      </c>
      <c r="E1843" s="33" t="s">
        <v>11</v>
      </c>
      <c r="F1843" s="33"/>
      <c r="G1843" s="33"/>
      <c r="H1843" s="17" t="s">
        <v>4047</v>
      </c>
      <c r="I1843" s="17" t="s">
        <v>4048</v>
      </c>
      <c r="J1843" s="88"/>
      <c r="K1843" s="88"/>
      <c r="L1843" s="88"/>
      <c r="M1843" s="88"/>
      <c r="N1843" s="36"/>
      <c r="O1843" s="13">
        <v>1320</v>
      </c>
      <c r="P1843" s="9"/>
      <c r="Q1843" s="10">
        <v>43004</v>
      </c>
      <c r="R1843" s="45"/>
      <c r="S1843" s="45"/>
      <c r="T1843" s="45"/>
      <c r="U1843" s="11">
        <v>2017</v>
      </c>
      <c r="V1843" s="12">
        <v>10</v>
      </c>
      <c r="W1843" s="12">
        <v>69</v>
      </c>
      <c r="X1843" s="11" t="s">
        <v>8</v>
      </c>
      <c r="Y1843" s="9" t="s">
        <v>284</v>
      </c>
      <c r="Z1843" s="11" t="s">
        <v>9</v>
      </c>
      <c r="AA1843" s="13">
        <v>888</v>
      </c>
      <c r="AB1843" s="13">
        <v>155</v>
      </c>
      <c r="AC1843" s="13">
        <v>0</v>
      </c>
      <c r="AD1843" s="13">
        <f t="shared" si="84"/>
        <v>1043</v>
      </c>
      <c r="AE1843" s="13">
        <f t="shared" si="85"/>
        <v>277</v>
      </c>
      <c r="AF1843" s="14">
        <f t="shared" si="86"/>
        <v>0.20984848484848484</v>
      </c>
    </row>
    <row r="1844" spans="1:32" ht="38.25" hidden="1">
      <c r="A1844" s="32" t="s">
        <v>6038</v>
      </c>
      <c r="B1844" s="52" t="s">
        <v>6039</v>
      </c>
      <c r="C1844" s="32" t="s">
        <v>79</v>
      </c>
      <c r="D1844" s="33" t="s">
        <v>40</v>
      </c>
      <c r="E1844" s="33" t="s">
        <v>41</v>
      </c>
      <c r="F1844" s="33"/>
      <c r="G1844" s="33"/>
      <c r="H1844" s="17" t="s">
        <v>5728</v>
      </c>
      <c r="I1844" s="17" t="s">
        <v>6040</v>
      </c>
      <c r="J1844" s="88"/>
      <c r="K1844" s="88"/>
      <c r="L1844" s="88"/>
      <c r="M1844" s="88"/>
      <c r="N1844" s="36"/>
      <c r="O1844" s="13">
        <v>122222.23</v>
      </c>
      <c r="P1844" s="9"/>
      <c r="Q1844" s="10">
        <v>43004</v>
      </c>
      <c r="R1844" s="45"/>
      <c r="S1844" s="45"/>
      <c r="T1844" s="45"/>
      <c r="U1844" s="11">
        <v>2018</v>
      </c>
      <c r="V1844" s="12">
        <v>11</v>
      </c>
      <c r="W1844" s="12">
        <v>34</v>
      </c>
      <c r="X1844" s="11" t="s">
        <v>8</v>
      </c>
      <c r="Y1844" s="9" t="s">
        <v>3686</v>
      </c>
      <c r="Z1844" s="11" t="s">
        <v>9</v>
      </c>
      <c r="AA1844" s="13">
        <v>52223.95</v>
      </c>
      <c r="AB1844" s="13">
        <v>22720.04</v>
      </c>
      <c r="AC1844" s="13">
        <v>14335.85</v>
      </c>
      <c r="AD1844" s="13">
        <f t="shared" si="84"/>
        <v>89279.84</v>
      </c>
      <c r="AE1844" s="13">
        <f t="shared" si="85"/>
        <v>32942.39</v>
      </c>
      <c r="AF1844" s="14">
        <f t="shared" si="86"/>
        <v>0.26952862830272367</v>
      </c>
    </row>
    <row r="1845" spans="1:32" ht="38.25" hidden="1">
      <c r="A1845" s="32" t="s">
        <v>6038</v>
      </c>
      <c r="B1845" s="52" t="s">
        <v>6039</v>
      </c>
      <c r="C1845" s="32" t="s">
        <v>79</v>
      </c>
      <c r="D1845" s="33" t="s">
        <v>40</v>
      </c>
      <c r="E1845" s="33" t="s">
        <v>41</v>
      </c>
      <c r="F1845" s="33"/>
      <c r="G1845" s="33"/>
      <c r="H1845" s="17" t="s">
        <v>5728</v>
      </c>
      <c r="I1845" s="17" t="s">
        <v>6040</v>
      </c>
      <c r="J1845" s="88"/>
      <c r="K1845" s="88"/>
      <c r="L1845" s="88"/>
      <c r="M1845" s="88"/>
      <c r="N1845" s="36"/>
      <c r="O1845" s="13">
        <v>35735.43</v>
      </c>
      <c r="P1845" s="9"/>
      <c r="Q1845" s="10">
        <v>43004</v>
      </c>
      <c r="R1845" s="45"/>
      <c r="S1845" s="45"/>
      <c r="T1845" s="45"/>
      <c r="U1845" s="11">
        <v>2017</v>
      </c>
      <c r="V1845" s="12">
        <v>12</v>
      </c>
      <c r="W1845" s="12">
        <v>34</v>
      </c>
      <c r="X1845" s="11" t="s">
        <v>8</v>
      </c>
      <c r="Y1845" s="9" t="s">
        <v>518</v>
      </c>
      <c r="Z1845" s="11" t="s">
        <v>9</v>
      </c>
      <c r="AA1845" s="13">
        <v>8320</v>
      </c>
      <c r="AB1845" s="13">
        <v>11541.2</v>
      </c>
      <c r="AC1845" s="13">
        <v>1293.55</v>
      </c>
      <c r="AD1845" s="13">
        <f t="shared" si="84"/>
        <v>21154.75</v>
      </c>
      <c r="AE1845" s="13">
        <f t="shared" si="85"/>
        <v>14580.68</v>
      </c>
      <c r="AF1845" s="14">
        <f t="shared" si="86"/>
        <v>0.40801747733271992</v>
      </c>
    </row>
    <row r="1846" spans="1:32" ht="63.75" hidden="1">
      <c r="A1846" s="32" t="s">
        <v>6041</v>
      </c>
      <c r="B1846" s="52" t="s">
        <v>6042</v>
      </c>
      <c r="C1846" s="32" t="s">
        <v>79</v>
      </c>
      <c r="D1846" s="33" t="s">
        <v>12</v>
      </c>
      <c r="E1846" s="33" t="s">
        <v>13</v>
      </c>
      <c r="F1846" s="33"/>
      <c r="G1846" s="33"/>
      <c r="H1846" s="17" t="s">
        <v>225</v>
      </c>
      <c r="I1846" s="17" t="s">
        <v>6043</v>
      </c>
      <c r="J1846" s="88"/>
      <c r="K1846" s="88"/>
      <c r="L1846" s="88"/>
      <c r="M1846" s="88"/>
      <c r="N1846" s="36"/>
      <c r="O1846" s="13">
        <v>23820.9</v>
      </c>
      <c r="P1846" s="9"/>
      <c r="Q1846" s="10">
        <v>43003</v>
      </c>
      <c r="R1846" s="45"/>
      <c r="S1846" s="45"/>
      <c r="T1846" s="45"/>
      <c r="U1846" s="11">
        <v>2018</v>
      </c>
      <c r="V1846" s="12">
        <v>5</v>
      </c>
      <c r="W1846" s="12">
        <v>13</v>
      </c>
      <c r="X1846" s="11" t="s">
        <v>8</v>
      </c>
      <c r="Y1846" s="9" t="s">
        <v>6044</v>
      </c>
      <c r="Z1846" s="11" t="s">
        <v>9</v>
      </c>
      <c r="AA1846" s="13">
        <v>10014</v>
      </c>
      <c r="AB1846" s="13">
        <v>12045.42</v>
      </c>
      <c r="AC1846" s="13">
        <v>466</v>
      </c>
      <c r="AD1846" s="13">
        <f t="shared" si="84"/>
        <v>22525.42</v>
      </c>
      <c r="AE1846" s="13">
        <f t="shared" si="85"/>
        <v>1295.4800000000032</v>
      </c>
      <c r="AF1846" s="14">
        <f t="shared" si="86"/>
        <v>5.4384175241069949E-2</v>
      </c>
    </row>
    <row r="1847" spans="1:32" ht="25.5" hidden="1">
      <c r="A1847" s="32" t="s">
        <v>6041</v>
      </c>
      <c r="B1847" s="52" t="s">
        <v>6042</v>
      </c>
      <c r="C1847" s="32" t="s">
        <v>79</v>
      </c>
      <c r="D1847" s="33" t="s">
        <v>12</v>
      </c>
      <c r="E1847" s="33" t="s">
        <v>13</v>
      </c>
      <c r="F1847" s="33"/>
      <c r="G1847" s="33"/>
      <c r="H1847" s="17" t="s">
        <v>225</v>
      </c>
      <c r="I1847" s="17" t="s">
        <v>6043</v>
      </c>
      <c r="J1847" s="88"/>
      <c r="K1847" s="88"/>
      <c r="L1847" s="88"/>
      <c r="M1847" s="88"/>
      <c r="N1847" s="36"/>
      <c r="O1847" s="13">
        <v>14327.1</v>
      </c>
      <c r="P1847" s="9"/>
      <c r="Q1847" s="10">
        <v>43003</v>
      </c>
      <c r="R1847" s="45"/>
      <c r="S1847" s="45"/>
      <c r="T1847" s="45"/>
      <c r="U1847" s="11">
        <v>2017</v>
      </c>
      <c r="V1847" s="12">
        <v>12</v>
      </c>
      <c r="W1847" s="12">
        <v>13</v>
      </c>
      <c r="X1847" s="11" t="s">
        <v>8</v>
      </c>
      <c r="Y1847" s="9" t="s">
        <v>6045</v>
      </c>
      <c r="Z1847" s="11" t="s">
        <v>9</v>
      </c>
      <c r="AA1847" s="13">
        <v>5580</v>
      </c>
      <c r="AB1847" s="13">
        <v>5212.8599999999997</v>
      </c>
      <c r="AC1847" s="13">
        <v>117.07</v>
      </c>
      <c r="AD1847" s="13">
        <f t="shared" ref="AD1847:AD1910" si="87">AA1847+AB1847+AC1847</f>
        <v>10909.93</v>
      </c>
      <c r="AE1847" s="13">
        <f t="shared" si="85"/>
        <v>3417.17</v>
      </c>
      <c r="AF1847" s="14">
        <f t="shared" si="86"/>
        <v>0.23851093382470981</v>
      </c>
    </row>
    <row r="1848" spans="1:32" ht="51" hidden="1">
      <c r="A1848" s="32" t="s">
        <v>6046</v>
      </c>
      <c r="B1848" s="52" t="s">
        <v>6047</v>
      </c>
      <c r="C1848" s="32" t="s">
        <v>79</v>
      </c>
      <c r="D1848" s="33" t="s">
        <v>12</v>
      </c>
      <c r="E1848" s="33" t="s">
        <v>20</v>
      </c>
      <c r="F1848" s="33"/>
      <c r="G1848" s="33"/>
      <c r="H1848" s="17" t="s">
        <v>6048</v>
      </c>
      <c r="I1848" s="17" t="s">
        <v>5056</v>
      </c>
      <c r="J1848" s="88"/>
      <c r="K1848" s="88"/>
      <c r="L1848" s="88"/>
      <c r="M1848" s="88"/>
      <c r="N1848" s="36"/>
      <c r="O1848" s="13">
        <v>320</v>
      </c>
      <c r="P1848" s="9"/>
      <c r="Q1848" s="10">
        <v>43003</v>
      </c>
      <c r="R1848" s="45"/>
      <c r="S1848" s="45"/>
      <c r="T1848" s="45"/>
      <c r="U1848" s="11">
        <v>2017</v>
      </c>
      <c r="V1848" s="12">
        <v>10</v>
      </c>
      <c r="W1848" s="12">
        <v>13</v>
      </c>
      <c r="X1848" s="11" t="s">
        <v>8</v>
      </c>
      <c r="Y1848" s="42"/>
      <c r="Z1848" s="11" t="s">
        <v>9</v>
      </c>
      <c r="AA1848" s="13">
        <v>0</v>
      </c>
      <c r="AB1848" s="13">
        <v>160</v>
      </c>
      <c r="AC1848" s="13">
        <v>0</v>
      </c>
      <c r="AD1848" s="13">
        <f t="shared" si="87"/>
        <v>160</v>
      </c>
      <c r="AE1848" s="13">
        <f t="shared" si="85"/>
        <v>160</v>
      </c>
      <c r="AF1848" s="14">
        <f t="shared" si="86"/>
        <v>0.5</v>
      </c>
    </row>
    <row r="1849" spans="1:32" ht="25.5" hidden="1">
      <c r="A1849" s="32" t="s">
        <v>6049</v>
      </c>
      <c r="B1849" s="52" t="s">
        <v>6050</v>
      </c>
      <c r="C1849" s="32" t="s">
        <v>79</v>
      </c>
      <c r="D1849" s="33" t="s">
        <v>12</v>
      </c>
      <c r="E1849" s="33" t="s">
        <v>48</v>
      </c>
      <c r="F1849" s="33"/>
      <c r="G1849" s="33"/>
      <c r="H1849" s="17" t="s">
        <v>5928</v>
      </c>
      <c r="I1849" s="17" t="s">
        <v>5929</v>
      </c>
      <c r="J1849" s="88"/>
      <c r="K1849" s="88"/>
      <c r="L1849" s="88"/>
      <c r="M1849" s="88"/>
      <c r="N1849" s="36"/>
      <c r="O1849" s="13">
        <v>3900</v>
      </c>
      <c r="P1849" s="9"/>
      <c r="Q1849" s="10">
        <v>43003</v>
      </c>
      <c r="R1849" s="45"/>
      <c r="S1849" s="45"/>
      <c r="T1849" s="45"/>
      <c r="U1849" s="11">
        <v>2017</v>
      </c>
      <c r="V1849" s="12">
        <v>12</v>
      </c>
      <c r="W1849" s="12">
        <v>13</v>
      </c>
      <c r="X1849" s="11" t="s">
        <v>8</v>
      </c>
      <c r="Y1849" s="9" t="s">
        <v>4560</v>
      </c>
      <c r="Z1849" s="11" t="s">
        <v>9</v>
      </c>
      <c r="AA1849" s="13">
        <v>1560</v>
      </c>
      <c r="AB1849" s="13">
        <v>97.5</v>
      </c>
      <c r="AC1849" s="13">
        <v>0</v>
      </c>
      <c r="AD1849" s="13">
        <f t="shared" si="87"/>
        <v>1657.5</v>
      </c>
      <c r="AE1849" s="13">
        <f t="shared" si="85"/>
        <v>2242.5</v>
      </c>
      <c r="AF1849" s="14">
        <f t="shared" si="86"/>
        <v>0.57499999999999996</v>
      </c>
    </row>
    <row r="1850" spans="1:32" ht="38.25" hidden="1">
      <c r="A1850" s="32" t="s">
        <v>6051</v>
      </c>
      <c r="B1850" s="52" t="s">
        <v>6052</v>
      </c>
      <c r="C1850" s="32" t="s">
        <v>79</v>
      </c>
      <c r="D1850" s="33" t="s">
        <v>10</v>
      </c>
      <c r="E1850" s="33" t="s">
        <v>13</v>
      </c>
      <c r="F1850" s="33"/>
      <c r="G1850" s="33"/>
      <c r="H1850" s="17" t="s">
        <v>6053</v>
      </c>
      <c r="I1850" s="17" t="s">
        <v>6054</v>
      </c>
      <c r="J1850" s="88"/>
      <c r="K1850" s="88"/>
      <c r="L1850" s="88"/>
      <c r="M1850" s="88"/>
      <c r="N1850" s="17" t="s">
        <v>6055</v>
      </c>
      <c r="O1850" s="13">
        <v>3442.08</v>
      </c>
      <c r="P1850" s="9"/>
      <c r="Q1850" s="10">
        <v>43000</v>
      </c>
      <c r="R1850" s="45"/>
      <c r="S1850" s="45"/>
      <c r="T1850" s="45"/>
      <c r="U1850" s="11">
        <v>2017</v>
      </c>
      <c r="V1850" s="12">
        <v>10</v>
      </c>
      <c r="W1850" s="12">
        <v>64</v>
      </c>
      <c r="X1850" s="11" t="s">
        <v>8</v>
      </c>
      <c r="Y1850" s="9" t="s">
        <v>6056</v>
      </c>
      <c r="Z1850" s="11" t="s">
        <v>9</v>
      </c>
      <c r="AA1850" s="13">
        <v>1500</v>
      </c>
      <c r="AB1850" s="13">
        <v>500.85</v>
      </c>
      <c r="AC1850" s="13">
        <v>55</v>
      </c>
      <c r="AD1850" s="13">
        <f t="shared" si="87"/>
        <v>2055.85</v>
      </c>
      <c r="AE1850" s="13">
        <f t="shared" si="85"/>
        <v>1386.23</v>
      </c>
      <c r="AF1850" s="14">
        <f t="shared" si="86"/>
        <v>0.40273032584948637</v>
      </c>
    </row>
    <row r="1851" spans="1:32" ht="25.5" hidden="1">
      <c r="A1851" s="32" t="s">
        <v>6057</v>
      </c>
      <c r="B1851" s="52" t="s">
        <v>6058</v>
      </c>
      <c r="C1851" s="32" t="s">
        <v>79</v>
      </c>
      <c r="D1851" s="33" t="s">
        <v>12</v>
      </c>
      <c r="E1851" s="33" t="s">
        <v>15</v>
      </c>
      <c r="F1851" s="33"/>
      <c r="G1851" s="33"/>
      <c r="H1851" s="17" t="s">
        <v>6059</v>
      </c>
      <c r="I1851" s="17" t="s">
        <v>6060</v>
      </c>
      <c r="J1851" s="88"/>
      <c r="K1851" s="88"/>
      <c r="L1851" s="88"/>
      <c r="M1851" s="88"/>
      <c r="N1851" s="17" t="s">
        <v>6061</v>
      </c>
      <c r="O1851" s="13">
        <v>2304</v>
      </c>
      <c r="P1851" s="9"/>
      <c r="Q1851" s="10">
        <v>42998</v>
      </c>
      <c r="R1851" s="45"/>
      <c r="S1851" s="45"/>
      <c r="T1851" s="45"/>
      <c r="U1851" s="11">
        <v>2017</v>
      </c>
      <c r="V1851" s="12">
        <v>10</v>
      </c>
      <c r="W1851" s="12">
        <v>6</v>
      </c>
      <c r="X1851" s="11" t="s">
        <v>8</v>
      </c>
      <c r="Y1851" s="9" t="s">
        <v>491</v>
      </c>
      <c r="Z1851" s="11" t="s">
        <v>9</v>
      </c>
      <c r="AA1851" s="13">
        <v>1023.2</v>
      </c>
      <c r="AB1851" s="13">
        <v>135.38999999999999</v>
      </c>
      <c r="AC1851" s="13">
        <v>0</v>
      </c>
      <c r="AD1851" s="13">
        <f t="shared" si="87"/>
        <v>1158.5900000000001</v>
      </c>
      <c r="AE1851" s="13">
        <f t="shared" si="85"/>
        <v>1145.4099999999999</v>
      </c>
      <c r="AF1851" s="14">
        <f t="shared" si="86"/>
        <v>0.4971397569444444</v>
      </c>
    </row>
    <row r="1852" spans="1:32" ht="12.75" hidden="1">
      <c r="A1852" s="32" t="s">
        <v>6062</v>
      </c>
      <c r="B1852" s="94"/>
      <c r="C1852" s="32" t="s">
        <v>79</v>
      </c>
      <c r="D1852" s="33" t="s">
        <v>14</v>
      </c>
      <c r="E1852" s="33" t="s">
        <v>23</v>
      </c>
      <c r="F1852" s="33"/>
      <c r="G1852" s="33"/>
      <c r="H1852" s="17" t="s">
        <v>6063</v>
      </c>
      <c r="I1852" s="17" t="s">
        <v>6064</v>
      </c>
      <c r="J1852" s="88"/>
      <c r="K1852" s="88"/>
      <c r="L1852" s="88"/>
      <c r="M1852" s="88"/>
      <c r="N1852" s="36"/>
      <c r="O1852" s="13">
        <v>47080</v>
      </c>
      <c r="P1852" s="9"/>
      <c r="Q1852" s="10">
        <v>42998</v>
      </c>
      <c r="R1852" s="45"/>
      <c r="S1852" s="45"/>
      <c r="T1852" s="45"/>
      <c r="U1852" s="11">
        <v>2017</v>
      </c>
      <c r="V1852" s="12">
        <v>9</v>
      </c>
      <c r="W1852" s="12">
        <v>34</v>
      </c>
      <c r="X1852" s="11" t="s">
        <v>8</v>
      </c>
      <c r="Y1852" s="9" t="s">
        <v>6065</v>
      </c>
      <c r="Z1852" s="11" t="s">
        <v>9</v>
      </c>
      <c r="AA1852" s="13">
        <v>10706.84</v>
      </c>
      <c r="AB1852" s="13">
        <v>21427.56</v>
      </c>
      <c r="AC1852" s="13">
        <v>823.58</v>
      </c>
      <c r="AD1852" s="13">
        <f t="shared" si="87"/>
        <v>32957.980000000003</v>
      </c>
      <c r="AE1852" s="13">
        <f t="shared" si="85"/>
        <v>14122.019999999997</v>
      </c>
      <c r="AF1852" s="14">
        <f t="shared" si="86"/>
        <v>0.29995794392523356</v>
      </c>
    </row>
    <row r="1853" spans="1:32" ht="25.5" hidden="1">
      <c r="A1853" s="32" t="s">
        <v>6066</v>
      </c>
      <c r="B1853" s="52" t="s">
        <v>6067</v>
      </c>
      <c r="C1853" s="32" t="s">
        <v>79</v>
      </c>
      <c r="D1853" s="33" t="s">
        <v>14</v>
      </c>
      <c r="E1853" s="33" t="s">
        <v>27</v>
      </c>
      <c r="F1853" s="33"/>
      <c r="G1853" s="33"/>
      <c r="H1853" s="17" t="s">
        <v>2274</v>
      </c>
      <c r="I1853" s="17" t="s">
        <v>417</v>
      </c>
      <c r="J1853" s="88"/>
      <c r="K1853" s="88"/>
      <c r="L1853" s="88"/>
      <c r="M1853" s="88"/>
      <c r="N1853" s="36"/>
      <c r="O1853" s="13">
        <v>4980</v>
      </c>
      <c r="P1853" s="9"/>
      <c r="Q1853" s="10">
        <v>42997</v>
      </c>
      <c r="R1853" s="45"/>
      <c r="S1853" s="45"/>
      <c r="T1853" s="45"/>
      <c r="U1853" s="11">
        <v>2017</v>
      </c>
      <c r="V1853" s="12">
        <v>10</v>
      </c>
      <c r="W1853" s="12">
        <v>34</v>
      </c>
      <c r="X1853" s="11" t="s">
        <v>8</v>
      </c>
      <c r="Y1853" s="9" t="s">
        <v>121</v>
      </c>
      <c r="Z1853" s="11" t="s">
        <v>9</v>
      </c>
      <c r="AA1853" s="13">
        <v>2600</v>
      </c>
      <c r="AB1853" s="13">
        <v>2096</v>
      </c>
      <c r="AC1853" s="13">
        <v>0</v>
      </c>
      <c r="AD1853" s="13">
        <f t="shared" si="87"/>
        <v>4696</v>
      </c>
      <c r="AE1853" s="13">
        <f t="shared" si="85"/>
        <v>284</v>
      </c>
      <c r="AF1853" s="14">
        <f t="shared" si="86"/>
        <v>5.7028112449799197E-2</v>
      </c>
    </row>
    <row r="1854" spans="1:32" ht="38.25" hidden="1">
      <c r="A1854" s="32" t="s">
        <v>6068</v>
      </c>
      <c r="B1854" s="52" t="s">
        <v>6069</v>
      </c>
      <c r="C1854" s="32" t="s">
        <v>79</v>
      </c>
      <c r="D1854" s="33" t="s">
        <v>14</v>
      </c>
      <c r="E1854" s="33" t="s">
        <v>47</v>
      </c>
      <c r="F1854" s="33"/>
      <c r="G1854" s="33"/>
      <c r="H1854" s="17" t="s">
        <v>3431</v>
      </c>
      <c r="I1854" s="17" t="s">
        <v>3432</v>
      </c>
      <c r="J1854" s="88"/>
      <c r="K1854" s="88"/>
      <c r="L1854" s="88"/>
      <c r="M1854" s="88"/>
      <c r="N1854" s="36"/>
      <c r="O1854" s="13">
        <v>5730</v>
      </c>
      <c r="P1854" s="9"/>
      <c r="Q1854" s="10">
        <v>42997</v>
      </c>
      <c r="R1854" s="45"/>
      <c r="S1854" s="45"/>
      <c r="T1854" s="45"/>
      <c r="U1854" s="11">
        <v>2017</v>
      </c>
      <c r="V1854" s="12">
        <v>11</v>
      </c>
      <c r="W1854" s="12">
        <v>30</v>
      </c>
      <c r="X1854" s="11" t="s">
        <v>8</v>
      </c>
      <c r="Y1854" s="9" t="s">
        <v>2444</v>
      </c>
      <c r="Z1854" s="11" t="s">
        <v>9</v>
      </c>
      <c r="AA1854" s="13">
        <v>3485</v>
      </c>
      <c r="AB1854" s="13">
        <v>0</v>
      </c>
      <c r="AC1854" s="13">
        <v>0</v>
      </c>
      <c r="AD1854" s="13">
        <f t="shared" si="87"/>
        <v>3485</v>
      </c>
      <c r="AE1854" s="13">
        <f t="shared" si="85"/>
        <v>2245</v>
      </c>
      <c r="AF1854" s="14">
        <f t="shared" si="86"/>
        <v>0.39179755671902267</v>
      </c>
    </row>
    <row r="1855" spans="1:32" ht="25.5" hidden="1">
      <c r="A1855" s="32" t="s">
        <v>6070</v>
      </c>
      <c r="B1855" s="52" t="s">
        <v>6071</v>
      </c>
      <c r="C1855" s="32" t="s">
        <v>79</v>
      </c>
      <c r="D1855" s="33" t="s">
        <v>10</v>
      </c>
      <c r="E1855" s="33" t="s">
        <v>31</v>
      </c>
      <c r="F1855" s="33"/>
      <c r="G1855" s="33"/>
      <c r="H1855" s="17" t="s">
        <v>6072</v>
      </c>
      <c r="I1855" s="17" t="s">
        <v>6073</v>
      </c>
      <c r="J1855" s="88"/>
      <c r="K1855" s="88"/>
      <c r="L1855" s="88"/>
      <c r="M1855" s="88"/>
      <c r="N1855" s="36"/>
      <c r="O1855" s="13">
        <v>8302</v>
      </c>
      <c r="P1855" s="9"/>
      <c r="Q1855" s="10">
        <v>42996</v>
      </c>
      <c r="R1855" s="45"/>
      <c r="S1855" s="45"/>
      <c r="T1855" s="45"/>
      <c r="U1855" s="11">
        <v>2017</v>
      </c>
      <c r="V1855" s="12">
        <v>10</v>
      </c>
      <c r="W1855" s="12">
        <v>40</v>
      </c>
      <c r="X1855" s="11" t="s">
        <v>8</v>
      </c>
      <c r="Y1855" s="9" t="s">
        <v>176</v>
      </c>
      <c r="Z1855" s="11" t="s">
        <v>9</v>
      </c>
      <c r="AA1855" s="13">
        <v>3360</v>
      </c>
      <c r="AB1855" s="13">
        <v>0</v>
      </c>
      <c r="AC1855" s="13">
        <v>831.47</v>
      </c>
      <c r="AD1855" s="13">
        <f t="shared" si="87"/>
        <v>4191.47</v>
      </c>
      <c r="AE1855" s="13">
        <f t="shared" si="85"/>
        <v>4110.53</v>
      </c>
      <c r="AF1855" s="14">
        <f t="shared" si="86"/>
        <v>0.49512527101903153</v>
      </c>
    </row>
    <row r="1856" spans="1:32" ht="38.25" hidden="1">
      <c r="A1856" s="32" t="s">
        <v>6074</v>
      </c>
      <c r="B1856" s="52" t="s">
        <v>6075</v>
      </c>
      <c r="C1856" s="32" t="s">
        <v>79</v>
      </c>
      <c r="D1856" s="33" t="s">
        <v>14</v>
      </c>
      <c r="E1856" s="33" t="s">
        <v>20</v>
      </c>
      <c r="F1856" s="33"/>
      <c r="G1856" s="33"/>
      <c r="H1856" s="17" t="s">
        <v>2654</v>
      </c>
      <c r="I1856" s="17" t="s">
        <v>6076</v>
      </c>
      <c r="J1856" s="88"/>
      <c r="K1856" s="88"/>
      <c r="L1856" s="88"/>
      <c r="M1856" s="88"/>
      <c r="N1856" s="36"/>
      <c r="O1856" s="13">
        <v>6850</v>
      </c>
      <c r="P1856" s="9"/>
      <c r="Q1856" s="10">
        <v>42996</v>
      </c>
      <c r="R1856" s="45"/>
      <c r="S1856" s="45"/>
      <c r="T1856" s="45"/>
      <c r="U1856" s="11">
        <v>2017</v>
      </c>
      <c r="V1856" s="12">
        <v>10</v>
      </c>
      <c r="W1856" s="12">
        <v>66</v>
      </c>
      <c r="X1856" s="11" t="s">
        <v>8</v>
      </c>
      <c r="Y1856" s="9" t="s">
        <v>6065</v>
      </c>
      <c r="Z1856" s="11" t="s">
        <v>9</v>
      </c>
      <c r="AA1856" s="13">
        <v>520</v>
      </c>
      <c r="AB1856" s="13">
        <v>3103.22</v>
      </c>
      <c r="AC1856" s="13">
        <v>0</v>
      </c>
      <c r="AD1856" s="13">
        <f t="shared" si="87"/>
        <v>3623.22</v>
      </c>
      <c r="AE1856" s="13">
        <f t="shared" si="85"/>
        <v>3226.78</v>
      </c>
      <c r="AF1856" s="14">
        <f t="shared" si="86"/>
        <v>0.47106277372262778</v>
      </c>
    </row>
    <row r="1857" spans="1:32" ht="38.25" hidden="1">
      <c r="A1857" s="32" t="s">
        <v>6077</v>
      </c>
      <c r="B1857" s="52" t="s">
        <v>6078</v>
      </c>
      <c r="C1857" s="32" t="s">
        <v>79</v>
      </c>
      <c r="D1857" s="33" t="s">
        <v>36</v>
      </c>
      <c r="E1857" s="33" t="s">
        <v>57</v>
      </c>
      <c r="F1857" s="33"/>
      <c r="G1857" s="33"/>
      <c r="H1857" s="17" t="s">
        <v>6079</v>
      </c>
      <c r="I1857" s="17" t="s">
        <v>6080</v>
      </c>
      <c r="J1857" s="88"/>
      <c r="K1857" s="88"/>
      <c r="L1857" s="88"/>
      <c r="M1857" s="88"/>
      <c r="N1857" s="17" t="s">
        <v>6081</v>
      </c>
      <c r="O1857" s="13">
        <v>6502</v>
      </c>
      <c r="P1857" s="9"/>
      <c r="Q1857" s="10">
        <v>42991</v>
      </c>
      <c r="R1857" s="45"/>
      <c r="S1857" s="45"/>
      <c r="T1857" s="45"/>
      <c r="U1857" s="11">
        <v>2017</v>
      </c>
      <c r="V1857" s="12">
        <v>9</v>
      </c>
      <c r="W1857" s="12">
        <v>34</v>
      </c>
      <c r="X1857" s="11" t="s">
        <v>8</v>
      </c>
      <c r="Y1857" s="9" t="s">
        <v>1364</v>
      </c>
      <c r="Z1857" s="11" t="s">
        <v>9</v>
      </c>
      <c r="AA1857" s="13">
        <v>1813</v>
      </c>
      <c r="AB1857" s="13">
        <v>1727.53</v>
      </c>
      <c r="AC1857" s="13">
        <v>150</v>
      </c>
      <c r="AD1857" s="13">
        <f t="shared" si="87"/>
        <v>3690.5299999999997</v>
      </c>
      <c r="AE1857" s="13">
        <f t="shared" si="85"/>
        <v>2811.4700000000003</v>
      </c>
      <c r="AF1857" s="14">
        <f t="shared" si="86"/>
        <v>0.43240079975392193</v>
      </c>
    </row>
    <row r="1858" spans="1:32" ht="25.5" hidden="1">
      <c r="A1858" s="32" t="s">
        <v>6082</v>
      </c>
      <c r="B1858" s="52" t="s">
        <v>6083</v>
      </c>
      <c r="C1858" s="32" t="s">
        <v>79</v>
      </c>
      <c r="D1858" s="33" t="s">
        <v>10</v>
      </c>
      <c r="E1858" s="33" t="s">
        <v>13</v>
      </c>
      <c r="F1858" s="33"/>
      <c r="G1858" s="33"/>
      <c r="H1858" s="17" t="s">
        <v>6084</v>
      </c>
      <c r="I1858" s="17" t="s">
        <v>6085</v>
      </c>
      <c r="J1858" s="88"/>
      <c r="K1858" s="88"/>
      <c r="L1858" s="88"/>
      <c r="M1858" s="88"/>
      <c r="N1858" s="36"/>
      <c r="O1858" s="13">
        <v>16901.45</v>
      </c>
      <c r="P1858" s="9"/>
      <c r="Q1858" s="10">
        <v>42991</v>
      </c>
      <c r="R1858" s="45"/>
      <c r="S1858" s="45"/>
      <c r="T1858" s="45"/>
      <c r="U1858" s="11">
        <v>2017</v>
      </c>
      <c r="V1858" s="12">
        <v>10</v>
      </c>
      <c r="W1858" s="12">
        <v>64</v>
      </c>
      <c r="X1858" s="11" t="s">
        <v>8</v>
      </c>
      <c r="Y1858" s="9" t="s">
        <v>894</v>
      </c>
      <c r="Z1858" s="11" t="s">
        <v>9</v>
      </c>
      <c r="AA1858" s="13">
        <v>6231.89</v>
      </c>
      <c r="AB1858" s="13">
        <v>1882.4</v>
      </c>
      <c r="AC1858" s="13">
        <v>3575.65</v>
      </c>
      <c r="AD1858" s="13">
        <f t="shared" si="87"/>
        <v>11689.94</v>
      </c>
      <c r="AE1858" s="13">
        <f t="shared" si="85"/>
        <v>5211.51</v>
      </c>
      <c r="AF1858" s="14">
        <f t="shared" si="86"/>
        <v>0.30834691698049577</v>
      </c>
    </row>
    <row r="1859" spans="1:32" ht="25.5" hidden="1">
      <c r="A1859" s="32" t="s">
        <v>6086</v>
      </c>
      <c r="B1859" s="52" t="s">
        <v>6087</v>
      </c>
      <c r="C1859" s="32" t="s">
        <v>79</v>
      </c>
      <c r="D1859" s="33" t="s">
        <v>12</v>
      </c>
      <c r="E1859" s="33" t="s">
        <v>13</v>
      </c>
      <c r="F1859" s="33"/>
      <c r="G1859" s="33"/>
      <c r="H1859" s="17" t="s">
        <v>6088</v>
      </c>
      <c r="I1859" s="17" t="s">
        <v>6089</v>
      </c>
      <c r="J1859" s="88"/>
      <c r="K1859" s="88"/>
      <c r="L1859" s="88"/>
      <c r="M1859" s="88"/>
      <c r="N1859" s="36"/>
      <c r="O1859" s="13">
        <v>5244</v>
      </c>
      <c r="P1859" s="9"/>
      <c r="Q1859" s="10">
        <v>42991</v>
      </c>
      <c r="R1859" s="45"/>
      <c r="S1859" s="45"/>
      <c r="T1859" s="45"/>
      <c r="U1859" s="11">
        <v>2018</v>
      </c>
      <c r="V1859" s="12">
        <v>4</v>
      </c>
      <c r="W1859" s="12">
        <v>13</v>
      </c>
      <c r="X1859" s="11" t="s">
        <v>8</v>
      </c>
      <c r="Y1859" s="9" t="s">
        <v>2421</v>
      </c>
      <c r="Z1859" s="11" t="s">
        <v>9</v>
      </c>
      <c r="AA1859" s="13">
        <v>2446</v>
      </c>
      <c r="AB1859" s="13">
        <v>838</v>
      </c>
      <c r="AC1859" s="13">
        <v>0</v>
      </c>
      <c r="AD1859" s="13">
        <f t="shared" si="87"/>
        <v>3284</v>
      </c>
      <c r="AE1859" s="13">
        <f t="shared" ref="AE1859:AE1922" si="88">O1859-AD1859</f>
        <v>1960</v>
      </c>
      <c r="AF1859" s="14">
        <f t="shared" ref="AF1859:AF1922" si="89">AE1859/O1859</f>
        <v>0.37376048817696417</v>
      </c>
    </row>
    <row r="1860" spans="1:32" ht="25.5" hidden="1">
      <c r="A1860" s="32" t="s">
        <v>6090</v>
      </c>
      <c r="B1860" s="52" t="s">
        <v>6091</v>
      </c>
      <c r="C1860" s="32" t="s">
        <v>79</v>
      </c>
      <c r="D1860" s="33" t="s">
        <v>36</v>
      </c>
      <c r="E1860" s="33" t="s">
        <v>57</v>
      </c>
      <c r="F1860" s="33"/>
      <c r="G1860" s="33"/>
      <c r="H1860" s="17" t="s">
        <v>4482</v>
      </c>
      <c r="I1860" s="17" t="s">
        <v>6022</v>
      </c>
      <c r="J1860" s="88"/>
      <c r="K1860" s="88"/>
      <c r="L1860" s="88"/>
      <c r="M1860" s="88"/>
      <c r="N1860" s="17" t="s">
        <v>6092</v>
      </c>
      <c r="O1860" s="13">
        <v>18116</v>
      </c>
      <c r="P1860" s="9"/>
      <c r="Q1860" s="10">
        <v>42991</v>
      </c>
      <c r="R1860" s="45"/>
      <c r="S1860" s="45"/>
      <c r="T1860" s="45"/>
      <c r="U1860" s="11">
        <v>2017</v>
      </c>
      <c r="V1860" s="12">
        <v>9</v>
      </c>
      <c r="W1860" s="12">
        <v>34</v>
      </c>
      <c r="X1860" s="11" t="s">
        <v>8</v>
      </c>
      <c r="Y1860" s="9" t="s">
        <v>5859</v>
      </c>
      <c r="Z1860" s="11" t="s">
        <v>9</v>
      </c>
      <c r="AA1860" s="13">
        <v>14417.3</v>
      </c>
      <c r="AB1860" s="13">
        <v>0</v>
      </c>
      <c r="AC1860" s="13">
        <v>0</v>
      </c>
      <c r="AD1860" s="13">
        <f t="shared" si="87"/>
        <v>14417.3</v>
      </c>
      <c r="AE1860" s="13">
        <f t="shared" si="88"/>
        <v>3698.7000000000007</v>
      </c>
      <c r="AF1860" s="14">
        <f t="shared" si="89"/>
        <v>0.20416758666372273</v>
      </c>
    </row>
    <row r="1861" spans="1:32" ht="25.5" hidden="1">
      <c r="A1861" s="32" t="s">
        <v>6093</v>
      </c>
      <c r="B1861" s="52" t="s">
        <v>6094</v>
      </c>
      <c r="C1861" s="32" t="s">
        <v>79</v>
      </c>
      <c r="D1861" s="33" t="s">
        <v>36</v>
      </c>
      <c r="E1861" s="33" t="s">
        <v>57</v>
      </c>
      <c r="F1861" s="33"/>
      <c r="G1861" s="33"/>
      <c r="H1861" s="17" t="s">
        <v>4482</v>
      </c>
      <c r="I1861" s="17" t="s">
        <v>6022</v>
      </c>
      <c r="J1861" s="88"/>
      <c r="K1861" s="88"/>
      <c r="L1861" s="88"/>
      <c r="M1861" s="88"/>
      <c r="N1861" s="17" t="s">
        <v>6095</v>
      </c>
      <c r="O1861" s="13">
        <v>4040.67</v>
      </c>
      <c r="P1861" s="9"/>
      <c r="Q1861" s="10">
        <v>42991</v>
      </c>
      <c r="R1861" s="45"/>
      <c r="S1861" s="45"/>
      <c r="T1861" s="45"/>
      <c r="U1861" s="11">
        <v>2017</v>
      </c>
      <c r="V1861" s="12">
        <v>9</v>
      </c>
      <c r="W1861" s="12">
        <v>34</v>
      </c>
      <c r="X1861" s="11" t="s">
        <v>8</v>
      </c>
      <c r="Y1861" s="9" t="s">
        <v>5859</v>
      </c>
      <c r="Z1861" s="11" t="s">
        <v>9</v>
      </c>
      <c r="AA1861" s="13">
        <v>3589.15</v>
      </c>
      <c r="AB1861" s="13">
        <v>0</v>
      </c>
      <c r="AC1861" s="13">
        <v>0</v>
      </c>
      <c r="AD1861" s="13">
        <f t="shared" si="87"/>
        <v>3589.15</v>
      </c>
      <c r="AE1861" s="13">
        <f t="shared" si="88"/>
        <v>451.52</v>
      </c>
      <c r="AF1861" s="14">
        <f t="shared" si="89"/>
        <v>0.11174384446143831</v>
      </c>
    </row>
    <row r="1862" spans="1:32" ht="25.5" hidden="1">
      <c r="A1862" s="32" t="s">
        <v>6096</v>
      </c>
      <c r="B1862" s="52" t="s">
        <v>6097</v>
      </c>
      <c r="C1862" s="32" t="s">
        <v>79</v>
      </c>
      <c r="D1862" s="33" t="s">
        <v>14</v>
      </c>
      <c r="E1862" s="33" t="s">
        <v>20</v>
      </c>
      <c r="F1862" s="33"/>
      <c r="G1862" s="33"/>
      <c r="H1862" s="17" t="s">
        <v>6098</v>
      </c>
      <c r="I1862" s="17" t="s">
        <v>6099</v>
      </c>
      <c r="J1862" s="88"/>
      <c r="K1862" s="88"/>
      <c r="L1862" s="88"/>
      <c r="M1862" s="88"/>
      <c r="N1862" s="17" t="s">
        <v>6100</v>
      </c>
      <c r="O1862" s="13">
        <v>5605</v>
      </c>
      <c r="P1862" s="9"/>
      <c r="Q1862" s="10">
        <v>42989</v>
      </c>
      <c r="R1862" s="45"/>
      <c r="S1862" s="45"/>
      <c r="T1862" s="45"/>
      <c r="U1862" s="11">
        <v>2017</v>
      </c>
      <c r="V1862" s="12">
        <v>10</v>
      </c>
      <c r="W1862" s="12">
        <v>11</v>
      </c>
      <c r="X1862" s="11" t="s">
        <v>8</v>
      </c>
      <c r="Y1862" s="9" t="s">
        <v>6101</v>
      </c>
      <c r="Z1862" s="11" t="s">
        <v>9</v>
      </c>
      <c r="AA1862" s="13">
        <v>2450</v>
      </c>
      <c r="AB1862" s="13">
        <v>0</v>
      </c>
      <c r="AC1862" s="13">
        <v>1446.1</v>
      </c>
      <c r="AD1862" s="13">
        <f t="shared" si="87"/>
        <v>3896.1</v>
      </c>
      <c r="AE1862" s="13">
        <f t="shared" si="88"/>
        <v>1708.9</v>
      </c>
      <c r="AF1862" s="14">
        <f t="shared" si="89"/>
        <v>0.30488849241748439</v>
      </c>
    </row>
    <row r="1863" spans="1:32" ht="38.25" hidden="1">
      <c r="A1863" s="32" t="s">
        <v>6102</v>
      </c>
      <c r="B1863" s="52" t="s">
        <v>6103</v>
      </c>
      <c r="C1863" s="32" t="s">
        <v>79</v>
      </c>
      <c r="D1863" s="33" t="s">
        <v>12</v>
      </c>
      <c r="E1863" s="33" t="s">
        <v>13</v>
      </c>
      <c r="F1863" s="33"/>
      <c r="G1863" s="33"/>
      <c r="H1863" s="17" t="s">
        <v>4740</v>
      </c>
      <c r="I1863" s="17" t="s">
        <v>4741</v>
      </c>
      <c r="J1863" s="88"/>
      <c r="K1863" s="88"/>
      <c r="L1863" s="88"/>
      <c r="M1863" s="88"/>
      <c r="N1863" s="36"/>
      <c r="O1863" s="13">
        <v>3873.85</v>
      </c>
      <c r="P1863" s="9"/>
      <c r="Q1863" s="10">
        <v>42989</v>
      </c>
      <c r="R1863" s="45"/>
      <c r="S1863" s="45"/>
      <c r="T1863" s="45"/>
      <c r="U1863" s="11">
        <v>2018</v>
      </c>
      <c r="V1863" s="12">
        <v>4</v>
      </c>
      <c r="W1863" s="12">
        <v>6</v>
      </c>
      <c r="X1863" s="11" t="s">
        <v>8</v>
      </c>
      <c r="Y1863" s="9" t="s">
        <v>200</v>
      </c>
      <c r="Z1863" s="11" t="s">
        <v>9</v>
      </c>
      <c r="AA1863" s="13">
        <v>1864</v>
      </c>
      <c r="AB1863" s="13">
        <v>963</v>
      </c>
      <c r="AC1863" s="13">
        <v>181.74</v>
      </c>
      <c r="AD1863" s="13">
        <f t="shared" si="87"/>
        <v>3008.74</v>
      </c>
      <c r="AE1863" s="13">
        <f t="shared" si="88"/>
        <v>865.11000000000013</v>
      </c>
      <c r="AF1863" s="14">
        <f t="shared" si="89"/>
        <v>0.22332046930056665</v>
      </c>
    </row>
    <row r="1864" spans="1:32" ht="38.25" hidden="1">
      <c r="A1864" s="32" t="s">
        <v>6102</v>
      </c>
      <c r="B1864" s="52" t="s">
        <v>6103</v>
      </c>
      <c r="C1864" s="32" t="s">
        <v>79</v>
      </c>
      <c r="D1864" s="33" t="s">
        <v>12</v>
      </c>
      <c r="E1864" s="33" t="s">
        <v>13</v>
      </c>
      <c r="F1864" s="33"/>
      <c r="G1864" s="33"/>
      <c r="H1864" s="17" t="s">
        <v>4740</v>
      </c>
      <c r="I1864" s="17" t="s">
        <v>4741</v>
      </c>
      <c r="J1864" s="88"/>
      <c r="K1864" s="88"/>
      <c r="L1864" s="88"/>
      <c r="M1864" s="88"/>
      <c r="N1864" s="36"/>
      <c r="O1864" s="13">
        <v>128323.55</v>
      </c>
      <c r="P1864" s="9"/>
      <c r="Q1864" s="10">
        <v>42989</v>
      </c>
      <c r="R1864" s="45"/>
      <c r="S1864" s="45"/>
      <c r="T1864" s="45"/>
      <c r="U1864" s="11">
        <v>2017</v>
      </c>
      <c r="V1864" s="12">
        <v>12</v>
      </c>
      <c r="W1864" s="12">
        <v>6</v>
      </c>
      <c r="X1864" s="11" t="s">
        <v>8</v>
      </c>
      <c r="Y1864" s="9" t="s">
        <v>5631</v>
      </c>
      <c r="Z1864" s="11" t="s">
        <v>9</v>
      </c>
      <c r="AA1864" s="13">
        <v>46222.66</v>
      </c>
      <c r="AB1864" s="13">
        <v>45967.6</v>
      </c>
      <c r="AC1864" s="13">
        <v>1714.37</v>
      </c>
      <c r="AD1864" s="13">
        <f t="shared" si="87"/>
        <v>93904.63</v>
      </c>
      <c r="AE1864" s="13">
        <f t="shared" si="88"/>
        <v>34418.92</v>
      </c>
      <c r="AF1864" s="14">
        <f t="shared" si="89"/>
        <v>0.26821982403074102</v>
      </c>
    </row>
    <row r="1865" spans="1:32" ht="38.25" hidden="1">
      <c r="A1865" s="32" t="s">
        <v>6104</v>
      </c>
      <c r="B1865" s="52" t="s">
        <v>6105</v>
      </c>
      <c r="C1865" s="32" t="s">
        <v>79</v>
      </c>
      <c r="D1865" s="33" t="s">
        <v>12</v>
      </c>
      <c r="E1865" s="33" t="s">
        <v>13</v>
      </c>
      <c r="F1865" s="33"/>
      <c r="G1865" s="33"/>
      <c r="H1865" s="17" t="s">
        <v>4494</v>
      </c>
      <c r="I1865" s="17" t="s">
        <v>4495</v>
      </c>
      <c r="J1865" s="88"/>
      <c r="K1865" s="88"/>
      <c r="L1865" s="88"/>
      <c r="M1865" s="88"/>
      <c r="N1865" s="17" t="s">
        <v>4496</v>
      </c>
      <c r="O1865" s="13">
        <v>4208.8500000000004</v>
      </c>
      <c r="P1865" s="9"/>
      <c r="Q1865" s="10">
        <v>42989</v>
      </c>
      <c r="R1865" s="45"/>
      <c r="S1865" s="45"/>
      <c r="T1865" s="45"/>
      <c r="U1865" s="11">
        <v>2017</v>
      </c>
      <c r="V1865" s="12">
        <v>11</v>
      </c>
      <c r="W1865" s="12">
        <v>13</v>
      </c>
      <c r="X1865" s="11" t="s">
        <v>8</v>
      </c>
      <c r="Y1865" s="9" t="s">
        <v>6106</v>
      </c>
      <c r="Z1865" s="11" t="s">
        <v>9</v>
      </c>
      <c r="AA1865" s="13">
        <v>1372</v>
      </c>
      <c r="AB1865" s="13">
        <v>554.4</v>
      </c>
      <c r="AC1865" s="13">
        <v>581.89</v>
      </c>
      <c r="AD1865" s="13">
        <f t="shared" si="87"/>
        <v>2508.29</v>
      </c>
      <c r="AE1865" s="13">
        <f t="shared" si="88"/>
        <v>1700.5600000000004</v>
      </c>
      <c r="AF1865" s="14">
        <f t="shared" si="89"/>
        <v>0.40404385996174735</v>
      </c>
    </row>
    <row r="1866" spans="1:32" ht="25.5" hidden="1">
      <c r="A1866" s="32" t="s">
        <v>6107</v>
      </c>
      <c r="B1866" s="52" t="s">
        <v>6108</v>
      </c>
      <c r="C1866" s="32" t="s">
        <v>79</v>
      </c>
      <c r="D1866" s="33" t="s">
        <v>14</v>
      </c>
      <c r="E1866" s="33" t="s">
        <v>11</v>
      </c>
      <c r="F1866" s="33"/>
      <c r="G1866" s="33"/>
      <c r="H1866" s="17" t="s">
        <v>6109</v>
      </c>
      <c r="I1866" s="17" t="s">
        <v>6110</v>
      </c>
      <c r="J1866" s="88"/>
      <c r="K1866" s="88"/>
      <c r="L1866" s="88"/>
      <c r="M1866" s="88"/>
      <c r="N1866" s="17" t="s">
        <v>6111</v>
      </c>
      <c r="O1866" s="13">
        <v>21033.4</v>
      </c>
      <c r="P1866" s="9"/>
      <c r="Q1866" s="10">
        <v>42985</v>
      </c>
      <c r="R1866" s="45"/>
      <c r="S1866" s="45"/>
      <c r="T1866" s="45"/>
      <c r="U1866" s="11">
        <v>2017</v>
      </c>
      <c r="V1866" s="12">
        <v>2017</v>
      </c>
      <c r="W1866" s="12">
        <v>11</v>
      </c>
      <c r="X1866" s="11" t="s">
        <v>8</v>
      </c>
      <c r="Y1866" s="9" t="s">
        <v>760</v>
      </c>
      <c r="Z1866" s="11" t="s">
        <v>9</v>
      </c>
      <c r="AA1866" s="13">
        <v>6374.87</v>
      </c>
      <c r="AB1866" s="13">
        <v>7791.94</v>
      </c>
      <c r="AC1866" s="13">
        <v>480</v>
      </c>
      <c r="AD1866" s="13">
        <f t="shared" si="87"/>
        <v>14646.81</v>
      </c>
      <c r="AE1866" s="13">
        <f t="shared" si="88"/>
        <v>6386.590000000002</v>
      </c>
      <c r="AF1866" s="14">
        <f t="shared" si="89"/>
        <v>0.30364040050586216</v>
      </c>
    </row>
    <row r="1867" spans="1:32" ht="25.5" hidden="1">
      <c r="A1867" s="32" t="s">
        <v>6107</v>
      </c>
      <c r="B1867" s="52" t="s">
        <v>6108</v>
      </c>
      <c r="C1867" s="32" t="s">
        <v>79</v>
      </c>
      <c r="D1867" s="33" t="s">
        <v>14</v>
      </c>
      <c r="E1867" s="33" t="s">
        <v>11</v>
      </c>
      <c r="F1867" s="33"/>
      <c r="G1867" s="33"/>
      <c r="H1867" s="17" t="s">
        <v>6109</v>
      </c>
      <c r="I1867" s="17" t="s">
        <v>6110</v>
      </c>
      <c r="J1867" s="88"/>
      <c r="K1867" s="88"/>
      <c r="L1867" s="88"/>
      <c r="M1867" s="88"/>
      <c r="N1867" s="17" t="s">
        <v>6111</v>
      </c>
      <c r="O1867" s="13">
        <v>4886</v>
      </c>
      <c r="P1867" s="9"/>
      <c r="Q1867" s="10">
        <v>42985</v>
      </c>
      <c r="R1867" s="45"/>
      <c r="S1867" s="45"/>
      <c r="T1867" s="45"/>
      <c r="U1867" s="11">
        <v>2018</v>
      </c>
      <c r="V1867" s="12">
        <v>7</v>
      </c>
      <c r="W1867" s="12">
        <v>11</v>
      </c>
      <c r="X1867" s="11" t="s">
        <v>8</v>
      </c>
      <c r="Y1867" s="9" t="s">
        <v>760</v>
      </c>
      <c r="Z1867" s="11" t="s">
        <v>9</v>
      </c>
      <c r="AA1867" s="13">
        <v>1200</v>
      </c>
      <c r="AB1867" s="13">
        <v>2964.2</v>
      </c>
      <c r="AC1867" s="13">
        <v>0</v>
      </c>
      <c r="AD1867" s="13">
        <f t="shared" si="87"/>
        <v>4164.2</v>
      </c>
      <c r="AE1867" s="13">
        <f t="shared" si="88"/>
        <v>721.80000000000018</v>
      </c>
      <c r="AF1867" s="14">
        <f t="shared" si="89"/>
        <v>0.14772820302906267</v>
      </c>
    </row>
    <row r="1868" spans="1:32" ht="38.25" hidden="1">
      <c r="A1868" s="32" t="s">
        <v>6112</v>
      </c>
      <c r="B1868" s="52" t="s">
        <v>6113</v>
      </c>
      <c r="C1868" s="32" t="s">
        <v>79</v>
      </c>
      <c r="D1868" s="33" t="s">
        <v>12</v>
      </c>
      <c r="E1868" s="33" t="s">
        <v>13</v>
      </c>
      <c r="F1868" s="33"/>
      <c r="G1868" s="33"/>
      <c r="H1868" s="17" t="s">
        <v>6114</v>
      </c>
      <c r="I1868" s="17" t="s">
        <v>6115</v>
      </c>
      <c r="J1868" s="88"/>
      <c r="K1868" s="88"/>
      <c r="L1868" s="88"/>
      <c r="M1868" s="88"/>
      <c r="N1868" s="36"/>
      <c r="O1868" s="13">
        <v>3984.38</v>
      </c>
      <c r="P1868" s="9"/>
      <c r="Q1868" s="10">
        <v>42983</v>
      </c>
      <c r="R1868" s="45"/>
      <c r="S1868" s="45"/>
      <c r="T1868" s="45"/>
      <c r="U1868" s="11">
        <v>2018</v>
      </c>
      <c r="V1868" s="12">
        <v>3</v>
      </c>
      <c r="W1868" s="12">
        <v>83</v>
      </c>
      <c r="X1868" s="11" t="s">
        <v>8</v>
      </c>
      <c r="Y1868" s="9" t="s">
        <v>6116</v>
      </c>
      <c r="Z1868" s="11" t="s">
        <v>9</v>
      </c>
      <c r="AA1868" s="13">
        <v>1334</v>
      </c>
      <c r="AB1868" s="13">
        <v>649.79999999999995</v>
      </c>
      <c r="AC1868" s="13">
        <v>168</v>
      </c>
      <c r="AD1868" s="13">
        <f t="shared" si="87"/>
        <v>2151.8000000000002</v>
      </c>
      <c r="AE1868" s="13">
        <f t="shared" si="88"/>
        <v>1832.58</v>
      </c>
      <c r="AF1868" s="14">
        <f t="shared" si="89"/>
        <v>0.45994106987787309</v>
      </c>
    </row>
    <row r="1869" spans="1:32" ht="25.5" hidden="1">
      <c r="A1869" s="32" t="s">
        <v>6117</v>
      </c>
      <c r="B1869" s="52" t="s">
        <v>6118</v>
      </c>
      <c r="C1869" s="32" t="s">
        <v>79</v>
      </c>
      <c r="D1869" s="33" t="s">
        <v>14</v>
      </c>
      <c r="E1869" s="33" t="s">
        <v>17</v>
      </c>
      <c r="F1869" s="33"/>
      <c r="G1869" s="33"/>
      <c r="H1869" s="17" t="s">
        <v>6119</v>
      </c>
      <c r="I1869" s="17" t="s">
        <v>6120</v>
      </c>
      <c r="J1869" s="88"/>
      <c r="K1869" s="88"/>
      <c r="L1869" s="88"/>
      <c r="M1869" s="88"/>
      <c r="N1869" s="36"/>
      <c r="O1869" s="13">
        <v>2520</v>
      </c>
      <c r="P1869" s="9"/>
      <c r="Q1869" s="10">
        <v>42982</v>
      </c>
      <c r="R1869" s="45"/>
      <c r="S1869" s="45"/>
      <c r="T1869" s="45"/>
      <c r="U1869" s="11">
        <v>2017</v>
      </c>
      <c r="V1869" s="12">
        <v>9</v>
      </c>
      <c r="W1869" s="12">
        <v>30</v>
      </c>
      <c r="X1869" s="11" t="s">
        <v>8</v>
      </c>
      <c r="Y1869" s="9" t="s">
        <v>6121</v>
      </c>
      <c r="Z1869" s="11" t="s">
        <v>9</v>
      </c>
      <c r="AA1869" s="13">
        <v>7190</v>
      </c>
      <c r="AB1869" s="13">
        <v>4842.5</v>
      </c>
      <c r="AC1869" s="13">
        <v>1760.12</v>
      </c>
      <c r="AD1869" s="13">
        <f t="shared" si="87"/>
        <v>13792.619999999999</v>
      </c>
      <c r="AE1869" s="13">
        <f t="shared" si="88"/>
        <v>-11272.619999999999</v>
      </c>
      <c r="AF1869" s="14">
        <f t="shared" si="89"/>
        <v>-4.4732619047619044</v>
      </c>
    </row>
    <row r="1870" spans="1:32" ht="25.5" hidden="1">
      <c r="A1870" s="32" t="s">
        <v>6122</v>
      </c>
      <c r="B1870" s="52" t="s">
        <v>6123</v>
      </c>
      <c r="C1870" s="32" t="s">
        <v>79</v>
      </c>
      <c r="D1870" s="33" t="s">
        <v>10</v>
      </c>
      <c r="E1870" s="33" t="s">
        <v>13</v>
      </c>
      <c r="F1870" s="33"/>
      <c r="G1870" s="33"/>
      <c r="H1870" s="17" t="s">
        <v>6124</v>
      </c>
      <c r="I1870" s="17" t="s">
        <v>6125</v>
      </c>
      <c r="J1870" s="88"/>
      <c r="K1870" s="88"/>
      <c r="L1870" s="88"/>
      <c r="M1870" s="88"/>
      <c r="N1870" s="17" t="s">
        <v>6126</v>
      </c>
      <c r="O1870" s="13">
        <v>5286</v>
      </c>
      <c r="P1870" s="9"/>
      <c r="Q1870" s="10">
        <v>42978</v>
      </c>
      <c r="R1870" s="45"/>
      <c r="S1870" s="45"/>
      <c r="T1870" s="45"/>
      <c r="U1870" s="11">
        <v>2017</v>
      </c>
      <c r="V1870" s="12">
        <v>10</v>
      </c>
      <c r="W1870" s="12">
        <v>65</v>
      </c>
      <c r="X1870" s="11" t="s">
        <v>8</v>
      </c>
      <c r="Y1870" s="9" t="s">
        <v>894</v>
      </c>
      <c r="Z1870" s="11" t="s">
        <v>9</v>
      </c>
      <c r="AA1870" s="13">
        <v>2533</v>
      </c>
      <c r="AB1870" s="13">
        <v>1251.4000000000001</v>
      </c>
      <c r="AC1870" s="13">
        <v>0</v>
      </c>
      <c r="AD1870" s="13">
        <f t="shared" si="87"/>
        <v>3784.4</v>
      </c>
      <c r="AE1870" s="13">
        <f t="shared" si="88"/>
        <v>1501.6</v>
      </c>
      <c r="AF1870" s="14">
        <f t="shared" si="89"/>
        <v>0.28407113129020051</v>
      </c>
    </row>
    <row r="1871" spans="1:32" ht="38.25" hidden="1">
      <c r="A1871" s="32" t="s">
        <v>6127</v>
      </c>
      <c r="B1871" s="52" t="s">
        <v>6128</v>
      </c>
      <c r="C1871" s="32" t="s">
        <v>79</v>
      </c>
      <c r="D1871" s="33" t="s">
        <v>10</v>
      </c>
      <c r="E1871" s="33" t="s">
        <v>31</v>
      </c>
      <c r="F1871" s="33"/>
      <c r="G1871" s="33"/>
      <c r="H1871" s="17" t="s">
        <v>6129</v>
      </c>
      <c r="I1871" s="17" t="s">
        <v>6130</v>
      </c>
      <c r="J1871" s="88"/>
      <c r="K1871" s="88"/>
      <c r="L1871" s="88"/>
      <c r="M1871" s="88"/>
      <c r="N1871" s="17" t="s">
        <v>6131</v>
      </c>
      <c r="O1871" s="13">
        <v>50505.75</v>
      </c>
      <c r="P1871" s="9"/>
      <c r="Q1871" s="10">
        <v>42978</v>
      </c>
      <c r="R1871" s="45"/>
      <c r="S1871" s="45"/>
      <c r="T1871" s="45"/>
      <c r="U1871" s="11">
        <v>2017</v>
      </c>
      <c r="V1871" s="12">
        <v>10</v>
      </c>
      <c r="W1871" s="12">
        <v>40</v>
      </c>
      <c r="X1871" s="11" t="s">
        <v>8</v>
      </c>
      <c r="Y1871" s="9" t="s">
        <v>176</v>
      </c>
      <c r="Z1871" s="11" t="s">
        <v>9</v>
      </c>
      <c r="AA1871" s="13">
        <v>8847.7199999999993</v>
      </c>
      <c r="AB1871" s="13">
        <v>28658.42</v>
      </c>
      <c r="AC1871" s="13">
        <v>3059.98</v>
      </c>
      <c r="AD1871" s="13">
        <f t="shared" si="87"/>
        <v>40566.120000000003</v>
      </c>
      <c r="AE1871" s="13">
        <f t="shared" si="88"/>
        <v>9939.6299999999974</v>
      </c>
      <c r="AF1871" s="14">
        <f t="shared" si="89"/>
        <v>0.19680194829301609</v>
      </c>
    </row>
    <row r="1872" spans="1:32" ht="25.5" hidden="1">
      <c r="A1872" s="32" t="s">
        <v>6132</v>
      </c>
      <c r="B1872" s="52" t="s">
        <v>6133</v>
      </c>
      <c r="C1872" s="32" t="s">
        <v>79</v>
      </c>
      <c r="D1872" s="33" t="s">
        <v>10</v>
      </c>
      <c r="E1872" s="33" t="s">
        <v>23</v>
      </c>
      <c r="F1872" s="33"/>
      <c r="G1872" s="33"/>
      <c r="H1872" s="17" t="s">
        <v>6134</v>
      </c>
      <c r="I1872" s="17" t="s">
        <v>6135</v>
      </c>
      <c r="J1872" s="88"/>
      <c r="K1872" s="88"/>
      <c r="L1872" s="88"/>
      <c r="M1872" s="88"/>
      <c r="N1872" s="36"/>
      <c r="O1872" s="13">
        <v>13535</v>
      </c>
      <c r="P1872" s="9"/>
      <c r="Q1872" s="10">
        <v>42978</v>
      </c>
      <c r="R1872" s="45"/>
      <c r="S1872" s="45"/>
      <c r="T1872" s="45"/>
      <c r="U1872" s="11">
        <v>2017</v>
      </c>
      <c r="V1872" s="12">
        <v>12</v>
      </c>
      <c r="W1872" s="12">
        <v>33</v>
      </c>
      <c r="X1872" s="11" t="s">
        <v>8</v>
      </c>
      <c r="Y1872" s="9" t="s">
        <v>121</v>
      </c>
      <c r="Z1872" s="11" t="s">
        <v>9</v>
      </c>
      <c r="AA1872" s="13">
        <v>4680</v>
      </c>
      <c r="AB1872" s="13">
        <v>5864.67</v>
      </c>
      <c r="AC1872" s="13">
        <v>708.22</v>
      </c>
      <c r="AD1872" s="13">
        <f t="shared" si="87"/>
        <v>11252.89</v>
      </c>
      <c r="AE1872" s="13">
        <f t="shared" si="88"/>
        <v>2282.1100000000006</v>
      </c>
      <c r="AF1872" s="14">
        <f t="shared" si="89"/>
        <v>0.16860805319541933</v>
      </c>
    </row>
    <row r="1873" spans="1:32" ht="25.5" hidden="1">
      <c r="A1873" s="32" t="s">
        <v>6136</v>
      </c>
      <c r="B1873" s="52" t="s">
        <v>6137</v>
      </c>
      <c r="C1873" s="32" t="s">
        <v>79</v>
      </c>
      <c r="D1873" s="33" t="s">
        <v>54</v>
      </c>
      <c r="E1873" s="33" t="s">
        <v>31</v>
      </c>
      <c r="F1873" s="33"/>
      <c r="G1873" s="33"/>
      <c r="H1873" s="17" t="s">
        <v>6138</v>
      </c>
      <c r="I1873" s="17" t="s">
        <v>6139</v>
      </c>
      <c r="J1873" s="88"/>
      <c r="K1873" s="88"/>
      <c r="L1873" s="88"/>
      <c r="M1873" s="88"/>
      <c r="N1873" s="17" t="s">
        <v>6140</v>
      </c>
      <c r="O1873" s="13">
        <v>893.01</v>
      </c>
      <c r="P1873" s="9"/>
      <c r="Q1873" s="10">
        <v>42975</v>
      </c>
      <c r="R1873" s="45"/>
      <c r="S1873" s="45"/>
      <c r="T1873" s="45"/>
      <c r="U1873" s="11">
        <v>2019</v>
      </c>
      <c r="V1873" s="12">
        <v>3</v>
      </c>
      <c r="W1873" s="12">
        <v>43</v>
      </c>
      <c r="X1873" s="11" t="s">
        <v>8</v>
      </c>
      <c r="Y1873" s="9" t="s">
        <v>82</v>
      </c>
      <c r="Z1873" s="11" t="s">
        <v>9</v>
      </c>
      <c r="AA1873" s="13">
        <v>1451</v>
      </c>
      <c r="AB1873" s="13">
        <v>162.80000000000001</v>
      </c>
      <c r="AC1873" s="13">
        <v>270.92</v>
      </c>
      <c r="AD1873" s="13">
        <f t="shared" si="87"/>
        <v>1884.72</v>
      </c>
      <c r="AE1873" s="13">
        <f t="shared" si="88"/>
        <v>-991.71</v>
      </c>
      <c r="AF1873" s="14">
        <f t="shared" si="89"/>
        <v>-1.1105250781066283</v>
      </c>
    </row>
    <row r="1874" spans="1:32" ht="25.5" hidden="1">
      <c r="A1874" s="32" t="s">
        <v>6136</v>
      </c>
      <c r="B1874" s="52" t="s">
        <v>6137</v>
      </c>
      <c r="C1874" s="32" t="s">
        <v>79</v>
      </c>
      <c r="D1874" s="33" t="s">
        <v>54</v>
      </c>
      <c r="E1874" s="33" t="s">
        <v>31</v>
      </c>
      <c r="F1874" s="33"/>
      <c r="G1874" s="33"/>
      <c r="H1874" s="17" t="s">
        <v>6138</v>
      </c>
      <c r="I1874" s="17" t="s">
        <v>6139</v>
      </c>
      <c r="J1874" s="88"/>
      <c r="K1874" s="88"/>
      <c r="L1874" s="88"/>
      <c r="M1874" s="88"/>
      <c r="N1874" s="17" t="s">
        <v>6140</v>
      </c>
      <c r="O1874" s="13">
        <v>44109.19</v>
      </c>
      <c r="P1874" s="9"/>
      <c r="Q1874" s="10">
        <v>42975</v>
      </c>
      <c r="R1874" s="45"/>
      <c r="S1874" s="45"/>
      <c r="T1874" s="45"/>
      <c r="U1874" s="11">
        <v>2018</v>
      </c>
      <c r="V1874" s="12">
        <v>12</v>
      </c>
      <c r="W1874" s="12">
        <v>43</v>
      </c>
      <c r="X1874" s="11" t="s">
        <v>8</v>
      </c>
      <c r="Y1874" s="9" t="s">
        <v>82</v>
      </c>
      <c r="Z1874" s="11" t="s">
        <v>9</v>
      </c>
      <c r="AA1874" s="13">
        <v>8739.6299999999992</v>
      </c>
      <c r="AB1874" s="13">
        <v>22556.36</v>
      </c>
      <c r="AC1874" s="13">
        <v>769.9</v>
      </c>
      <c r="AD1874" s="13">
        <f t="shared" si="87"/>
        <v>32065.89</v>
      </c>
      <c r="AE1874" s="13">
        <f t="shared" si="88"/>
        <v>12043.300000000003</v>
      </c>
      <c r="AF1874" s="14">
        <f t="shared" si="89"/>
        <v>0.27303380542694167</v>
      </c>
    </row>
    <row r="1875" spans="1:32" ht="51" hidden="1">
      <c r="A1875" s="32" t="s">
        <v>6141</v>
      </c>
      <c r="B1875" s="52" t="s">
        <v>6142</v>
      </c>
      <c r="C1875" s="32" t="s">
        <v>79</v>
      </c>
      <c r="D1875" s="33" t="s">
        <v>30</v>
      </c>
      <c r="E1875" s="33" t="s">
        <v>47</v>
      </c>
      <c r="F1875" s="33"/>
      <c r="G1875" s="33"/>
      <c r="H1875" s="17" t="s">
        <v>6143</v>
      </c>
      <c r="I1875" s="17" t="s">
        <v>6144</v>
      </c>
      <c r="J1875" s="88"/>
      <c r="K1875" s="88"/>
      <c r="L1875" s="88"/>
      <c r="M1875" s="88"/>
      <c r="N1875" s="17" t="s">
        <v>6145</v>
      </c>
      <c r="O1875" s="13">
        <v>1250</v>
      </c>
      <c r="P1875" s="9"/>
      <c r="Q1875" s="10">
        <v>42971</v>
      </c>
      <c r="R1875" s="45"/>
      <c r="S1875" s="45"/>
      <c r="T1875" s="45"/>
      <c r="U1875" s="11">
        <v>2017</v>
      </c>
      <c r="V1875" s="12">
        <v>9</v>
      </c>
      <c r="W1875" s="12">
        <v>26</v>
      </c>
      <c r="X1875" s="11" t="s">
        <v>8</v>
      </c>
      <c r="Y1875" s="9" t="s">
        <v>2304</v>
      </c>
      <c r="Z1875" s="11" t="s">
        <v>9</v>
      </c>
      <c r="AA1875" s="13">
        <v>500</v>
      </c>
      <c r="AB1875" s="13">
        <v>91.6</v>
      </c>
      <c r="AC1875" s="13">
        <v>0</v>
      </c>
      <c r="AD1875" s="13">
        <f t="shared" si="87"/>
        <v>591.6</v>
      </c>
      <c r="AE1875" s="13">
        <f t="shared" si="88"/>
        <v>658.4</v>
      </c>
      <c r="AF1875" s="14">
        <f t="shared" si="89"/>
        <v>0.52671999999999997</v>
      </c>
    </row>
    <row r="1876" spans="1:32" ht="51" hidden="1">
      <c r="A1876" s="32" t="s">
        <v>6146</v>
      </c>
      <c r="B1876" s="52" t="s">
        <v>6147</v>
      </c>
      <c r="C1876" s="32" t="s">
        <v>79</v>
      </c>
      <c r="D1876" s="33" t="s">
        <v>12</v>
      </c>
      <c r="E1876" s="33" t="s">
        <v>11</v>
      </c>
      <c r="F1876" s="33"/>
      <c r="G1876" s="33"/>
      <c r="H1876" s="17" t="s">
        <v>6148</v>
      </c>
      <c r="I1876" s="17" t="s">
        <v>6149</v>
      </c>
      <c r="J1876" s="88"/>
      <c r="K1876" s="88"/>
      <c r="L1876" s="88"/>
      <c r="M1876" s="88"/>
      <c r="N1876" s="17" t="s">
        <v>6150</v>
      </c>
      <c r="O1876" s="13">
        <v>8823</v>
      </c>
      <c r="P1876" s="9"/>
      <c r="Q1876" s="10">
        <v>42968</v>
      </c>
      <c r="R1876" s="45"/>
      <c r="S1876" s="45"/>
      <c r="T1876" s="45"/>
      <c r="U1876" s="11">
        <v>2017</v>
      </c>
      <c r="V1876" s="12">
        <v>9</v>
      </c>
      <c r="W1876" s="12">
        <v>13</v>
      </c>
      <c r="X1876" s="11" t="s">
        <v>8</v>
      </c>
      <c r="Y1876" s="9" t="s">
        <v>760</v>
      </c>
      <c r="Z1876" s="11" t="s">
        <v>9</v>
      </c>
      <c r="AA1876" s="13">
        <v>1860</v>
      </c>
      <c r="AB1876" s="13">
        <v>2654.32</v>
      </c>
      <c r="AC1876" s="13">
        <v>0</v>
      </c>
      <c r="AD1876" s="13">
        <f t="shared" si="87"/>
        <v>4514.32</v>
      </c>
      <c r="AE1876" s="13">
        <f t="shared" si="88"/>
        <v>4308.68</v>
      </c>
      <c r="AF1876" s="14">
        <f t="shared" si="89"/>
        <v>0.48834636744871363</v>
      </c>
    </row>
    <row r="1877" spans="1:32" ht="51" hidden="1">
      <c r="A1877" s="32" t="s">
        <v>6151</v>
      </c>
      <c r="B1877" s="52" t="s">
        <v>6152</v>
      </c>
      <c r="C1877" s="32" t="s">
        <v>79</v>
      </c>
      <c r="D1877" s="33" t="s">
        <v>12</v>
      </c>
      <c r="E1877" s="33" t="s">
        <v>26</v>
      </c>
      <c r="F1877" s="33"/>
      <c r="G1877" s="33"/>
      <c r="H1877" s="17" t="s">
        <v>5554</v>
      </c>
      <c r="I1877" s="17" t="s">
        <v>5555</v>
      </c>
      <c r="J1877" s="88"/>
      <c r="K1877" s="88"/>
      <c r="L1877" s="88"/>
      <c r="M1877" s="88"/>
      <c r="N1877" s="17" t="s">
        <v>6153</v>
      </c>
      <c r="O1877" s="13">
        <v>91423.2</v>
      </c>
      <c r="P1877" s="9"/>
      <c r="Q1877" s="10">
        <v>42968</v>
      </c>
      <c r="R1877" s="45"/>
      <c r="S1877" s="45"/>
      <c r="T1877" s="45"/>
      <c r="U1877" s="11">
        <v>2017</v>
      </c>
      <c r="V1877" s="12">
        <v>11</v>
      </c>
      <c r="W1877" s="12">
        <v>20</v>
      </c>
      <c r="X1877" s="11" t="s">
        <v>8</v>
      </c>
      <c r="Y1877" s="9" t="s">
        <v>668</v>
      </c>
      <c r="Z1877" s="11" t="s">
        <v>9</v>
      </c>
      <c r="AA1877" s="13">
        <v>18313</v>
      </c>
      <c r="AB1877" s="13">
        <v>41894.83</v>
      </c>
      <c r="AC1877" s="13">
        <v>4199.59</v>
      </c>
      <c r="AD1877" s="13">
        <f t="shared" si="87"/>
        <v>64407.42</v>
      </c>
      <c r="AE1877" s="13">
        <f t="shared" si="88"/>
        <v>27015.78</v>
      </c>
      <c r="AF1877" s="14">
        <f t="shared" si="89"/>
        <v>0.29550245451920298</v>
      </c>
    </row>
    <row r="1878" spans="1:32" ht="25.5" hidden="1">
      <c r="A1878" s="32" t="s">
        <v>6154</v>
      </c>
      <c r="B1878" s="52" t="s">
        <v>6155</v>
      </c>
      <c r="C1878" s="32" t="s">
        <v>79</v>
      </c>
      <c r="D1878" s="33" t="s">
        <v>10</v>
      </c>
      <c r="E1878" s="33" t="s">
        <v>23</v>
      </c>
      <c r="F1878" s="33"/>
      <c r="G1878" s="33"/>
      <c r="H1878" s="17" t="s">
        <v>6156</v>
      </c>
      <c r="I1878" s="17" t="s">
        <v>6157</v>
      </c>
      <c r="J1878" s="88"/>
      <c r="K1878" s="88"/>
      <c r="L1878" s="88"/>
      <c r="M1878" s="88"/>
      <c r="N1878" s="17" t="s">
        <v>6158</v>
      </c>
      <c r="O1878" s="13">
        <v>25496</v>
      </c>
      <c r="P1878" s="9"/>
      <c r="Q1878" s="10">
        <v>42968</v>
      </c>
      <c r="R1878" s="45"/>
      <c r="S1878" s="45"/>
      <c r="T1878" s="45"/>
      <c r="U1878" s="11">
        <v>2017</v>
      </c>
      <c r="V1878" s="12">
        <v>11</v>
      </c>
      <c r="W1878" s="12">
        <v>40</v>
      </c>
      <c r="X1878" s="11" t="s">
        <v>8</v>
      </c>
      <c r="Y1878" s="9" t="s">
        <v>894</v>
      </c>
      <c r="Z1878" s="11" t="s">
        <v>9</v>
      </c>
      <c r="AA1878" s="13">
        <v>7352.41</v>
      </c>
      <c r="AB1878" s="13">
        <v>10863.71</v>
      </c>
      <c r="AC1878" s="13">
        <v>1358.72</v>
      </c>
      <c r="AD1878" s="13">
        <f t="shared" si="87"/>
        <v>19574.84</v>
      </c>
      <c r="AE1878" s="13">
        <f t="shared" si="88"/>
        <v>5921.16</v>
      </c>
      <c r="AF1878" s="14">
        <f t="shared" si="89"/>
        <v>0.23223878255412614</v>
      </c>
    </row>
    <row r="1879" spans="1:32" ht="51" hidden="1">
      <c r="A1879" s="32" t="s">
        <v>6159</v>
      </c>
      <c r="B1879" s="52" t="s">
        <v>6160</v>
      </c>
      <c r="C1879" s="32" t="s">
        <v>79</v>
      </c>
      <c r="D1879" s="33" t="s">
        <v>40</v>
      </c>
      <c r="E1879" s="33" t="s">
        <v>41</v>
      </c>
      <c r="F1879" s="33"/>
      <c r="G1879" s="33"/>
      <c r="H1879" s="17" t="s">
        <v>2964</v>
      </c>
      <c r="I1879" s="17" t="s">
        <v>6161</v>
      </c>
      <c r="J1879" s="88"/>
      <c r="K1879" s="88"/>
      <c r="L1879" s="88"/>
      <c r="M1879" s="88"/>
      <c r="N1879" s="17" t="s">
        <v>6162</v>
      </c>
      <c r="O1879" s="13">
        <v>23376</v>
      </c>
      <c r="P1879" s="9"/>
      <c r="Q1879" s="10">
        <v>42963</v>
      </c>
      <c r="R1879" s="45"/>
      <c r="S1879" s="45"/>
      <c r="T1879" s="45"/>
      <c r="U1879" s="11">
        <v>2017</v>
      </c>
      <c r="V1879" s="12">
        <v>8</v>
      </c>
      <c r="W1879" s="12">
        <v>83</v>
      </c>
      <c r="X1879" s="11" t="s">
        <v>8</v>
      </c>
      <c r="Y1879" s="9" t="s">
        <v>3444</v>
      </c>
      <c r="Z1879" s="11" t="s">
        <v>9</v>
      </c>
      <c r="AA1879" s="13">
        <v>3120</v>
      </c>
      <c r="AB1879" s="13">
        <v>1830.4</v>
      </c>
      <c r="AC1879" s="13">
        <v>3120.14</v>
      </c>
      <c r="AD1879" s="13">
        <f t="shared" si="87"/>
        <v>8070.5399999999991</v>
      </c>
      <c r="AE1879" s="13">
        <f t="shared" si="88"/>
        <v>15305.460000000001</v>
      </c>
      <c r="AF1879" s="14">
        <f t="shared" si="89"/>
        <v>0.65475102669404517</v>
      </c>
    </row>
    <row r="1880" spans="1:32" ht="25.5" hidden="1">
      <c r="A1880" s="32" t="s">
        <v>6163</v>
      </c>
      <c r="B1880" s="52" t="s">
        <v>6164</v>
      </c>
      <c r="C1880" s="32" t="s">
        <v>79</v>
      </c>
      <c r="D1880" s="33" t="s">
        <v>36</v>
      </c>
      <c r="E1880" s="33" t="s">
        <v>57</v>
      </c>
      <c r="F1880" s="33"/>
      <c r="G1880" s="33"/>
      <c r="H1880" s="17" t="s">
        <v>4482</v>
      </c>
      <c r="I1880" s="17" t="s">
        <v>6022</v>
      </c>
      <c r="J1880" s="88"/>
      <c r="K1880" s="88"/>
      <c r="L1880" s="88"/>
      <c r="M1880" s="88"/>
      <c r="N1880" s="17" t="s">
        <v>6165</v>
      </c>
      <c r="O1880" s="13">
        <v>19713.47</v>
      </c>
      <c r="P1880" s="9"/>
      <c r="Q1880" s="10">
        <v>42963</v>
      </c>
      <c r="R1880" s="45"/>
      <c r="S1880" s="45"/>
      <c r="T1880" s="45"/>
      <c r="U1880" s="11">
        <v>2017</v>
      </c>
      <c r="V1880" s="12">
        <v>9</v>
      </c>
      <c r="W1880" s="12">
        <v>34</v>
      </c>
      <c r="X1880" s="11" t="s">
        <v>8</v>
      </c>
      <c r="Y1880" s="9" t="s">
        <v>5859</v>
      </c>
      <c r="Z1880" s="11" t="s">
        <v>9</v>
      </c>
      <c r="AA1880" s="13">
        <v>15764.7</v>
      </c>
      <c r="AB1880" s="13">
        <v>0</v>
      </c>
      <c r="AC1880" s="13">
        <v>0</v>
      </c>
      <c r="AD1880" s="13">
        <f t="shared" si="87"/>
        <v>15764.7</v>
      </c>
      <c r="AE1880" s="13">
        <f t="shared" si="88"/>
        <v>3948.7700000000004</v>
      </c>
      <c r="AF1880" s="14">
        <f t="shared" si="89"/>
        <v>0.20030821565153167</v>
      </c>
    </row>
    <row r="1881" spans="1:32" ht="51" hidden="1">
      <c r="A1881" s="32" t="s">
        <v>6166</v>
      </c>
      <c r="B1881" s="52" t="s">
        <v>6167</v>
      </c>
      <c r="C1881" s="32" t="s">
        <v>79</v>
      </c>
      <c r="D1881" s="33" t="s">
        <v>36</v>
      </c>
      <c r="E1881" s="33" t="s">
        <v>57</v>
      </c>
      <c r="F1881" s="33"/>
      <c r="G1881" s="33"/>
      <c r="H1881" s="17" t="s">
        <v>4482</v>
      </c>
      <c r="I1881" s="17" t="s">
        <v>5892</v>
      </c>
      <c r="J1881" s="88"/>
      <c r="K1881" s="88"/>
      <c r="L1881" s="88"/>
      <c r="M1881" s="88"/>
      <c r="N1881" s="17" t="s">
        <v>6168</v>
      </c>
      <c r="O1881" s="13">
        <v>17885.37</v>
      </c>
      <c r="P1881" s="9"/>
      <c r="Q1881" s="10">
        <v>42963</v>
      </c>
      <c r="R1881" s="45"/>
      <c r="S1881" s="45"/>
      <c r="T1881" s="45"/>
      <c r="U1881" s="11">
        <v>2017</v>
      </c>
      <c r="V1881" s="12">
        <v>10</v>
      </c>
      <c r="W1881" s="12">
        <v>34</v>
      </c>
      <c r="X1881" s="11" t="s">
        <v>8</v>
      </c>
      <c r="Y1881" s="9" t="s">
        <v>4607</v>
      </c>
      <c r="Z1881" s="11" t="s">
        <v>9</v>
      </c>
      <c r="AA1881" s="13">
        <v>6970.5</v>
      </c>
      <c r="AB1881" s="13">
        <v>12087.49</v>
      </c>
      <c r="AC1881" s="13">
        <v>0</v>
      </c>
      <c r="AD1881" s="13">
        <f t="shared" si="87"/>
        <v>19057.989999999998</v>
      </c>
      <c r="AE1881" s="13">
        <f t="shared" si="88"/>
        <v>-1172.619999999999</v>
      </c>
      <c r="AF1881" s="14">
        <f t="shared" si="89"/>
        <v>-6.5563083123245366E-2</v>
      </c>
    </row>
    <row r="1882" spans="1:32" ht="25.5" hidden="1">
      <c r="A1882" s="32" t="s">
        <v>6169</v>
      </c>
      <c r="B1882" s="52" t="s">
        <v>6170</v>
      </c>
      <c r="C1882" s="32" t="s">
        <v>79</v>
      </c>
      <c r="D1882" s="33" t="s">
        <v>40</v>
      </c>
      <c r="E1882" s="33" t="s">
        <v>7</v>
      </c>
      <c r="F1882" s="33"/>
      <c r="G1882" s="33"/>
      <c r="H1882" s="17" t="s">
        <v>4166</v>
      </c>
      <c r="I1882" s="17" t="s">
        <v>4167</v>
      </c>
      <c r="J1882" s="88"/>
      <c r="K1882" s="88"/>
      <c r="L1882" s="88"/>
      <c r="M1882" s="88"/>
      <c r="N1882" s="17" t="s">
        <v>6171</v>
      </c>
      <c r="O1882" s="13">
        <v>32180</v>
      </c>
      <c r="P1882" s="9"/>
      <c r="Q1882" s="10">
        <v>42958</v>
      </c>
      <c r="R1882" s="45"/>
      <c r="S1882" s="45"/>
      <c r="T1882" s="45"/>
      <c r="U1882" s="11">
        <v>2017</v>
      </c>
      <c r="V1882" s="12">
        <v>10</v>
      </c>
      <c r="W1882" s="12">
        <v>74</v>
      </c>
      <c r="X1882" s="11" t="s">
        <v>8</v>
      </c>
      <c r="Y1882" s="9" t="s">
        <v>2314</v>
      </c>
      <c r="Z1882" s="11" t="s">
        <v>9</v>
      </c>
      <c r="AA1882" s="13">
        <v>14390</v>
      </c>
      <c r="AB1882" s="13">
        <v>2352.37</v>
      </c>
      <c r="AC1882" s="13">
        <v>1092.27</v>
      </c>
      <c r="AD1882" s="13">
        <f t="shared" si="87"/>
        <v>17834.64</v>
      </c>
      <c r="AE1882" s="13">
        <f t="shared" si="88"/>
        <v>14345.36</v>
      </c>
      <c r="AF1882" s="14">
        <f t="shared" si="89"/>
        <v>0.44578495960223741</v>
      </c>
    </row>
    <row r="1883" spans="1:32" ht="51" hidden="1">
      <c r="A1883" s="32" t="s">
        <v>6172</v>
      </c>
      <c r="B1883" s="52" t="s">
        <v>6173</v>
      </c>
      <c r="C1883" s="32" t="s">
        <v>79</v>
      </c>
      <c r="D1883" s="33" t="s">
        <v>40</v>
      </c>
      <c r="E1883" s="33" t="s">
        <v>41</v>
      </c>
      <c r="F1883" s="33"/>
      <c r="G1883" s="33"/>
      <c r="H1883" s="17" t="s">
        <v>2964</v>
      </c>
      <c r="I1883" s="17" t="s">
        <v>6174</v>
      </c>
      <c r="J1883" s="88"/>
      <c r="K1883" s="88"/>
      <c r="L1883" s="88"/>
      <c r="M1883" s="88"/>
      <c r="N1883" s="17" t="s">
        <v>6175</v>
      </c>
      <c r="O1883" s="13">
        <v>3250</v>
      </c>
      <c r="P1883" s="9"/>
      <c r="Q1883" s="10">
        <v>42958</v>
      </c>
      <c r="R1883" s="45"/>
      <c r="S1883" s="45"/>
      <c r="T1883" s="45"/>
      <c r="U1883" s="11">
        <v>2017</v>
      </c>
      <c r="V1883" s="12">
        <v>9</v>
      </c>
      <c r="W1883" s="12">
        <v>13</v>
      </c>
      <c r="X1883" s="11" t="s">
        <v>8</v>
      </c>
      <c r="Y1883" s="9" t="s">
        <v>1458</v>
      </c>
      <c r="Z1883" s="11" t="s">
        <v>9</v>
      </c>
      <c r="AA1883" s="13">
        <v>1820</v>
      </c>
      <c r="AB1883" s="13">
        <v>403.58</v>
      </c>
      <c r="AC1883" s="13">
        <v>0</v>
      </c>
      <c r="AD1883" s="13">
        <f t="shared" si="87"/>
        <v>2223.58</v>
      </c>
      <c r="AE1883" s="13">
        <f t="shared" si="88"/>
        <v>1026.42</v>
      </c>
      <c r="AF1883" s="14">
        <f t="shared" si="89"/>
        <v>0.31582153846153849</v>
      </c>
    </row>
    <row r="1884" spans="1:32" ht="51" hidden="1">
      <c r="A1884" s="32" t="s">
        <v>6176</v>
      </c>
      <c r="B1884" s="52" t="s">
        <v>6177</v>
      </c>
      <c r="C1884" s="32" t="s">
        <v>79</v>
      </c>
      <c r="D1884" s="33" t="s">
        <v>14</v>
      </c>
      <c r="E1884" s="33" t="s">
        <v>48</v>
      </c>
      <c r="F1884" s="33"/>
      <c r="G1884" s="33"/>
      <c r="H1884" s="17" t="s">
        <v>6178</v>
      </c>
      <c r="I1884" s="17" t="s">
        <v>6179</v>
      </c>
      <c r="J1884" s="88"/>
      <c r="K1884" s="88"/>
      <c r="L1884" s="88"/>
      <c r="M1884" s="88"/>
      <c r="N1884" s="17" t="s">
        <v>6180</v>
      </c>
      <c r="O1884" s="13">
        <v>31230.6</v>
      </c>
      <c r="P1884" s="9"/>
      <c r="Q1884" s="10">
        <v>42958</v>
      </c>
      <c r="R1884" s="45"/>
      <c r="S1884" s="45"/>
      <c r="T1884" s="45"/>
      <c r="U1884" s="11">
        <v>2017</v>
      </c>
      <c r="V1884" s="12">
        <v>10</v>
      </c>
      <c r="W1884" s="12">
        <v>48</v>
      </c>
      <c r="X1884" s="11" t="s">
        <v>8</v>
      </c>
      <c r="Y1884" s="9" t="s">
        <v>121</v>
      </c>
      <c r="Z1884" s="11" t="s">
        <v>9</v>
      </c>
      <c r="AA1884" s="13">
        <v>9320</v>
      </c>
      <c r="AB1884" s="13">
        <v>14054.15</v>
      </c>
      <c r="AC1884" s="13">
        <v>0</v>
      </c>
      <c r="AD1884" s="13">
        <f t="shared" si="87"/>
        <v>23374.15</v>
      </c>
      <c r="AE1884" s="13">
        <f t="shared" si="88"/>
        <v>7856.4499999999971</v>
      </c>
      <c r="AF1884" s="14">
        <f t="shared" si="89"/>
        <v>0.25156257004348292</v>
      </c>
    </row>
    <row r="1885" spans="1:32" ht="25.5" hidden="1">
      <c r="A1885" s="32" t="s">
        <v>6181</v>
      </c>
      <c r="B1885" s="52" t="s">
        <v>6182</v>
      </c>
      <c r="C1885" s="32" t="s">
        <v>79</v>
      </c>
      <c r="D1885" s="33" t="s">
        <v>14</v>
      </c>
      <c r="E1885" s="33" t="s">
        <v>15</v>
      </c>
      <c r="F1885" s="33"/>
      <c r="G1885" s="33"/>
      <c r="H1885" s="17" t="s">
        <v>2654</v>
      </c>
      <c r="I1885" s="17" t="s">
        <v>6183</v>
      </c>
      <c r="J1885" s="88"/>
      <c r="K1885" s="88"/>
      <c r="L1885" s="88"/>
      <c r="M1885" s="88"/>
      <c r="N1885" s="17" t="s">
        <v>6184</v>
      </c>
      <c r="O1885" s="13">
        <v>4150</v>
      </c>
      <c r="P1885" s="9"/>
      <c r="Q1885" s="10">
        <v>42958</v>
      </c>
      <c r="R1885" s="45"/>
      <c r="S1885" s="45"/>
      <c r="T1885" s="45"/>
      <c r="U1885" s="11">
        <v>2017</v>
      </c>
      <c r="V1885" s="12">
        <v>10</v>
      </c>
      <c r="W1885" s="12">
        <v>66</v>
      </c>
      <c r="X1885" s="11" t="s">
        <v>8</v>
      </c>
      <c r="Y1885" s="9" t="s">
        <v>176</v>
      </c>
      <c r="Z1885" s="11" t="s">
        <v>9</v>
      </c>
      <c r="AA1885" s="13">
        <v>1700</v>
      </c>
      <c r="AB1885" s="13">
        <v>87.5</v>
      </c>
      <c r="AC1885" s="13">
        <v>305.33999999999997</v>
      </c>
      <c r="AD1885" s="13">
        <f t="shared" si="87"/>
        <v>2092.84</v>
      </c>
      <c r="AE1885" s="13">
        <f t="shared" si="88"/>
        <v>2057.16</v>
      </c>
      <c r="AF1885" s="14">
        <f t="shared" si="89"/>
        <v>0.4957012048192771</v>
      </c>
    </row>
    <row r="1886" spans="1:32" ht="51" hidden="1">
      <c r="A1886" s="32" t="s">
        <v>6185</v>
      </c>
      <c r="B1886" s="52" t="s">
        <v>6186</v>
      </c>
      <c r="C1886" s="32" t="s">
        <v>79</v>
      </c>
      <c r="D1886" s="33" t="s">
        <v>14</v>
      </c>
      <c r="E1886" s="33" t="s">
        <v>13</v>
      </c>
      <c r="F1886" s="33"/>
      <c r="G1886" s="33"/>
      <c r="H1886" s="17" t="s">
        <v>44</v>
      </c>
      <c r="I1886" s="17" t="s">
        <v>4397</v>
      </c>
      <c r="J1886" s="88"/>
      <c r="K1886" s="88"/>
      <c r="L1886" s="88"/>
      <c r="M1886" s="88"/>
      <c r="N1886" s="17" t="s">
        <v>4398</v>
      </c>
      <c r="O1886" s="13">
        <v>5423.64</v>
      </c>
      <c r="P1886" s="9"/>
      <c r="Q1886" s="10">
        <v>42956</v>
      </c>
      <c r="R1886" s="45"/>
      <c r="S1886" s="45"/>
      <c r="T1886" s="45"/>
      <c r="U1886" s="11">
        <v>2017</v>
      </c>
      <c r="V1886" s="12">
        <v>9</v>
      </c>
      <c r="W1886" s="12">
        <v>30</v>
      </c>
      <c r="X1886" s="11" t="s">
        <v>8</v>
      </c>
      <c r="Y1886" s="9" t="s">
        <v>2421</v>
      </c>
      <c r="Z1886" s="11" t="s">
        <v>9</v>
      </c>
      <c r="AA1886" s="13">
        <v>2010</v>
      </c>
      <c r="AB1886" s="13">
        <v>659.5</v>
      </c>
      <c r="AC1886" s="13">
        <v>0</v>
      </c>
      <c r="AD1886" s="13">
        <f t="shared" si="87"/>
        <v>2669.5</v>
      </c>
      <c r="AE1886" s="13">
        <f t="shared" si="88"/>
        <v>2754.1400000000003</v>
      </c>
      <c r="AF1886" s="14">
        <f t="shared" si="89"/>
        <v>0.50780287777212352</v>
      </c>
    </row>
    <row r="1887" spans="1:32" ht="51" hidden="1">
      <c r="A1887" s="32" t="s">
        <v>6187</v>
      </c>
      <c r="B1887" s="52" t="s">
        <v>6188</v>
      </c>
      <c r="C1887" s="32" t="s">
        <v>79</v>
      </c>
      <c r="D1887" s="33" t="s">
        <v>30</v>
      </c>
      <c r="E1887" s="33" t="s">
        <v>15</v>
      </c>
      <c r="F1887" s="33"/>
      <c r="G1887" s="33"/>
      <c r="H1887" s="17" t="s">
        <v>6189</v>
      </c>
      <c r="I1887" s="17" t="s">
        <v>6190</v>
      </c>
      <c r="J1887" s="88"/>
      <c r="K1887" s="88"/>
      <c r="L1887" s="88"/>
      <c r="M1887" s="88"/>
      <c r="N1887" s="17" t="s">
        <v>6191</v>
      </c>
      <c r="O1887" s="13">
        <v>64476.49</v>
      </c>
      <c r="P1887" s="9"/>
      <c r="Q1887" s="10">
        <v>42954</v>
      </c>
      <c r="R1887" s="45"/>
      <c r="S1887" s="45"/>
      <c r="T1887" s="45"/>
      <c r="U1887" s="11">
        <v>2017</v>
      </c>
      <c r="V1887" s="12">
        <v>11</v>
      </c>
      <c r="W1887" s="12">
        <v>38</v>
      </c>
      <c r="X1887" s="11" t="s">
        <v>8</v>
      </c>
      <c r="Y1887" s="9" t="s">
        <v>82</v>
      </c>
      <c r="Z1887" s="11" t="s">
        <v>9</v>
      </c>
      <c r="AA1887" s="13">
        <v>11006.2</v>
      </c>
      <c r="AB1887" s="13">
        <v>36449.620000000003</v>
      </c>
      <c r="AC1887" s="13">
        <v>4975.8999999999996</v>
      </c>
      <c r="AD1887" s="13">
        <f t="shared" si="87"/>
        <v>52431.720000000008</v>
      </c>
      <c r="AE1887" s="13">
        <f t="shared" si="88"/>
        <v>12044.76999999999</v>
      </c>
      <c r="AF1887" s="14">
        <f t="shared" si="89"/>
        <v>0.18680871120620848</v>
      </c>
    </row>
    <row r="1888" spans="1:32" ht="38.25" hidden="1">
      <c r="A1888" s="32" t="s">
        <v>6192</v>
      </c>
      <c r="B1888" s="52" t="s">
        <v>6193</v>
      </c>
      <c r="C1888" s="32" t="s">
        <v>79</v>
      </c>
      <c r="D1888" s="33" t="s">
        <v>36</v>
      </c>
      <c r="E1888" s="33" t="s">
        <v>57</v>
      </c>
      <c r="F1888" s="33"/>
      <c r="G1888" s="33"/>
      <c r="H1888" s="17" t="s">
        <v>4482</v>
      </c>
      <c r="I1888" s="17" t="s">
        <v>6194</v>
      </c>
      <c r="J1888" s="88"/>
      <c r="K1888" s="88"/>
      <c r="L1888" s="88"/>
      <c r="M1888" s="88"/>
      <c r="N1888" s="17" t="s">
        <v>6195</v>
      </c>
      <c r="O1888" s="13">
        <v>3286.75</v>
      </c>
      <c r="P1888" s="9"/>
      <c r="Q1888" s="10">
        <v>42955</v>
      </c>
      <c r="R1888" s="45"/>
      <c r="S1888" s="45"/>
      <c r="T1888" s="45"/>
      <c r="U1888" s="11">
        <v>2017</v>
      </c>
      <c r="V1888" s="12">
        <v>8</v>
      </c>
      <c r="W1888" s="12">
        <v>34</v>
      </c>
      <c r="X1888" s="11" t="s">
        <v>8</v>
      </c>
      <c r="Y1888" s="9" t="s">
        <v>6024</v>
      </c>
      <c r="Z1888" s="11" t="s">
        <v>9</v>
      </c>
      <c r="AA1888" s="13">
        <v>2621.6</v>
      </c>
      <c r="AB1888" s="13">
        <v>0</v>
      </c>
      <c r="AC1888" s="13">
        <v>0</v>
      </c>
      <c r="AD1888" s="13">
        <f t="shared" si="87"/>
        <v>2621.6</v>
      </c>
      <c r="AE1888" s="13">
        <f t="shared" si="88"/>
        <v>665.15000000000009</v>
      </c>
      <c r="AF1888" s="14">
        <f t="shared" si="89"/>
        <v>0.20237316498060398</v>
      </c>
    </row>
    <row r="1889" spans="1:32" ht="38.25" hidden="1">
      <c r="A1889" s="32" t="s">
        <v>6196</v>
      </c>
      <c r="B1889" s="52" t="s">
        <v>6197</v>
      </c>
      <c r="C1889" s="32" t="s">
        <v>79</v>
      </c>
      <c r="D1889" s="33" t="s">
        <v>12</v>
      </c>
      <c r="E1889" s="33" t="s">
        <v>17</v>
      </c>
      <c r="F1889" s="33"/>
      <c r="G1889" s="33"/>
      <c r="H1889" s="17" t="s">
        <v>6198</v>
      </c>
      <c r="I1889" s="17" t="s">
        <v>6199</v>
      </c>
      <c r="J1889" s="88"/>
      <c r="K1889" s="88"/>
      <c r="L1889" s="88"/>
      <c r="M1889" s="88"/>
      <c r="N1889" s="36"/>
      <c r="O1889" s="13">
        <v>1300</v>
      </c>
      <c r="P1889" s="9"/>
      <c r="Q1889" s="10">
        <v>42979</v>
      </c>
      <c r="R1889" s="45"/>
      <c r="S1889" s="45"/>
      <c r="T1889" s="45"/>
      <c r="U1889" s="11">
        <v>2017</v>
      </c>
      <c r="V1889" s="12">
        <v>11</v>
      </c>
      <c r="W1889" s="12">
        <v>83</v>
      </c>
      <c r="X1889" s="11" t="s">
        <v>8</v>
      </c>
      <c r="Y1889" s="9" t="s">
        <v>1489</v>
      </c>
      <c r="Z1889" s="11" t="s">
        <v>9</v>
      </c>
      <c r="AA1889" s="13">
        <v>1040</v>
      </c>
      <c r="AB1889" s="13">
        <v>0</v>
      </c>
      <c r="AC1889" s="13">
        <v>0</v>
      </c>
      <c r="AD1889" s="13">
        <f t="shared" si="87"/>
        <v>1040</v>
      </c>
      <c r="AE1889" s="13">
        <f t="shared" si="88"/>
        <v>260</v>
      </c>
      <c r="AF1889" s="14">
        <f t="shared" si="89"/>
        <v>0.2</v>
      </c>
    </row>
    <row r="1890" spans="1:32" ht="38.25" hidden="1">
      <c r="A1890" s="32" t="s">
        <v>6200</v>
      </c>
      <c r="B1890" s="52" t="s">
        <v>6201</v>
      </c>
      <c r="C1890" s="32" t="s">
        <v>79</v>
      </c>
      <c r="D1890" s="33" t="s">
        <v>12</v>
      </c>
      <c r="E1890" s="33" t="s">
        <v>47</v>
      </c>
      <c r="F1890" s="33"/>
      <c r="G1890" s="33"/>
      <c r="H1890" s="17" t="s">
        <v>6202</v>
      </c>
      <c r="I1890" s="17" t="s">
        <v>6203</v>
      </c>
      <c r="J1890" s="88"/>
      <c r="K1890" s="88"/>
      <c r="L1890" s="88"/>
      <c r="M1890" s="88"/>
      <c r="N1890" s="17" t="s">
        <v>6204</v>
      </c>
      <c r="O1890" s="13">
        <v>1380</v>
      </c>
      <c r="P1890" s="9"/>
      <c r="Q1890" s="10">
        <v>42954</v>
      </c>
      <c r="R1890" s="45"/>
      <c r="S1890" s="45"/>
      <c r="T1890" s="45"/>
      <c r="U1890" s="11">
        <v>2017</v>
      </c>
      <c r="V1890" s="12">
        <v>8</v>
      </c>
      <c r="W1890" s="12">
        <v>13</v>
      </c>
      <c r="X1890" s="11" t="s">
        <v>8</v>
      </c>
      <c r="Y1890" s="42"/>
      <c r="Z1890" s="11" t="s">
        <v>9</v>
      </c>
      <c r="AA1890" s="13">
        <v>0</v>
      </c>
      <c r="AB1890" s="13">
        <v>0</v>
      </c>
      <c r="AC1890" s="13">
        <v>0</v>
      </c>
      <c r="AD1890" s="13">
        <f t="shared" si="87"/>
        <v>0</v>
      </c>
      <c r="AE1890" s="13">
        <f t="shared" si="88"/>
        <v>1380</v>
      </c>
      <c r="AF1890" s="14">
        <f t="shared" si="89"/>
        <v>1</v>
      </c>
    </row>
    <row r="1891" spans="1:32" ht="76.5" hidden="1">
      <c r="A1891" s="32" t="s">
        <v>6205</v>
      </c>
      <c r="B1891" s="52" t="s">
        <v>6206</v>
      </c>
      <c r="C1891" s="32" t="s">
        <v>79</v>
      </c>
      <c r="D1891" s="33" t="s">
        <v>12</v>
      </c>
      <c r="E1891" s="33" t="s">
        <v>31</v>
      </c>
      <c r="F1891" s="33"/>
      <c r="G1891" s="33"/>
      <c r="H1891" s="17" t="s">
        <v>6207</v>
      </c>
      <c r="I1891" s="17" t="s">
        <v>6208</v>
      </c>
      <c r="J1891" s="88"/>
      <c r="K1891" s="88"/>
      <c r="L1891" s="88"/>
      <c r="M1891" s="88"/>
      <c r="N1891" s="17" t="s">
        <v>6209</v>
      </c>
      <c r="O1891" s="13">
        <v>68126.97</v>
      </c>
      <c r="P1891" s="9"/>
      <c r="Q1891" s="10">
        <v>42954</v>
      </c>
      <c r="R1891" s="45"/>
      <c r="S1891" s="45"/>
      <c r="T1891" s="45"/>
      <c r="U1891" s="11">
        <v>2017</v>
      </c>
      <c r="V1891" s="12">
        <v>11</v>
      </c>
      <c r="W1891" s="12">
        <v>13</v>
      </c>
      <c r="X1891" s="11" t="s">
        <v>8</v>
      </c>
      <c r="Y1891" s="9" t="s">
        <v>82</v>
      </c>
      <c r="Z1891" s="11" t="s">
        <v>9</v>
      </c>
      <c r="AA1891" s="13">
        <v>17621.79</v>
      </c>
      <c r="AB1891" s="13">
        <v>28641.02</v>
      </c>
      <c r="AC1891" s="13">
        <v>2850.31</v>
      </c>
      <c r="AD1891" s="13">
        <f t="shared" si="87"/>
        <v>49113.119999999995</v>
      </c>
      <c r="AE1891" s="13">
        <f t="shared" si="88"/>
        <v>19013.850000000006</v>
      </c>
      <c r="AF1891" s="14">
        <f t="shared" si="89"/>
        <v>0.27909431463046142</v>
      </c>
    </row>
    <row r="1892" spans="1:32" ht="63.75" hidden="1">
      <c r="A1892" s="32" t="s">
        <v>6210</v>
      </c>
      <c r="B1892" s="52" t="s">
        <v>6211</v>
      </c>
      <c r="C1892" s="32" t="s">
        <v>79</v>
      </c>
      <c r="D1892" s="33" t="s">
        <v>36</v>
      </c>
      <c r="E1892" s="33" t="s">
        <v>11</v>
      </c>
      <c r="F1892" s="33"/>
      <c r="G1892" s="33"/>
      <c r="H1892" s="17" t="s">
        <v>6212</v>
      </c>
      <c r="I1892" s="17" t="s">
        <v>6213</v>
      </c>
      <c r="J1892" s="88"/>
      <c r="K1892" s="88"/>
      <c r="L1892" s="88"/>
      <c r="M1892" s="88"/>
      <c r="N1892" s="17" t="s">
        <v>6214</v>
      </c>
      <c r="O1892" s="13">
        <v>13405.2</v>
      </c>
      <c r="P1892" s="9"/>
      <c r="Q1892" s="10">
        <v>42951</v>
      </c>
      <c r="R1892" s="45"/>
      <c r="S1892" s="45"/>
      <c r="T1892" s="45"/>
      <c r="U1892" s="11">
        <v>2017</v>
      </c>
      <c r="V1892" s="12">
        <v>9</v>
      </c>
      <c r="W1892" s="12">
        <v>34</v>
      </c>
      <c r="X1892" s="11" t="s">
        <v>8</v>
      </c>
      <c r="Y1892" s="9" t="s">
        <v>6215</v>
      </c>
      <c r="Z1892" s="11" t="s">
        <v>9</v>
      </c>
      <c r="AA1892" s="13">
        <v>0</v>
      </c>
      <c r="AB1892" s="13">
        <v>0</v>
      </c>
      <c r="AC1892" s="13">
        <v>0</v>
      </c>
      <c r="AD1892" s="13">
        <f t="shared" si="87"/>
        <v>0</v>
      </c>
      <c r="AE1892" s="13">
        <f t="shared" si="88"/>
        <v>13405.2</v>
      </c>
      <c r="AF1892" s="14">
        <f t="shared" si="89"/>
        <v>1</v>
      </c>
    </row>
    <row r="1893" spans="1:32" ht="25.5" hidden="1">
      <c r="A1893" s="32" t="s">
        <v>6216</v>
      </c>
      <c r="B1893" s="52" t="s">
        <v>6217</v>
      </c>
      <c r="C1893" s="32" t="s">
        <v>79</v>
      </c>
      <c r="D1893" s="33" t="s">
        <v>14</v>
      </c>
      <c r="E1893" s="33" t="s">
        <v>23</v>
      </c>
      <c r="F1893" s="33"/>
      <c r="G1893" s="33"/>
      <c r="H1893" s="17" t="s">
        <v>6218</v>
      </c>
      <c r="I1893" s="17" t="s">
        <v>6219</v>
      </c>
      <c r="J1893" s="88"/>
      <c r="K1893" s="88"/>
      <c r="L1893" s="88"/>
      <c r="M1893" s="88"/>
      <c r="N1893" s="36"/>
      <c r="O1893" s="13">
        <v>5160</v>
      </c>
      <c r="P1893" s="9"/>
      <c r="Q1893" s="10">
        <v>42949</v>
      </c>
      <c r="R1893" s="45"/>
      <c r="S1893" s="45"/>
      <c r="T1893" s="45"/>
      <c r="U1893" s="11">
        <v>2017</v>
      </c>
      <c r="V1893" s="12">
        <v>10</v>
      </c>
      <c r="W1893" s="12">
        <v>30</v>
      </c>
      <c r="X1893" s="11" t="s">
        <v>8</v>
      </c>
      <c r="Y1893" s="9" t="s">
        <v>121</v>
      </c>
      <c r="Z1893" s="11" t="s">
        <v>9</v>
      </c>
      <c r="AA1893" s="13">
        <v>1040</v>
      </c>
      <c r="AB1893" s="13">
        <v>577.5</v>
      </c>
      <c r="AC1893" s="13">
        <v>257.77</v>
      </c>
      <c r="AD1893" s="13">
        <f t="shared" si="87"/>
        <v>1875.27</v>
      </c>
      <c r="AE1893" s="13">
        <f t="shared" si="88"/>
        <v>3284.73</v>
      </c>
      <c r="AF1893" s="14">
        <f t="shared" si="89"/>
        <v>0.63657558139534887</v>
      </c>
    </row>
    <row r="1894" spans="1:32" ht="25.5" hidden="1">
      <c r="A1894" s="32" t="s">
        <v>6220</v>
      </c>
      <c r="B1894" s="52" t="s">
        <v>6221</v>
      </c>
      <c r="C1894" s="32" t="s">
        <v>79</v>
      </c>
      <c r="D1894" s="33" t="s">
        <v>14</v>
      </c>
      <c r="E1894" s="33" t="s">
        <v>13</v>
      </c>
      <c r="F1894" s="33"/>
      <c r="G1894" s="33"/>
      <c r="H1894" s="17" t="s">
        <v>6222</v>
      </c>
      <c r="I1894" s="17" t="s">
        <v>6223</v>
      </c>
      <c r="J1894" s="88"/>
      <c r="K1894" s="88"/>
      <c r="L1894" s="88"/>
      <c r="M1894" s="88"/>
      <c r="N1894" s="36"/>
      <c r="O1894" s="13">
        <v>18387.8</v>
      </c>
      <c r="P1894" s="9"/>
      <c r="Q1894" s="10">
        <v>42949</v>
      </c>
      <c r="R1894" s="45"/>
      <c r="S1894" s="45"/>
      <c r="T1894" s="45"/>
      <c r="U1894" s="11">
        <v>2017</v>
      </c>
      <c r="V1894" s="12">
        <v>9</v>
      </c>
      <c r="W1894" s="12">
        <v>34</v>
      </c>
      <c r="X1894" s="11" t="s">
        <v>8</v>
      </c>
      <c r="Y1894" s="9" t="s">
        <v>5631</v>
      </c>
      <c r="Z1894" s="11" t="s">
        <v>9</v>
      </c>
      <c r="AA1894" s="13">
        <v>8743.24</v>
      </c>
      <c r="AB1894" s="13">
        <v>7180</v>
      </c>
      <c r="AC1894" s="13">
        <v>268</v>
      </c>
      <c r="AD1894" s="13">
        <f t="shared" si="87"/>
        <v>16191.24</v>
      </c>
      <c r="AE1894" s="13">
        <f t="shared" si="88"/>
        <v>2196.5599999999995</v>
      </c>
      <c r="AF1894" s="14">
        <f t="shared" si="89"/>
        <v>0.11945746636356712</v>
      </c>
    </row>
    <row r="1895" spans="1:32" ht="38.25" hidden="1">
      <c r="A1895" s="32" t="s">
        <v>6224</v>
      </c>
      <c r="B1895" s="52" t="s">
        <v>6225</v>
      </c>
      <c r="C1895" s="32" t="s">
        <v>79</v>
      </c>
      <c r="D1895" s="33" t="s">
        <v>14</v>
      </c>
      <c r="E1895" s="33" t="s">
        <v>48</v>
      </c>
      <c r="F1895" s="33"/>
      <c r="G1895" s="33"/>
      <c r="H1895" s="17" t="s">
        <v>6226</v>
      </c>
      <c r="I1895" s="17" t="s">
        <v>6227</v>
      </c>
      <c r="J1895" s="88"/>
      <c r="K1895" s="88"/>
      <c r="L1895" s="88"/>
      <c r="M1895" s="88"/>
      <c r="N1895" s="17" t="s">
        <v>6228</v>
      </c>
      <c r="O1895" s="13">
        <v>5600</v>
      </c>
      <c r="P1895" s="9"/>
      <c r="Q1895" s="10">
        <v>42949</v>
      </c>
      <c r="R1895" s="45"/>
      <c r="S1895" s="45"/>
      <c r="T1895" s="45"/>
      <c r="U1895" s="11">
        <v>2017</v>
      </c>
      <c r="V1895" s="12">
        <v>11</v>
      </c>
      <c r="W1895" s="12">
        <v>34</v>
      </c>
      <c r="X1895" s="11" t="s">
        <v>8</v>
      </c>
      <c r="Y1895" s="9" t="s">
        <v>4560</v>
      </c>
      <c r="Z1895" s="11" t="s">
        <v>9</v>
      </c>
      <c r="AA1895" s="13">
        <v>780</v>
      </c>
      <c r="AB1895" s="13">
        <v>1915.68</v>
      </c>
      <c r="AC1895" s="13">
        <v>0</v>
      </c>
      <c r="AD1895" s="13">
        <f t="shared" si="87"/>
        <v>2695.6800000000003</v>
      </c>
      <c r="AE1895" s="13">
        <f t="shared" si="88"/>
        <v>2904.3199999999997</v>
      </c>
      <c r="AF1895" s="14">
        <f t="shared" si="89"/>
        <v>0.51862857142857133</v>
      </c>
    </row>
    <row r="1896" spans="1:32" ht="25.5" hidden="1">
      <c r="A1896" s="32" t="s">
        <v>6229</v>
      </c>
      <c r="B1896" s="52" t="s">
        <v>6230</v>
      </c>
      <c r="C1896" s="32" t="s">
        <v>79</v>
      </c>
      <c r="D1896" s="33" t="s">
        <v>14</v>
      </c>
      <c r="E1896" s="33" t="s">
        <v>17</v>
      </c>
      <c r="F1896" s="33"/>
      <c r="G1896" s="33"/>
      <c r="H1896" s="17" t="s">
        <v>3491</v>
      </c>
      <c r="I1896" s="17" t="s">
        <v>3492</v>
      </c>
      <c r="J1896" s="88"/>
      <c r="K1896" s="88"/>
      <c r="L1896" s="88"/>
      <c r="M1896" s="88"/>
      <c r="N1896" s="17" t="s">
        <v>6231</v>
      </c>
      <c r="O1896" s="13">
        <v>4700</v>
      </c>
      <c r="P1896" s="9"/>
      <c r="Q1896" s="10">
        <v>42944</v>
      </c>
      <c r="R1896" s="45"/>
      <c r="S1896" s="45"/>
      <c r="T1896" s="45"/>
      <c r="U1896" s="11">
        <v>2017</v>
      </c>
      <c r="V1896" s="12">
        <v>9</v>
      </c>
      <c r="W1896" s="12">
        <v>34</v>
      </c>
      <c r="X1896" s="11" t="s">
        <v>8</v>
      </c>
      <c r="Y1896" s="9" t="s">
        <v>1489</v>
      </c>
      <c r="Z1896" s="11" t="s">
        <v>9</v>
      </c>
      <c r="AA1896" s="13">
        <v>780</v>
      </c>
      <c r="AB1896" s="13">
        <v>325</v>
      </c>
      <c r="AC1896" s="13">
        <v>0</v>
      </c>
      <c r="AD1896" s="13">
        <f t="shared" si="87"/>
        <v>1105</v>
      </c>
      <c r="AE1896" s="13">
        <f t="shared" si="88"/>
        <v>3595</v>
      </c>
      <c r="AF1896" s="14">
        <f t="shared" si="89"/>
        <v>0.76489361702127656</v>
      </c>
    </row>
    <row r="1897" spans="1:32" ht="38.25" hidden="1">
      <c r="A1897" s="32" t="s">
        <v>6232</v>
      </c>
      <c r="B1897" s="52" t="s">
        <v>6233</v>
      </c>
      <c r="C1897" s="32" t="s">
        <v>79</v>
      </c>
      <c r="D1897" s="33" t="s">
        <v>12</v>
      </c>
      <c r="E1897" s="33" t="s">
        <v>31</v>
      </c>
      <c r="F1897" s="33"/>
      <c r="G1897" s="33"/>
      <c r="H1897" s="17" t="s">
        <v>6234</v>
      </c>
      <c r="I1897" s="17" t="s">
        <v>6235</v>
      </c>
      <c r="J1897" s="88"/>
      <c r="K1897" s="88"/>
      <c r="L1897" s="88"/>
      <c r="M1897" s="88"/>
      <c r="N1897" s="17" t="s">
        <v>6236</v>
      </c>
      <c r="O1897" s="13">
        <v>4370</v>
      </c>
      <c r="P1897" s="9"/>
      <c r="Q1897" s="10">
        <v>42943</v>
      </c>
      <c r="R1897" s="45"/>
      <c r="S1897" s="45"/>
      <c r="T1897" s="45"/>
      <c r="U1897" s="11">
        <v>2017</v>
      </c>
      <c r="V1897" s="12">
        <v>10</v>
      </c>
      <c r="W1897" s="12">
        <v>83</v>
      </c>
      <c r="X1897" s="11" t="s">
        <v>8</v>
      </c>
      <c r="Y1897" s="9" t="s">
        <v>284</v>
      </c>
      <c r="Z1897" s="11" t="s">
        <v>9</v>
      </c>
      <c r="AA1897" s="13">
        <v>2069.9</v>
      </c>
      <c r="AB1897" s="13">
        <v>105</v>
      </c>
      <c r="AC1897" s="13">
        <v>0</v>
      </c>
      <c r="AD1897" s="13">
        <f t="shared" si="87"/>
        <v>2174.9</v>
      </c>
      <c r="AE1897" s="13">
        <f t="shared" si="88"/>
        <v>2195.1</v>
      </c>
      <c r="AF1897" s="14">
        <f t="shared" si="89"/>
        <v>0.5023112128146453</v>
      </c>
    </row>
    <row r="1898" spans="1:32" ht="51" hidden="1">
      <c r="A1898" s="32" t="s">
        <v>6237</v>
      </c>
      <c r="B1898" s="52" t="s">
        <v>6238</v>
      </c>
      <c r="C1898" s="32" t="s">
        <v>79</v>
      </c>
      <c r="D1898" s="33" t="s">
        <v>10</v>
      </c>
      <c r="E1898" s="33" t="s">
        <v>47</v>
      </c>
      <c r="F1898" s="33"/>
      <c r="G1898" s="33"/>
      <c r="H1898" s="17" t="s">
        <v>6239</v>
      </c>
      <c r="I1898" s="17" t="s">
        <v>6240</v>
      </c>
      <c r="J1898" s="88"/>
      <c r="K1898" s="88"/>
      <c r="L1898" s="88"/>
      <c r="M1898" s="88"/>
      <c r="N1898" s="17" t="s">
        <v>6241</v>
      </c>
      <c r="O1898" s="13">
        <v>1950</v>
      </c>
      <c r="P1898" s="9"/>
      <c r="Q1898" s="10">
        <v>42943</v>
      </c>
      <c r="R1898" s="45"/>
      <c r="S1898" s="45"/>
      <c r="T1898" s="45"/>
      <c r="U1898" s="11">
        <v>2017</v>
      </c>
      <c r="V1898" s="12">
        <v>10</v>
      </c>
      <c r="W1898" s="12">
        <v>64</v>
      </c>
      <c r="X1898" s="11" t="s">
        <v>8</v>
      </c>
      <c r="Y1898" s="9" t="s">
        <v>2304</v>
      </c>
      <c r="Z1898" s="11" t="s">
        <v>9</v>
      </c>
      <c r="AA1898" s="13">
        <v>1162</v>
      </c>
      <c r="AB1898" s="13">
        <v>255.76</v>
      </c>
      <c r="AC1898" s="13">
        <v>162.80000000000001</v>
      </c>
      <c r="AD1898" s="13">
        <f t="shared" si="87"/>
        <v>1580.56</v>
      </c>
      <c r="AE1898" s="13">
        <f t="shared" si="88"/>
        <v>369.44000000000005</v>
      </c>
      <c r="AF1898" s="14">
        <f t="shared" si="89"/>
        <v>0.18945641025641027</v>
      </c>
    </row>
    <row r="1899" spans="1:32" ht="38.25" hidden="1">
      <c r="A1899" s="32" t="s">
        <v>6242</v>
      </c>
      <c r="B1899" s="52" t="s">
        <v>6243</v>
      </c>
      <c r="C1899" s="32" t="s">
        <v>79</v>
      </c>
      <c r="D1899" s="33" t="s">
        <v>40</v>
      </c>
      <c r="E1899" s="33" t="s">
        <v>41</v>
      </c>
      <c r="F1899" s="33"/>
      <c r="G1899" s="33"/>
      <c r="H1899" s="17" t="s">
        <v>6244</v>
      </c>
      <c r="I1899" s="17" t="s">
        <v>6245</v>
      </c>
      <c r="J1899" s="88"/>
      <c r="K1899" s="88"/>
      <c r="L1899" s="88"/>
      <c r="M1899" s="88"/>
      <c r="N1899" s="17" t="s">
        <v>6246</v>
      </c>
      <c r="O1899" s="13">
        <v>36675</v>
      </c>
      <c r="P1899" s="9"/>
      <c r="Q1899" s="10">
        <v>42942</v>
      </c>
      <c r="R1899" s="45"/>
      <c r="S1899" s="45"/>
      <c r="T1899" s="45"/>
      <c r="U1899" s="11">
        <v>2017</v>
      </c>
      <c r="V1899" s="12">
        <v>7</v>
      </c>
      <c r="W1899" s="12">
        <v>6</v>
      </c>
      <c r="X1899" s="11" t="s">
        <v>8</v>
      </c>
      <c r="Y1899" s="9" t="s">
        <v>518</v>
      </c>
      <c r="Z1899" s="11" t="s">
        <v>9</v>
      </c>
      <c r="AA1899" s="13">
        <v>10546.03</v>
      </c>
      <c r="AB1899" s="13">
        <v>5764.76</v>
      </c>
      <c r="AC1899" s="13">
        <v>367.2</v>
      </c>
      <c r="AD1899" s="13">
        <f t="shared" si="87"/>
        <v>16677.990000000002</v>
      </c>
      <c r="AE1899" s="13">
        <f t="shared" si="88"/>
        <v>19997.009999999998</v>
      </c>
      <c r="AF1899" s="14">
        <f t="shared" si="89"/>
        <v>0.54524907975460113</v>
      </c>
    </row>
    <row r="1900" spans="1:32" ht="25.5" hidden="1">
      <c r="A1900" s="32" t="s">
        <v>6247</v>
      </c>
      <c r="B1900" s="52" t="s">
        <v>6248</v>
      </c>
      <c r="C1900" s="32" t="s">
        <v>79</v>
      </c>
      <c r="D1900" s="33" t="s">
        <v>14</v>
      </c>
      <c r="E1900" s="33" t="s">
        <v>17</v>
      </c>
      <c r="F1900" s="33"/>
      <c r="G1900" s="33"/>
      <c r="H1900" s="17" t="s">
        <v>5211</v>
      </c>
      <c r="I1900" s="17" t="s">
        <v>6249</v>
      </c>
      <c r="J1900" s="88"/>
      <c r="K1900" s="88"/>
      <c r="L1900" s="88"/>
      <c r="M1900" s="88"/>
      <c r="N1900" s="36"/>
      <c r="O1900" s="13">
        <v>8180</v>
      </c>
      <c r="P1900" s="9"/>
      <c r="Q1900" s="10">
        <v>42942</v>
      </c>
      <c r="R1900" s="45"/>
      <c r="S1900" s="45"/>
      <c r="T1900" s="45"/>
      <c r="U1900" s="11">
        <v>2017</v>
      </c>
      <c r="V1900" s="12">
        <v>7</v>
      </c>
      <c r="W1900" s="12">
        <v>11</v>
      </c>
      <c r="X1900" s="11" t="s">
        <v>8</v>
      </c>
      <c r="Y1900" s="9" t="s">
        <v>6250</v>
      </c>
      <c r="Z1900" s="11" t="s">
        <v>9</v>
      </c>
      <c r="AA1900" s="13">
        <v>2187.87</v>
      </c>
      <c r="AB1900" s="13">
        <v>2105.9499999999998</v>
      </c>
      <c r="AC1900" s="13">
        <v>0</v>
      </c>
      <c r="AD1900" s="13">
        <f t="shared" si="87"/>
        <v>4293.82</v>
      </c>
      <c r="AE1900" s="13">
        <f t="shared" si="88"/>
        <v>3886.1800000000003</v>
      </c>
      <c r="AF1900" s="14">
        <f t="shared" si="89"/>
        <v>0.47508312958435212</v>
      </c>
    </row>
    <row r="1901" spans="1:32" ht="25.5" hidden="1">
      <c r="A1901" s="32" t="s">
        <v>6251</v>
      </c>
      <c r="B1901" s="52" t="s">
        <v>6252</v>
      </c>
      <c r="C1901" s="32" t="s">
        <v>79</v>
      </c>
      <c r="D1901" s="33" t="s">
        <v>40</v>
      </c>
      <c r="E1901" s="33" t="s">
        <v>41</v>
      </c>
      <c r="F1901" s="33"/>
      <c r="G1901" s="33"/>
      <c r="H1901" s="17" t="s">
        <v>6253</v>
      </c>
      <c r="I1901" s="17" t="s">
        <v>6254</v>
      </c>
      <c r="J1901" s="88"/>
      <c r="K1901" s="88"/>
      <c r="L1901" s="88"/>
      <c r="M1901" s="88"/>
      <c r="N1901" s="17" t="s">
        <v>6255</v>
      </c>
      <c r="O1901" s="13">
        <v>90714.5</v>
      </c>
      <c r="P1901" s="9"/>
      <c r="Q1901" s="10">
        <v>42940</v>
      </c>
      <c r="R1901" s="45"/>
      <c r="S1901" s="45"/>
      <c r="T1901" s="45"/>
      <c r="U1901" s="11">
        <v>2017</v>
      </c>
      <c r="V1901" s="12">
        <v>10</v>
      </c>
      <c r="W1901" s="12">
        <v>83</v>
      </c>
      <c r="X1901" s="11" t="s">
        <v>8</v>
      </c>
      <c r="Y1901" s="9" t="s">
        <v>1458</v>
      </c>
      <c r="Z1901" s="11" t="s">
        <v>9</v>
      </c>
      <c r="AA1901" s="13">
        <v>22071.17</v>
      </c>
      <c r="AB1901" s="13">
        <v>27718.77</v>
      </c>
      <c r="AC1901" s="13">
        <v>1597.11</v>
      </c>
      <c r="AD1901" s="13">
        <f t="shared" si="87"/>
        <v>51387.05</v>
      </c>
      <c r="AE1901" s="13">
        <f t="shared" si="88"/>
        <v>39327.449999999997</v>
      </c>
      <c r="AF1901" s="14">
        <f t="shared" si="89"/>
        <v>0.43352992079546265</v>
      </c>
    </row>
    <row r="1902" spans="1:32" ht="51" hidden="1">
      <c r="A1902" s="32" t="s">
        <v>6256</v>
      </c>
      <c r="B1902" s="52" t="s">
        <v>6257</v>
      </c>
      <c r="C1902" s="32" t="s">
        <v>79</v>
      </c>
      <c r="D1902" s="33" t="s">
        <v>12</v>
      </c>
      <c r="E1902" s="33" t="s">
        <v>17</v>
      </c>
      <c r="F1902" s="33"/>
      <c r="G1902" s="33"/>
      <c r="H1902" s="17" t="s">
        <v>6258</v>
      </c>
      <c r="I1902" s="17" t="s">
        <v>6259</v>
      </c>
      <c r="J1902" s="88"/>
      <c r="K1902" s="88"/>
      <c r="L1902" s="88"/>
      <c r="M1902" s="88"/>
      <c r="N1902" s="17" t="s">
        <v>6260</v>
      </c>
      <c r="O1902" s="13">
        <v>10400</v>
      </c>
      <c r="P1902" s="9"/>
      <c r="Q1902" s="10">
        <v>42940</v>
      </c>
      <c r="R1902" s="45"/>
      <c r="S1902" s="45"/>
      <c r="T1902" s="45"/>
      <c r="U1902" s="11">
        <v>2017</v>
      </c>
      <c r="V1902" s="12">
        <v>12</v>
      </c>
      <c r="W1902" s="12">
        <v>98</v>
      </c>
      <c r="X1902" s="11" t="s">
        <v>8</v>
      </c>
      <c r="Y1902" s="9" t="s">
        <v>73</v>
      </c>
      <c r="Z1902" s="11" t="s">
        <v>9</v>
      </c>
      <c r="AA1902" s="13">
        <v>1696.35</v>
      </c>
      <c r="AB1902" s="13">
        <v>2520</v>
      </c>
      <c r="AC1902" s="13">
        <v>224.91</v>
      </c>
      <c r="AD1902" s="13">
        <f t="shared" si="87"/>
        <v>4441.26</v>
      </c>
      <c r="AE1902" s="13">
        <f t="shared" si="88"/>
        <v>5958.74</v>
      </c>
      <c r="AF1902" s="14">
        <f t="shared" si="89"/>
        <v>0.57295576923076919</v>
      </c>
    </row>
    <row r="1903" spans="1:32" ht="25.5" hidden="1">
      <c r="A1903" s="32" t="s">
        <v>6261</v>
      </c>
      <c r="B1903" s="52" t="s">
        <v>6262</v>
      </c>
      <c r="C1903" s="32" t="s">
        <v>79</v>
      </c>
      <c r="D1903" s="33" t="s">
        <v>10</v>
      </c>
      <c r="E1903" s="33" t="s">
        <v>15</v>
      </c>
      <c r="F1903" s="33"/>
      <c r="G1903" s="33"/>
      <c r="H1903" s="17" t="s">
        <v>6263</v>
      </c>
      <c r="I1903" s="17" t="s">
        <v>6264</v>
      </c>
      <c r="J1903" s="88"/>
      <c r="K1903" s="88"/>
      <c r="L1903" s="88"/>
      <c r="M1903" s="88"/>
      <c r="N1903" s="36"/>
      <c r="O1903" s="13">
        <v>1900</v>
      </c>
      <c r="P1903" s="9"/>
      <c r="Q1903" s="10">
        <v>42940</v>
      </c>
      <c r="R1903" s="45"/>
      <c r="S1903" s="45"/>
      <c r="T1903" s="45"/>
      <c r="U1903" s="11">
        <v>2017</v>
      </c>
      <c r="V1903" s="12">
        <v>10</v>
      </c>
      <c r="W1903" s="12">
        <v>17</v>
      </c>
      <c r="X1903" s="11" t="s">
        <v>8</v>
      </c>
      <c r="Y1903" s="9" t="s">
        <v>94</v>
      </c>
      <c r="Z1903" s="11" t="s">
        <v>9</v>
      </c>
      <c r="AA1903" s="13">
        <v>710</v>
      </c>
      <c r="AB1903" s="13">
        <v>361.6</v>
      </c>
      <c r="AC1903" s="13">
        <v>0</v>
      </c>
      <c r="AD1903" s="13">
        <f t="shared" si="87"/>
        <v>1071.5999999999999</v>
      </c>
      <c r="AE1903" s="13">
        <f t="shared" si="88"/>
        <v>828.40000000000009</v>
      </c>
      <c r="AF1903" s="14">
        <f t="shared" si="89"/>
        <v>0.43600000000000005</v>
      </c>
    </row>
    <row r="1904" spans="1:32" ht="38.25" hidden="1">
      <c r="A1904" s="32" t="s">
        <v>6265</v>
      </c>
      <c r="B1904" s="52" t="s">
        <v>6266</v>
      </c>
      <c r="C1904" s="32" t="s">
        <v>79</v>
      </c>
      <c r="D1904" s="33" t="s">
        <v>36</v>
      </c>
      <c r="E1904" s="33" t="s">
        <v>57</v>
      </c>
      <c r="F1904" s="33"/>
      <c r="G1904" s="33"/>
      <c r="H1904" s="17" t="s">
        <v>4482</v>
      </c>
      <c r="I1904" s="17" t="s">
        <v>4483</v>
      </c>
      <c r="J1904" s="88"/>
      <c r="K1904" s="88"/>
      <c r="L1904" s="88"/>
      <c r="M1904" s="88"/>
      <c r="N1904" s="17" t="s">
        <v>6267</v>
      </c>
      <c r="O1904" s="13">
        <v>2274.92</v>
      </c>
      <c r="P1904" s="9"/>
      <c r="Q1904" s="10">
        <v>42936</v>
      </c>
      <c r="R1904" s="45"/>
      <c r="S1904" s="45"/>
      <c r="T1904" s="45"/>
      <c r="U1904" s="11">
        <v>2017</v>
      </c>
      <c r="V1904" s="12">
        <v>11</v>
      </c>
      <c r="W1904" s="12">
        <v>34</v>
      </c>
      <c r="X1904" s="11" t="s">
        <v>8</v>
      </c>
      <c r="Y1904" s="9" t="s">
        <v>4607</v>
      </c>
      <c r="Z1904" s="11" t="s">
        <v>9</v>
      </c>
      <c r="AA1904" s="13">
        <v>741</v>
      </c>
      <c r="AB1904" s="13">
        <v>1010.14</v>
      </c>
      <c r="AC1904" s="13">
        <v>0</v>
      </c>
      <c r="AD1904" s="13">
        <f t="shared" si="87"/>
        <v>1751.1399999999999</v>
      </c>
      <c r="AE1904" s="13">
        <f t="shared" si="88"/>
        <v>523.7800000000002</v>
      </c>
      <c r="AF1904" s="14">
        <f t="shared" si="89"/>
        <v>0.23024106342201053</v>
      </c>
    </row>
    <row r="1905" spans="1:32" ht="25.5" hidden="1">
      <c r="A1905" s="32" t="s">
        <v>6268</v>
      </c>
      <c r="B1905" s="52" t="s">
        <v>6269</v>
      </c>
      <c r="C1905" s="32" t="s">
        <v>79</v>
      </c>
      <c r="D1905" s="33" t="s">
        <v>14</v>
      </c>
      <c r="E1905" s="33" t="s">
        <v>23</v>
      </c>
      <c r="F1905" s="33"/>
      <c r="G1905" s="33"/>
      <c r="H1905" s="17" t="s">
        <v>6270</v>
      </c>
      <c r="I1905" s="17" t="s">
        <v>6271</v>
      </c>
      <c r="J1905" s="88"/>
      <c r="K1905" s="88"/>
      <c r="L1905" s="88"/>
      <c r="M1905" s="88"/>
      <c r="N1905" s="36"/>
      <c r="O1905" s="13">
        <v>11000</v>
      </c>
      <c r="P1905" s="9"/>
      <c r="Q1905" s="10">
        <v>42935</v>
      </c>
      <c r="R1905" s="45"/>
      <c r="S1905" s="45"/>
      <c r="T1905" s="45"/>
      <c r="U1905" s="11">
        <v>2017</v>
      </c>
      <c r="V1905" s="12">
        <v>10</v>
      </c>
      <c r="W1905" s="12">
        <v>34</v>
      </c>
      <c r="X1905" s="11" t="s">
        <v>245</v>
      </c>
      <c r="Y1905" s="9" t="s">
        <v>121</v>
      </c>
      <c r="Z1905" s="11" t="s">
        <v>9</v>
      </c>
      <c r="AA1905" s="13">
        <v>0</v>
      </c>
      <c r="AB1905" s="13">
        <v>0</v>
      </c>
      <c r="AC1905" s="13">
        <v>0</v>
      </c>
      <c r="AD1905" s="13">
        <f t="shared" si="87"/>
        <v>0</v>
      </c>
      <c r="AE1905" s="13">
        <f t="shared" si="88"/>
        <v>11000</v>
      </c>
      <c r="AF1905" s="14">
        <f t="shared" si="89"/>
        <v>1</v>
      </c>
    </row>
    <row r="1906" spans="1:32" ht="25.5" hidden="1">
      <c r="A1906" s="32" t="s">
        <v>6268</v>
      </c>
      <c r="B1906" s="52" t="s">
        <v>6269</v>
      </c>
      <c r="C1906" s="32" t="s">
        <v>79</v>
      </c>
      <c r="D1906" s="33" t="s">
        <v>14</v>
      </c>
      <c r="E1906" s="33" t="s">
        <v>23</v>
      </c>
      <c r="F1906" s="33"/>
      <c r="G1906" s="33"/>
      <c r="H1906" s="17" t="s">
        <v>6270</v>
      </c>
      <c r="I1906" s="17" t="s">
        <v>6271</v>
      </c>
      <c r="J1906" s="88"/>
      <c r="K1906" s="88"/>
      <c r="L1906" s="88"/>
      <c r="M1906" s="88"/>
      <c r="N1906" s="36"/>
      <c r="O1906" s="13">
        <v>5000</v>
      </c>
      <c r="P1906" s="9"/>
      <c r="Q1906" s="10">
        <v>42935</v>
      </c>
      <c r="R1906" s="45"/>
      <c r="S1906" s="45"/>
      <c r="T1906" s="45"/>
      <c r="U1906" s="11">
        <v>2017</v>
      </c>
      <c r="V1906" s="12">
        <v>10</v>
      </c>
      <c r="W1906" s="12">
        <v>34</v>
      </c>
      <c r="X1906" s="11" t="s">
        <v>8</v>
      </c>
      <c r="Y1906" s="9" t="s">
        <v>121</v>
      </c>
      <c r="Z1906" s="11" t="s">
        <v>9</v>
      </c>
      <c r="AA1906" s="13">
        <v>3380</v>
      </c>
      <c r="AB1906" s="13">
        <v>5593.83</v>
      </c>
      <c r="AC1906" s="13">
        <v>428</v>
      </c>
      <c r="AD1906" s="13">
        <f t="shared" si="87"/>
        <v>9401.83</v>
      </c>
      <c r="AE1906" s="13">
        <f t="shared" si="88"/>
        <v>-4401.83</v>
      </c>
      <c r="AF1906" s="14">
        <f t="shared" si="89"/>
        <v>-0.88036599999999998</v>
      </c>
    </row>
    <row r="1907" spans="1:32" ht="25.5" hidden="1">
      <c r="A1907" s="50" t="s">
        <v>6272</v>
      </c>
      <c r="B1907" s="32"/>
      <c r="C1907" s="32" t="s">
        <v>79</v>
      </c>
      <c r="D1907" s="33" t="s">
        <v>40</v>
      </c>
      <c r="E1907" s="33" t="s">
        <v>41</v>
      </c>
      <c r="F1907" s="33"/>
      <c r="G1907" s="33"/>
      <c r="H1907" s="17" t="s">
        <v>6273</v>
      </c>
      <c r="I1907" s="37" t="s">
        <v>6274</v>
      </c>
      <c r="J1907" s="89"/>
      <c r="K1907" s="89"/>
      <c r="L1907" s="89"/>
      <c r="M1907" s="89"/>
      <c r="N1907" s="17"/>
      <c r="O1907" s="8">
        <v>0</v>
      </c>
      <c r="P1907" s="9"/>
      <c r="Q1907" s="10">
        <v>42900</v>
      </c>
      <c r="R1907" s="45"/>
      <c r="S1907" s="45"/>
      <c r="T1907" s="45"/>
      <c r="U1907" s="11">
        <v>2020</v>
      </c>
      <c r="V1907" s="12">
        <v>3</v>
      </c>
      <c r="W1907" s="12">
        <v>68</v>
      </c>
      <c r="X1907" s="11" t="s">
        <v>8</v>
      </c>
      <c r="Y1907" s="9" t="s">
        <v>135</v>
      </c>
      <c r="Z1907" s="11" t="s">
        <v>1797</v>
      </c>
      <c r="AA1907" s="13">
        <v>1200</v>
      </c>
      <c r="AB1907" s="13">
        <v>1928.54</v>
      </c>
      <c r="AC1907" s="13">
        <v>0</v>
      </c>
      <c r="AD1907" s="53">
        <f t="shared" si="87"/>
        <v>3128.54</v>
      </c>
      <c r="AE1907" s="53">
        <f t="shared" si="88"/>
        <v>-3128.54</v>
      </c>
      <c r="AF1907" s="54" t="e">
        <f t="shared" si="89"/>
        <v>#DIV/0!</v>
      </c>
    </row>
    <row r="1908" spans="1:32" ht="38.25" hidden="1">
      <c r="A1908" s="32" t="s">
        <v>6272</v>
      </c>
      <c r="B1908" s="52" t="s">
        <v>6275</v>
      </c>
      <c r="C1908" s="32" t="s">
        <v>79</v>
      </c>
      <c r="D1908" s="33" t="s">
        <v>6</v>
      </c>
      <c r="E1908" s="33" t="s">
        <v>41</v>
      </c>
      <c r="F1908" s="33"/>
      <c r="G1908" s="33"/>
      <c r="H1908" s="17" t="s">
        <v>6276</v>
      </c>
      <c r="I1908" s="17" t="s">
        <v>6277</v>
      </c>
      <c r="J1908" s="88"/>
      <c r="K1908" s="88"/>
      <c r="L1908" s="88"/>
      <c r="M1908" s="88"/>
      <c r="N1908" s="17" t="s">
        <v>6278</v>
      </c>
      <c r="O1908" s="13">
        <v>50000</v>
      </c>
      <c r="P1908" s="9"/>
      <c r="Q1908" s="10">
        <v>42934</v>
      </c>
      <c r="R1908" s="45"/>
      <c r="S1908" s="45"/>
      <c r="T1908" s="45"/>
      <c r="U1908" s="11">
        <v>2017</v>
      </c>
      <c r="V1908" s="12">
        <v>12</v>
      </c>
      <c r="W1908" s="12">
        <v>68</v>
      </c>
      <c r="X1908" s="11" t="s">
        <v>8</v>
      </c>
      <c r="Y1908" s="9" t="s">
        <v>518</v>
      </c>
      <c r="Z1908" s="11" t="s">
        <v>9</v>
      </c>
      <c r="AA1908" s="13">
        <v>0</v>
      </c>
      <c r="AB1908" s="13">
        <v>0</v>
      </c>
      <c r="AC1908" s="13">
        <v>0</v>
      </c>
      <c r="AD1908" s="13">
        <f t="shared" si="87"/>
        <v>0</v>
      </c>
      <c r="AE1908" s="13">
        <f t="shared" si="88"/>
        <v>50000</v>
      </c>
      <c r="AF1908" s="14">
        <f t="shared" si="89"/>
        <v>1</v>
      </c>
    </row>
    <row r="1909" spans="1:32" ht="25.5" hidden="1">
      <c r="A1909" s="32" t="s">
        <v>6272</v>
      </c>
      <c r="B1909" s="87"/>
      <c r="C1909" s="32" t="s">
        <v>79</v>
      </c>
      <c r="D1909" s="33" t="s">
        <v>40</v>
      </c>
      <c r="E1909" s="33" t="s">
        <v>41</v>
      </c>
      <c r="F1909" s="33"/>
      <c r="G1909" s="33"/>
      <c r="H1909" s="17" t="s">
        <v>6276</v>
      </c>
      <c r="I1909" s="17" t="s">
        <v>6279</v>
      </c>
      <c r="J1909" s="88"/>
      <c r="K1909" s="88"/>
      <c r="L1909" s="88"/>
      <c r="M1909" s="88"/>
      <c r="N1909" s="17" t="s">
        <v>6280</v>
      </c>
      <c r="O1909" s="13">
        <v>22404.92</v>
      </c>
      <c r="P1909" s="9"/>
      <c r="Q1909" s="10">
        <v>43132</v>
      </c>
      <c r="R1909" s="45"/>
      <c r="S1909" s="45"/>
      <c r="T1909" s="45"/>
      <c r="U1909" s="11">
        <v>2018</v>
      </c>
      <c r="V1909" s="12">
        <v>2</v>
      </c>
      <c r="W1909" s="12">
        <v>68</v>
      </c>
      <c r="X1909" s="11" t="s">
        <v>8</v>
      </c>
      <c r="Y1909" s="9" t="s">
        <v>135</v>
      </c>
      <c r="Z1909" s="11" t="s">
        <v>9</v>
      </c>
      <c r="AA1909" s="13">
        <v>6000</v>
      </c>
      <c r="AB1909" s="13">
        <v>8180.89</v>
      </c>
      <c r="AC1909" s="13">
        <v>0</v>
      </c>
      <c r="AD1909" s="13">
        <f t="shared" si="87"/>
        <v>14180.89</v>
      </c>
      <c r="AE1909" s="13">
        <f t="shared" si="88"/>
        <v>8224.0299999999988</v>
      </c>
      <c r="AF1909" s="14">
        <f t="shared" si="89"/>
        <v>0.3670635735365268</v>
      </c>
    </row>
    <row r="1910" spans="1:32" ht="38.25" hidden="1">
      <c r="A1910" s="32" t="s">
        <v>6272</v>
      </c>
      <c r="B1910" s="52" t="s">
        <v>6275</v>
      </c>
      <c r="C1910" s="32" t="s">
        <v>79</v>
      </c>
      <c r="D1910" s="33" t="s">
        <v>40</v>
      </c>
      <c r="E1910" s="33" t="s">
        <v>41</v>
      </c>
      <c r="F1910" s="33"/>
      <c r="G1910" s="33"/>
      <c r="H1910" s="17" t="s">
        <v>6276</v>
      </c>
      <c r="I1910" s="17" t="s">
        <v>6277</v>
      </c>
      <c r="J1910" s="88"/>
      <c r="K1910" s="88"/>
      <c r="L1910" s="88"/>
      <c r="M1910" s="88"/>
      <c r="N1910" s="17" t="s">
        <v>6278</v>
      </c>
      <c r="O1910" s="13">
        <v>335611.48</v>
      </c>
      <c r="P1910" s="9"/>
      <c r="Q1910" s="10">
        <v>42934</v>
      </c>
      <c r="R1910" s="45"/>
      <c r="S1910" s="45"/>
      <c r="T1910" s="45"/>
      <c r="U1910" s="11">
        <v>2017</v>
      </c>
      <c r="V1910" s="12">
        <v>12</v>
      </c>
      <c r="W1910" s="12">
        <v>68</v>
      </c>
      <c r="X1910" s="11" t="s">
        <v>8</v>
      </c>
      <c r="Y1910" s="9" t="s">
        <v>518</v>
      </c>
      <c r="Z1910" s="11" t="s">
        <v>9</v>
      </c>
      <c r="AA1910" s="13">
        <v>137221.22</v>
      </c>
      <c r="AB1910" s="13">
        <v>100214.02</v>
      </c>
      <c r="AC1910" s="13">
        <v>17993.509999999998</v>
      </c>
      <c r="AD1910" s="13">
        <f t="shared" si="87"/>
        <v>255428.75</v>
      </c>
      <c r="AE1910" s="13">
        <f t="shared" si="88"/>
        <v>80182.729999999981</v>
      </c>
      <c r="AF1910" s="14">
        <f t="shared" si="89"/>
        <v>0.23891533746104271</v>
      </c>
    </row>
    <row r="1911" spans="1:32" ht="25.5" hidden="1">
      <c r="A1911" s="32" t="s">
        <v>6281</v>
      </c>
      <c r="B1911" s="52" t="s">
        <v>6282</v>
      </c>
      <c r="C1911" s="32" t="s">
        <v>79</v>
      </c>
      <c r="D1911" s="33" t="s">
        <v>14</v>
      </c>
      <c r="E1911" s="33" t="s">
        <v>27</v>
      </c>
      <c r="F1911" s="33"/>
      <c r="G1911" s="33"/>
      <c r="H1911" s="17" t="s">
        <v>6283</v>
      </c>
      <c r="I1911" s="17" t="s">
        <v>6284</v>
      </c>
      <c r="J1911" s="88"/>
      <c r="K1911" s="88"/>
      <c r="L1911" s="88"/>
      <c r="M1911" s="88"/>
      <c r="N1911" s="36"/>
      <c r="O1911" s="13">
        <v>7535</v>
      </c>
      <c r="P1911" s="9"/>
      <c r="Q1911" s="10">
        <v>42934</v>
      </c>
      <c r="R1911" s="45"/>
      <c r="S1911" s="45"/>
      <c r="T1911" s="45"/>
      <c r="U1911" s="11">
        <v>2017</v>
      </c>
      <c r="V1911" s="12">
        <v>7</v>
      </c>
      <c r="W1911" s="12">
        <v>34</v>
      </c>
      <c r="X1911" s="11" t="s">
        <v>8</v>
      </c>
      <c r="Y1911" s="9" t="s">
        <v>182</v>
      </c>
      <c r="Z1911" s="11" t="s">
        <v>9</v>
      </c>
      <c r="AA1911" s="13">
        <v>2600</v>
      </c>
      <c r="AB1911" s="13">
        <v>700</v>
      </c>
      <c r="AC1911" s="13">
        <v>591.48</v>
      </c>
      <c r="AD1911" s="13">
        <f t="shared" ref="AD1911:AD1974" si="90">AA1911+AB1911+AC1911</f>
        <v>3891.48</v>
      </c>
      <c r="AE1911" s="13">
        <f t="shared" si="88"/>
        <v>3643.52</v>
      </c>
      <c r="AF1911" s="14">
        <f t="shared" si="89"/>
        <v>0.48354611811546117</v>
      </c>
    </row>
    <row r="1912" spans="1:32" ht="38.25" hidden="1">
      <c r="A1912" s="32" t="s">
        <v>6285</v>
      </c>
      <c r="B1912" s="52" t="s">
        <v>6286</v>
      </c>
      <c r="C1912" s="32" t="s">
        <v>79</v>
      </c>
      <c r="D1912" s="33" t="s">
        <v>12</v>
      </c>
      <c r="E1912" s="33" t="s">
        <v>15</v>
      </c>
      <c r="F1912" s="33"/>
      <c r="G1912" s="33"/>
      <c r="H1912" s="17" t="s">
        <v>4992</v>
      </c>
      <c r="I1912" s="17" t="s">
        <v>4993</v>
      </c>
      <c r="J1912" s="88"/>
      <c r="K1912" s="88"/>
      <c r="L1912" s="88"/>
      <c r="M1912" s="88"/>
      <c r="N1912" s="17" t="s">
        <v>6287</v>
      </c>
      <c r="O1912" s="13">
        <v>7000</v>
      </c>
      <c r="P1912" s="9"/>
      <c r="Q1912" s="10">
        <v>42934</v>
      </c>
      <c r="R1912" s="45"/>
      <c r="S1912" s="45"/>
      <c r="T1912" s="45"/>
      <c r="U1912" s="11">
        <v>2017</v>
      </c>
      <c r="V1912" s="12">
        <v>10</v>
      </c>
      <c r="W1912" s="12">
        <v>84</v>
      </c>
      <c r="X1912" s="11" t="s">
        <v>8</v>
      </c>
      <c r="Y1912" s="9" t="s">
        <v>94</v>
      </c>
      <c r="Z1912" s="11" t="s">
        <v>9</v>
      </c>
      <c r="AA1912" s="13">
        <v>4015</v>
      </c>
      <c r="AB1912" s="13">
        <v>87.5</v>
      </c>
      <c r="AC1912" s="13">
        <v>1910.77</v>
      </c>
      <c r="AD1912" s="13">
        <f t="shared" si="90"/>
        <v>6013.27</v>
      </c>
      <c r="AE1912" s="13">
        <f t="shared" si="88"/>
        <v>986.72999999999956</v>
      </c>
      <c r="AF1912" s="14">
        <f t="shared" si="89"/>
        <v>0.14096142857142852</v>
      </c>
    </row>
    <row r="1913" spans="1:32" ht="51" hidden="1">
      <c r="A1913" s="32" t="s">
        <v>6288</v>
      </c>
      <c r="B1913" s="52" t="s">
        <v>6289</v>
      </c>
      <c r="C1913" s="32" t="s">
        <v>79</v>
      </c>
      <c r="D1913" s="33" t="s">
        <v>40</v>
      </c>
      <c r="E1913" s="33" t="s">
        <v>41</v>
      </c>
      <c r="F1913" s="33"/>
      <c r="G1913" s="33"/>
      <c r="H1913" s="17" t="s">
        <v>6290</v>
      </c>
      <c r="I1913" s="17" t="s">
        <v>6291</v>
      </c>
      <c r="J1913" s="88"/>
      <c r="K1913" s="88"/>
      <c r="L1913" s="88"/>
      <c r="M1913" s="88"/>
      <c r="N1913" s="17" t="s">
        <v>6292</v>
      </c>
      <c r="O1913" s="13">
        <v>222532.75</v>
      </c>
      <c r="P1913" s="9"/>
      <c r="Q1913" s="10">
        <v>42934</v>
      </c>
      <c r="R1913" s="45"/>
      <c r="S1913" s="45"/>
      <c r="T1913" s="45"/>
      <c r="U1913" s="11">
        <v>2017</v>
      </c>
      <c r="V1913" s="12">
        <v>10</v>
      </c>
      <c r="W1913" s="12">
        <v>74</v>
      </c>
      <c r="X1913" s="11" t="s">
        <v>8</v>
      </c>
      <c r="Y1913" s="9" t="s">
        <v>135</v>
      </c>
      <c r="Z1913" s="11" t="s">
        <v>9</v>
      </c>
      <c r="AA1913" s="13">
        <v>75835.100000000006</v>
      </c>
      <c r="AB1913" s="13">
        <v>68463.77</v>
      </c>
      <c r="AC1913" s="13">
        <v>2966.14</v>
      </c>
      <c r="AD1913" s="13">
        <f t="shared" si="90"/>
        <v>147265.01</v>
      </c>
      <c r="AE1913" s="13">
        <f t="shared" si="88"/>
        <v>75267.739999999991</v>
      </c>
      <c r="AF1913" s="14">
        <f t="shared" si="89"/>
        <v>0.33823219278960059</v>
      </c>
    </row>
    <row r="1914" spans="1:32" ht="38.25" hidden="1">
      <c r="A1914" s="32" t="s">
        <v>6293</v>
      </c>
      <c r="B1914" s="52" t="s">
        <v>6294</v>
      </c>
      <c r="C1914" s="32" t="s">
        <v>79</v>
      </c>
      <c r="D1914" s="33" t="s">
        <v>36</v>
      </c>
      <c r="E1914" s="33" t="s">
        <v>47</v>
      </c>
      <c r="F1914" s="33"/>
      <c r="G1914" s="33"/>
      <c r="H1914" s="17" t="s">
        <v>4482</v>
      </c>
      <c r="I1914" s="17" t="s">
        <v>4483</v>
      </c>
      <c r="J1914" s="88"/>
      <c r="K1914" s="88"/>
      <c r="L1914" s="88"/>
      <c r="M1914" s="88"/>
      <c r="N1914" s="17" t="s">
        <v>6295</v>
      </c>
      <c r="O1914" s="13">
        <v>5205</v>
      </c>
      <c r="P1914" s="9"/>
      <c r="Q1914" s="10">
        <v>42928</v>
      </c>
      <c r="R1914" s="45"/>
      <c r="S1914" s="45"/>
      <c r="T1914" s="45"/>
      <c r="U1914" s="11">
        <v>2017</v>
      </c>
      <c r="V1914" s="12">
        <v>7</v>
      </c>
      <c r="W1914" s="12">
        <v>34</v>
      </c>
      <c r="X1914" s="11" t="s">
        <v>8</v>
      </c>
      <c r="Y1914" s="9" t="s">
        <v>2304</v>
      </c>
      <c r="Z1914" s="11" t="s">
        <v>9</v>
      </c>
      <c r="AA1914" s="13">
        <v>2510</v>
      </c>
      <c r="AB1914" s="13">
        <v>340.7</v>
      </c>
      <c r="AC1914" s="13">
        <v>0</v>
      </c>
      <c r="AD1914" s="13">
        <f t="shared" si="90"/>
        <v>2850.7</v>
      </c>
      <c r="AE1914" s="13">
        <f t="shared" si="88"/>
        <v>2354.3000000000002</v>
      </c>
      <c r="AF1914" s="14">
        <f t="shared" si="89"/>
        <v>0.45231508165225748</v>
      </c>
    </row>
    <row r="1915" spans="1:32" ht="25.5" hidden="1">
      <c r="A1915" s="32" t="s">
        <v>6296</v>
      </c>
      <c r="B1915" s="52" t="s">
        <v>6297</v>
      </c>
      <c r="C1915" s="32" t="s">
        <v>79</v>
      </c>
      <c r="D1915" s="33" t="s">
        <v>25</v>
      </c>
      <c r="E1915" s="33" t="s">
        <v>27</v>
      </c>
      <c r="F1915" s="33"/>
      <c r="G1915" s="33"/>
      <c r="H1915" s="17" t="s">
        <v>4189</v>
      </c>
      <c r="I1915" s="17" t="s">
        <v>4190</v>
      </c>
      <c r="J1915" s="88"/>
      <c r="K1915" s="88"/>
      <c r="L1915" s="88"/>
      <c r="M1915" s="88"/>
      <c r="N1915" s="36"/>
      <c r="O1915" s="13">
        <v>7540</v>
      </c>
      <c r="P1915" s="9"/>
      <c r="Q1915" s="10">
        <v>42929</v>
      </c>
      <c r="R1915" s="45"/>
      <c r="S1915" s="45"/>
      <c r="T1915" s="45"/>
      <c r="U1915" s="11">
        <v>2017</v>
      </c>
      <c r="V1915" s="12">
        <v>8</v>
      </c>
      <c r="W1915" s="12">
        <v>69</v>
      </c>
      <c r="X1915" s="11" t="s">
        <v>8</v>
      </c>
      <c r="Y1915" s="9" t="s">
        <v>182</v>
      </c>
      <c r="Z1915" s="11" t="s">
        <v>9</v>
      </c>
      <c r="AA1915" s="13">
        <v>3640</v>
      </c>
      <c r="AB1915" s="13">
        <v>861.17</v>
      </c>
      <c r="AC1915" s="13">
        <v>374.7</v>
      </c>
      <c r="AD1915" s="13">
        <f t="shared" si="90"/>
        <v>4875.87</v>
      </c>
      <c r="AE1915" s="13">
        <f t="shared" si="88"/>
        <v>2664.13</v>
      </c>
      <c r="AF1915" s="14">
        <f t="shared" si="89"/>
        <v>0.35333289124668438</v>
      </c>
    </row>
    <row r="1916" spans="1:32" ht="38.25" hidden="1">
      <c r="A1916" s="32" t="s">
        <v>6298</v>
      </c>
      <c r="B1916" s="52" t="s">
        <v>6299</v>
      </c>
      <c r="C1916" s="32" t="s">
        <v>79</v>
      </c>
      <c r="D1916" s="33" t="s">
        <v>36</v>
      </c>
      <c r="E1916" s="33" t="s">
        <v>57</v>
      </c>
      <c r="F1916" s="33"/>
      <c r="G1916" s="33"/>
      <c r="H1916" s="17" t="s">
        <v>4482</v>
      </c>
      <c r="I1916" s="17" t="s">
        <v>4483</v>
      </c>
      <c r="J1916" s="88"/>
      <c r="K1916" s="88"/>
      <c r="L1916" s="88"/>
      <c r="M1916" s="88"/>
      <c r="N1916" s="17" t="s">
        <v>6300</v>
      </c>
      <c r="O1916" s="13">
        <v>5040.7</v>
      </c>
      <c r="P1916" s="9"/>
      <c r="Q1916" s="10">
        <v>42929</v>
      </c>
      <c r="R1916" s="45"/>
      <c r="S1916" s="45"/>
      <c r="T1916" s="45"/>
      <c r="U1916" s="11">
        <v>2017</v>
      </c>
      <c r="V1916" s="12">
        <v>7</v>
      </c>
      <c r="W1916" s="12">
        <v>34</v>
      </c>
      <c r="X1916" s="11" t="s">
        <v>8</v>
      </c>
      <c r="Y1916" s="9" t="s">
        <v>6301</v>
      </c>
      <c r="Z1916" s="11" t="s">
        <v>9</v>
      </c>
      <c r="AA1916" s="13">
        <v>4000.8</v>
      </c>
      <c r="AB1916" s="13">
        <v>0</v>
      </c>
      <c r="AC1916" s="13">
        <v>0</v>
      </c>
      <c r="AD1916" s="13">
        <f t="shared" si="90"/>
        <v>4000.8</v>
      </c>
      <c r="AE1916" s="13">
        <f t="shared" si="88"/>
        <v>1039.8999999999996</v>
      </c>
      <c r="AF1916" s="14">
        <f t="shared" si="89"/>
        <v>0.20630071220267021</v>
      </c>
    </row>
    <row r="1917" spans="1:32" ht="38.25" hidden="1">
      <c r="A1917" s="32" t="s">
        <v>6298</v>
      </c>
      <c r="B1917" s="52" t="s">
        <v>6302</v>
      </c>
      <c r="C1917" s="32" t="s">
        <v>79</v>
      </c>
      <c r="D1917" s="33" t="s">
        <v>36</v>
      </c>
      <c r="E1917" s="33" t="s">
        <v>57</v>
      </c>
      <c r="F1917" s="33"/>
      <c r="G1917" s="33"/>
      <c r="H1917" s="17" t="s">
        <v>4482</v>
      </c>
      <c r="I1917" s="17" t="s">
        <v>4483</v>
      </c>
      <c r="J1917" s="88"/>
      <c r="K1917" s="88"/>
      <c r="L1917" s="88"/>
      <c r="M1917" s="88"/>
      <c r="N1917" s="17" t="s">
        <v>6303</v>
      </c>
      <c r="O1917" s="13">
        <v>2934.05</v>
      </c>
      <c r="P1917" s="9"/>
      <c r="Q1917" s="10">
        <v>42928</v>
      </c>
      <c r="R1917" s="45"/>
      <c r="S1917" s="45"/>
      <c r="T1917" s="45"/>
      <c r="U1917" s="11">
        <v>2017</v>
      </c>
      <c r="V1917" s="12">
        <v>9</v>
      </c>
      <c r="W1917" s="12">
        <v>34</v>
      </c>
      <c r="X1917" s="11" t="s">
        <v>8</v>
      </c>
      <c r="Y1917" s="9" t="s">
        <v>1364</v>
      </c>
      <c r="Z1917" s="11" t="s">
        <v>9</v>
      </c>
      <c r="AA1917" s="13">
        <v>994</v>
      </c>
      <c r="AB1917" s="13">
        <v>984.55</v>
      </c>
      <c r="AC1917" s="13">
        <v>684.46</v>
      </c>
      <c r="AD1917" s="13">
        <f t="shared" si="90"/>
        <v>2663.01</v>
      </c>
      <c r="AE1917" s="13">
        <f t="shared" si="88"/>
        <v>271.03999999999996</v>
      </c>
      <c r="AF1917" s="14">
        <f t="shared" si="89"/>
        <v>9.237743051413573E-2</v>
      </c>
    </row>
    <row r="1918" spans="1:32" ht="25.5" hidden="1">
      <c r="A1918" s="32" t="s">
        <v>6304</v>
      </c>
      <c r="B1918" s="52" t="s">
        <v>6305</v>
      </c>
      <c r="C1918" s="32" t="s">
        <v>79</v>
      </c>
      <c r="D1918" s="33" t="s">
        <v>14</v>
      </c>
      <c r="E1918" s="33" t="s">
        <v>48</v>
      </c>
      <c r="F1918" s="33"/>
      <c r="G1918" s="33"/>
      <c r="H1918" s="17" t="s">
        <v>3491</v>
      </c>
      <c r="I1918" s="17" t="s">
        <v>6306</v>
      </c>
      <c r="J1918" s="88"/>
      <c r="K1918" s="88"/>
      <c r="L1918" s="88"/>
      <c r="M1918" s="88"/>
      <c r="N1918" s="17" t="s">
        <v>6307</v>
      </c>
      <c r="O1918" s="13">
        <v>286425.06</v>
      </c>
      <c r="P1918" s="9"/>
      <c r="Q1918" s="10">
        <v>42928</v>
      </c>
      <c r="R1918" s="45"/>
      <c r="S1918" s="45"/>
      <c r="T1918" s="45"/>
      <c r="U1918" s="11">
        <v>2018</v>
      </c>
      <c r="V1918" s="12">
        <v>3</v>
      </c>
      <c r="W1918" s="12">
        <v>34</v>
      </c>
      <c r="X1918" s="11" t="s">
        <v>8</v>
      </c>
      <c r="Y1918" s="9" t="s">
        <v>504</v>
      </c>
      <c r="Z1918" s="11" t="s">
        <v>9</v>
      </c>
      <c r="AA1918" s="13">
        <v>32088.09</v>
      </c>
      <c r="AB1918" s="13">
        <v>181453.67</v>
      </c>
      <c r="AC1918" s="13">
        <v>18626.02</v>
      </c>
      <c r="AD1918" s="13">
        <f t="shared" si="90"/>
        <v>232167.78</v>
      </c>
      <c r="AE1918" s="13">
        <f t="shared" si="88"/>
        <v>54257.279999999999</v>
      </c>
      <c r="AF1918" s="14">
        <f t="shared" si="89"/>
        <v>0.18942923499780362</v>
      </c>
    </row>
    <row r="1919" spans="1:32" ht="38.25" hidden="1">
      <c r="A1919" s="32" t="s">
        <v>6308</v>
      </c>
      <c r="B1919" s="52" t="s">
        <v>6309</v>
      </c>
      <c r="C1919" s="32" t="s">
        <v>79</v>
      </c>
      <c r="D1919" s="33" t="s">
        <v>6</v>
      </c>
      <c r="E1919" s="33" t="s">
        <v>7</v>
      </c>
      <c r="F1919" s="33"/>
      <c r="G1919" s="33"/>
      <c r="H1919" s="17" t="s">
        <v>6310</v>
      </c>
      <c r="I1919" s="17" t="s">
        <v>6311</v>
      </c>
      <c r="J1919" s="88"/>
      <c r="K1919" s="88"/>
      <c r="L1919" s="88"/>
      <c r="M1919" s="88"/>
      <c r="N1919" s="17" t="s">
        <v>6312</v>
      </c>
      <c r="O1919" s="13">
        <v>4450</v>
      </c>
      <c r="P1919" s="9"/>
      <c r="Q1919" s="10">
        <v>42928</v>
      </c>
      <c r="R1919" s="45"/>
      <c r="S1919" s="45"/>
      <c r="T1919" s="45"/>
      <c r="U1919" s="11">
        <v>2017</v>
      </c>
      <c r="V1919" s="12">
        <v>9</v>
      </c>
      <c r="W1919" s="12">
        <v>34</v>
      </c>
      <c r="X1919" s="11" t="s">
        <v>8</v>
      </c>
      <c r="Y1919" s="9" t="s">
        <v>1489</v>
      </c>
      <c r="Z1919" s="11" t="s">
        <v>9</v>
      </c>
      <c r="AA1919" s="13">
        <v>1040</v>
      </c>
      <c r="AB1919" s="13">
        <v>648.79999999999995</v>
      </c>
      <c r="AC1919" s="13">
        <v>0</v>
      </c>
      <c r="AD1919" s="13">
        <f t="shared" si="90"/>
        <v>1688.8</v>
      </c>
      <c r="AE1919" s="13">
        <f t="shared" si="88"/>
        <v>2761.2</v>
      </c>
      <c r="AF1919" s="14">
        <f t="shared" si="89"/>
        <v>0.62049438202247187</v>
      </c>
    </row>
    <row r="1920" spans="1:32" ht="25.5" hidden="1">
      <c r="A1920" s="32" t="s">
        <v>6313</v>
      </c>
      <c r="B1920" s="52" t="s">
        <v>6314</v>
      </c>
      <c r="C1920" s="32" t="s">
        <v>79</v>
      </c>
      <c r="D1920" s="33" t="s">
        <v>10</v>
      </c>
      <c r="E1920" s="33" t="s">
        <v>13</v>
      </c>
      <c r="F1920" s="33"/>
      <c r="G1920" s="33"/>
      <c r="H1920" s="17" t="s">
        <v>6315</v>
      </c>
      <c r="I1920" s="17" t="s">
        <v>6316</v>
      </c>
      <c r="J1920" s="88"/>
      <c r="K1920" s="88"/>
      <c r="L1920" s="88"/>
      <c r="M1920" s="88"/>
      <c r="N1920" s="36"/>
      <c r="O1920" s="13">
        <v>40968.36</v>
      </c>
      <c r="P1920" s="9"/>
      <c r="Q1920" s="10">
        <v>42927</v>
      </c>
      <c r="R1920" s="45"/>
      <c r="S1920" s="45"/>
      <c r="T1920" s="45"/>
      <c r="U1920" s="11">
        <v>2018</v>
      </c>
      <c r="V1920" s="12">
        <v>3</v>
      </c>
      <c r="W1920" s="12">
        <v>40</v>
      </c>
      <c r="X1920" s="11" t="s">
        <v>8</v>
      </c>
      <c r="Y1920" s="9" t="s">
        <v>121</v>
      </c>
      <c r="Z1920" s="11" t="s">
        <v>9</v>
      </c>
      <c r="AA1920" s="13">
        <v>22969</v>
      </c>
      <c r="AB1920" s="13">
        <v>10449.540000000001</v>
      </c>
      <c r="AC1920" s="13">
        <v>600</v>
      </c>
      <c r="AD1920" s="13">
        <f t="shared" si="90"/>
        <v>34018.54</v>
      </c>
      <c r="AE1920" s="13">
        <f t="shared" si="88"/>
        <v>6949.82</v>
      </c>
      <c r="AF1920" s="14">
        <f t="shared" si="89"/>
        <v>0.16963871631668925</v>
      </c>
    </row>
    <row r="1921" spans="1:32" ht="25.5" hidden="1">
      <c r="A1921" s="32" t="s">
        <v>6317</v>
      </c>
      <c r="B1921" s="52" t="s">
        <v>6318</v>
      </c>
      <c r="C1921" s="32" t="s">
        <v>79</v>
      </c>
      <c r="D1921" s="33" t="s">
        <v>14</v>
      </c>
      <c r="E1921" s="33" t="s">
        <v>11</v>
      </c>
      <c r="F1921" s="33"/>
      <c r="G1921" s="33"/>
      <c r="H1921" s="17" t="s">
        <v>6319</v>
      </c>
      <c r="I1921" s="17" t="s">
        <v>6320</v>
      </c>
      <c r="J1921" s="88"/>
      <c r="K1921" s="88"/>
      <c r="L1921" s="88"/>
      <c r="M1921" s="88"/>
      <c r="N1921" s="36"/>
      <c r="O1921" s="13">
        <v>44521.62</v>
      </c>
      <c r="P1921" s="9"/>
      <c r="Q1921" s="10">
        <v>42923</v>
      </c>
      <c r="R1921" s="45"/>
      <c r="S1921" s="45"/>
      <c r="T1921" s="45"/>
      <c r="U1921" s="11">
        <v>2017</v>
      </c>
      <c r="V1921" s="12">
        <v>10</v>
      </c>
      <c r="W1921" s="12">
        <v>30</v>
      </c>
      <c r="X1921" s="11" t="s">
        <v>8</v>
      </c>
      <c r="Y1921" s="9" t="s">
        <v>6321</v>
      </c>
      <c r="Z1921" s="11" t="s">
        <v>9</v>
      </c>
      <c r="AA1921" s="13">
        <v>13333.74</v>
      </c>
      <c r="AB1921" s="13">
        <v>17707.89</v>
      </c>
      <c r="AC1921" s="13">
        <v>240</v>
      </c>
      <c r="AD1921" s="13">
        <f t="shared" si="90"/>
        <v>31281.629999999997</v>
      </c>
      <c r="AE1921" s="13">
        <f t="shared" si="88"/>
        <v>13239.990000000005</v>
      </c>
      <c r="AF1921" s="14">
        <f t="shared" si="89"/>
        <v>0.29738338362350708</v>
      </c>
    </row>
    <row r="1922" spans="1:32" ht="38.25" hidden="1">
      <c r="A1922" s="32" t="s">
        <v>6322</v>
      </c>
      <c r="B1922" s="52" t="s">
        <v>6323</v>
      </c>
      <c r="C1922" s="32" t="s">
        <v>79</v>
      </c>
      <c r="D1922" s="33" t="s">
        <v>54</v>
      </c>
      <c r="E1922" s="33" t="s">
        <v>15</v>
      </c>
      <c r="F1922" s="33"/>
      <c r="G1922" s="33"/>
      <c r="H1922" s="17" t="s">
        <v>6324</v>
      </c>
      <c r="I1922" s="17" t="s">
        <v>6325</v>
      </c>
      <c r="J1922" s="88"/>
      <c r="K1922" s="88"/>
      <c r="L1922" s="88"/>
      <c r="M1922" s="88"/>
      <c r="N1922" s="36"/>
      <c r="O1922" s="13">
        <v>122305.2</v>
      </c>
      <c r="P1922" s="9"/>
      <c r="Q1922" s="10">
        <v>42922</v>
      </c>
      <c r="R1922" s="45"/>
      <c r="S1922" s="45"/>
      <c r="T1922" s="45"/>
      <c r="U1922" s="11">
        <v>2017</v>
      </c>
      <c r="V1922" s="12">
        <v>6</v>
      </c>
      <c r="W1922" s="12">
        <v>63</v>
      </c>
      <c r="X1922" s="11" t="s">
        <v>8</v>
      </c>
      <c r="Y1922" s="9" t="s">
        <v>94</v>
      </c>
      <c r="Z1922" s="11" t="s">
        <v>9</v>
      </c>
      <c r="AA1922" s="13">
        <v>25867.919999999998</v>
      </c>
      <c r="AB1922" s="13">
        <v>64059.55</v>
      </c>
      <c r="AC1922" s="13">
        <v>4703.96</v>
      </c>
      <c r="AD1922" s="13">
        <f t="shared" si="90"/>
        <v>94631.430000000008</v>
      </c>
      <c r="AE1922" s="13">
        <f t="shared" si="88"/>
        <v>27673.76999999999</v>
      </c>
      <c r="AF1922" s="14">
        <f t="shared" si="89"/>
        <v>0.22626813904887111</v>
      </c>
    </row>
    <row r="1923" spans="1:32" ht="25.5" hidden="1">
      <c r="A1923" s="32" t="s">
        <v>6326</v>
      </c>
      <c r="B1923" s="52" t="s">
        <v>6327</v>
      </c>
      <c r="C1923" s="32" t="s">
        <v>79</v>
      </c>
      <c r="D1923" s="33" t="s">
        <v>14</v>
      </c>
      <c r="E1923" s="33" t="s">
        <v>47</v>
      </c>
      <c r="F1923" s="33"/>
      <c r="G1923" s="33"/>
      <c r="H1923" s="17" t="s">
        <v>2654</v>
      </c>
      <c r="I1923" s="17" t="s">
        <v>6328</v>
      </c>
      <c r="J1923" s="88"/>
      <c r="K1923" s="88"/>
      <c r="L1923" s="88"/>
      <c r="M1923" s="88"/>
      <c r="N1923" s="17" t="s">
        <v>6329</v>
      </c>
      <c r="O1923" s="13">
        <v>9411</v>
      </c>
      <c r="P1923" s="9"/>
      <c r="Q1923" s="10">
        <v>42922</v>
      </c>
      <c r="R1923" s="45"/>
      <c r="S1923" s="45"/>
      <c r="T1923" s="45"/>
      <c r="U1923" s="11">
        <v>2017</v>
      </c>
      <c r="V1923" s="12">
        <v>8</v>
      </c>
      <c r="W1923" s="12">
        <v>66</v>
      </c>
      <c r="X1923" s="11" t="s">
        <v>8</v>
      </c>
      <c r="Y1923" s="9" t="s">
        <v>6031</v>
      </c>
      <c r="Z1923" s="11" t="s">
        <v>9</v>
      </c>
      <c r="AA1923" s="13">
        <v>5989</v>
      </c>
      <c r="AB1923" s="13">
        <v>1658.96</v>
      </c>
      <c r="AC1923" s="13">
        <v>250.11</v>
      </c>
      <c r="AD1923" s="13">
        <f t="shared" si="90"/>
        <v>7898.07</v>
      </c>
      <c r="AE1923" s="13">
        <f t="shared" ref="AE1923:AE1986" si="91">O1923-AD1923</f>
        <v>1512.9300000000003</v>
      </c>
      <c r="AF1923" s="14">
        <f t="shared" ref="AF1923:AF1986" si="92">AE1923/O1923</f>
        <v>0.16076187440229522</v>
      </c>
    </row>
    <row r="1924" spans="1:32" ht="25.5" hidden="1">
      <c r="A1924" s="32" t="s">
        <v>6330</v>
      </c>
      <c r="B1924" s="52" t="s">
        <v>6331</v>
      </c>
      <c r="C1924" s="32" t="s">
        <v>79</v>
      </c>
      <c r="D1924" s="33" t="s">
        <v>36</v>
      </c>
      <c r="E1924" s="33" t="s">
        <v>13</v>
      </c>
      <c r="F1924" s="33"/>
      <c r="G1924" s="33"/>
      <c r="H1924" s="17" t="s">
        <v>6332</v>
      </c>
      <c r="I1924" s="17" t="s">
        <v>6333</v>
      </c>
      <c r="J1924" s="88"/>
      <c r="K1924" s="88"/>
      <c r="L1924" s="88"/>
      <c r="M1924" s="88"/>
      <c r="N1924" s="36"/>
      <c r="O1924" s="13">
        <v>1296</v>
      </c>
      <c r="P1924" s="9"/>
      <c r="Q1924" s="10">
        <v>42921</v>
      </c>
      <c r="R1924" s="45"/>
      <c r="S1924" s="45"/>
      <c r="T1924" s="45"/>
      <c r="U1924" s="11">
        <v>2017</v>
      </c>
      <c r="V1924" s="12">
        <v>8</v>
      </c>
      <c r="W1924" s="12">
        <v>31</v>
      </c>
      <c r="X1924" s="11" t="s">
        <v>8</v>
      </c>
      <c r="Y1924" s="9" t="s">
        <v>6334</v>
      </c>
      <c r="Z1924" s="11" t="s">
        <v>9</v>
      </c>
      <c r="AA1924" s="13">
        <v>235</v>
      </c>
      <c r="AB1924" s="13">
        <v>288.2</v>
      </c>
      <c r="AC1924" s="13">
        <v>0</v>
      </c>
      <c r="AD1924" s="13">
        <f t="shared" si="90"/>
        <v>523.20000000000005</v>
      </c>
      <c r="AE1924" s="13">
        <f t="shared" si="91"/>
        <v>772.8</v>
      </c>
      <c r="AF1924" s="14">
        <f t="shared" si="92"/>
        <v>0.59629629629629621</v>
      </c>
    </row>
    <row r="1925" spans="1:32" ht="25.5" hidden="1">
      <c r="A1925" s="32" t="s">
        <v>6335</v>
      </c>
      <c r="B1925" s="52" t="s">
        <v>6336</v>
      </c>
      <c r="C1925" s="32" t="s">
        <v>79</v>
      </c>
      <c r="D1925" s="33" t="s">
        <v>30</v>
      </c>
      <c r="E1925" s="33" t="s">
        <v>15</v>
      </c>
      <c r="F1925" s="33"/>
      <c r="G1925" s="33"/>
      <c r="H1925" s="17" t="s">
        <v>6337</v>
      </c>
      <c r="I1925" s="17" t="s">
        <v>6338</v>
      </c>
      <c r="J1925" s="88"/>
      <c r="K1925" s="88"/>
      <c r="L1925" s="88"/>
      <c r="M1925" s="88"/>
      <c r="N1925" s="36"/>
      <c r="O1925" s="13">
        <v>42079.4</v>
      </c>
      <c r="P1925" s="9"/>
      <c r="Q1925" s="10">
        <v>42921</v>
      </c>
      <c r="R1925" s="45"/>
      <c r="S1925" s="45"/>
      <c r="T1925" s="45"/>
      <c r="U1925" s="11">
        <v>2017</v>
      </c>
      <c r="V1925" s="12">
        <v>11</v>
      </c>
      <c r="W1925" s="12">
        <v>73</v>
      </c>
      <c r="X1925" s="11" t="s">
        <v>8</v>
      </c>
      <c r="Y1925" s="9" t="s">
        <v>491</v>
      </c>
      <c r="Z1925" s="11" t="s">
        <v>9</v>
      </c>
      <c r="AA1925" s="13">
        <v>8435</v>
      </c>
      <c r="AB1925" s="13">
        <v>18792.55</v>
      </c>
      <c r="AC1925" s="13">
        <v>1393.16</v>
      </c>
      <c r="AD1925" s="13">
        <f t="shared" si="90"/>
        <v>28620.71</v>
      </c>
      <c r="AE1925" s="13">
        <f t="shared" si="91"/>
        <v>13458.690000000002</v>
      </c>
      <c r="AF1925" s="14">
        <f t="shared" si="92"/>
        <v>0.31984034943464029</v>
      </c>
    </row>
    <row r="1926" spans="1:32" ht="25.5" hidden="1">
      <c r="A1926" s="32" t="s">
        <v>6339</v>
      </c>
      <c r="B1926" s="52" t="s">
        <v>6340</v>
      </c>
      <c r="C1926" s="32" t="s">
        <v>79</v>
      </c>
      <c r="D1926" s="33" t="s">
        <v>14</v>
      </c>
      <c r="E1926" s="33" t="s">
        <v>23</v>
      </c>
      <c r="F1926" s="33"/>
      <c r="G1926" s="33"/>
      <c r="H1926" s="17" t="s">
        <v>5888</v>
      </c>
      <c r="I1926" s="17" t="s">
        <v>5889</v>
      </c>
      <c r="J1926" s="88"/>
      <c r="K1926" s="88"/>
      <c r="L1926" s="88"/>
      <c r="M1926" s="88"/>
      <c r="N1926" s="36"/>
      <c r="O1926" s="13">
        <v>23666.2</v>
      </c>
      <c r="P1926" s="9"/>
      <c r="Q1926" s="10">
        <v>42920</v>
      </c>
      <c r="R1926" s="45"/>
      <c r="S1926" s="45"/>
      <c r="T1926" s="45"/>
      <c r="U1926" s="11">
        <v>2017</v>
      </c>
      <c r="V1926" s="12">
        <v>9</v>
      </c>
      <c r="W1926" s="12">
        <v>34</v>
      </c>
      <c r="X1926" s="11" t="s">
        <v>8</v>
      </c>
      <c r="Y1926" s="9" t="s">
        <v>6065</v>
      </c>
      <c r="Z1926" s="11" t="s">
        <v>9</v>
      </c>
      <c r="AA1926" s="13">
        <v>4964.3599999999997</v>
      </c>
      <c r="AB1926" s="13">
        <v>9482.66</v>
      </c>
      <c r="AC1926" s="13">
        <v>413</v>
      </c>
      <c r="AD1926" s="13">
        <f t="shared" si="90"/>
        <v>14860.02</v>
      </c>
      <c r="AE1926" s="13">
        <f t="shared" si="91"/>
        <v>8806.18</v>
      </c>
      <c r="AF1926" s="14">
        <f t="shared" si="92"/>
        <v>0.3720994498483069</v>
      </c>
    </row>
    <row r="1927" spans="1:32" ht="51" hidden="1">
      <c r="A1927" s="32" t="s">
        <v>6341</v>
      </c>
      <c r="B1927" s="52" t="s">
        <v>6342</v>
      </c>
      <c r="C1927" s="32" t="s">
        <v>79</v>
      </c>
      <c r="D1927" s="33" t="s">
        <v>54</v>
      </c>
      <c r="E1927" s="33" t="s">
        <v>48</v>
      </c>
      <c r="F1927" s="33"/>
      <c r="G1927" s="33"/>
      <c r="H1927" s="17" t="s">
        <v>2187</v>
      </c>
      <c r="I1927" s="17" t="s">
        <v>6343</v>
      </c>
      <c r="J1927" s="88"/>
      <c r="K1927" s="88"/>
      <c r="L1927" s="88"/>
      <c r="M1927" s="88"/>
      <c r="N1927" s="36"/>
      <c r="O1927" s="13">
        <v>326790</v>
      </c>
      <c r="P1927" s="9"/>
      <c r="Q1927" s="10">
        <v>42920</v>
      </c>
      <c r="R1927" s="45"/>
      <c r="S1927" s="45"/>
      <c r="T1927" s="45"/>
      <c r="U1927" s="11">
        <v>2017</v>
      </c>
      <c r="V1927" s="12">
        <v>10</v>
      </c>
      <c r="W1927" s="12">
        <v>63</v>
      </c>
      <c r="X1927" s="11" t="s">
        <v>8</v>
      </c>
      <c r="Y1927" s="9" t="s">
        <v>6344</v>
      </c>
      <c r="Z1927" s="11" t="s">
        <v>9</v>
      </c>
      <c r="AA1927" s="13">
        <v>61833.49</v>
      </c>
      <c r="AB1927" s="13">
        <v>211447.4</v>
      </c>
      <c r="AC1927" s="13">
        <v>4979.99</v>
      </c>
      <c r="AD1927" s="13">
        <f t="shared" si="90"/>
        <v>278260.88</v>
      </c>
      <c r="AE1927" s="13">
        <f t="shared" si="91"/>
        <v>48529.119999999995</v>
      </c>
      <c r="AF1927" s="14">
        <f t="shared" si="92"/>
        <v>0.14850246335567183</v>
      </c>
    </row>
    <row r="1928" spans="1:32" ht="25.5" hidden="1">
      <c r="A1928" s="32" t="s">
        <v>6345</v>
      </c>
      <c r="B1928" s="52" t="s">
        <v>6346</v>
      </c>
      <c r="C1928" s="32" t="s">
        <v>79</v>
      </c>
      <c r="D1928" s="33" t="s">
        <v>30</v>
      </c>
      <c r="E1928" s="33" t="s">
        <v>11</v>
      </c>
      <c r="F1928" s="33"/>
      <c r="G1928" s="33"/>
      <c r="H1928" s="17" t="s">
        <v>6347</v>
      </c>
      <c r="I1928" s="17" t="s">
        <v>6348</v>
      </c>
      <c r="J1928" s="88"/>
      <c r="K1928" s="88"/>
      <c r="L1928" s="88"/>
      <c r="M1928" s="88"/>
      <c r="N1928" s="36"/>
      <c r="O1928" s="13">
        <v>23656.85</v>
      </c>
      <c r="P1928" s="9"/>
      <c r="Q1928" s="10">
        <v>42920</v>
      </c>
      <c r="R1928" s="45"/>
      <c r="S1928" s="45"/>
      <c r="T1928" s="45"/>
      <c r="U1928" s="11">
        <v>2017</v>
      </c>
      <c r="V1928" s="12">
        <v>8</v>
      </c>
      <c r="W1928" s="12">
        <v>38</v>
      </c>
      <c r="X1928" s="11" t="s">
        <v>8</v>
      </c>
      <c r="Y1928" s="9" t="s">
        <v>760</v>
      </c>
      <c r="Z1928" s="11" t="s">
        <v>9</v>
      </c>
      <c r="AA1928" s="13">
        <v>7276.72</v>
      </c>
      <c r="AB1928" s="13">
        <v>8385.11</v>
      </c>
      <c r="AC1928" s="13">
        <v>0</v>
      </c>
      <c r="AD1928" s="13">
        <f t="shared" si="90"/>
        <v>15661.830000000002</v>
      </c>
      <c r="AE1928" s="13">
        <f t="shared" si="91"/>
        <v>7995.0199999999968</v>
      </c>
      <c r="AF1928" s="14">
        <f t="shared" si="92"/>
        <v>0.33795792761927296</v>
      </c>
    </row>
    <row r="1929" spans="1:32" ht="38.25" hidden="1">
      <c r="A1929" s="32" t="s">
        <v>6349</v>
      </c>
      <c r="B1929" s="52" t="s">
        <v>6350</v>
      </c>
      <c r="C1929" s="32" t="s">
        <v>79</v>
      </c>
      <c r="D1929" s="33" t="s">
        <v>12</v>
      </c>
      <c r="E1929" s="33" t="s">
        <v>31</v>
      </c>
      <c r="F1929" s="33"/>
      <c r="G1929" s="33"/>
      <c r="H1929" s="17" t="s">
        <v>1934</v>
      </c>
      <c r="I1929" s="17" t="s">
        <v>3488</v>
      </c>
      <c r="J1929" s="88"/>
      <c r="K1929" s="88"/>
      <c r="L1929" s="88"/>
      <c r="M1929" s="88"/>
      <c r="N1929" s="36"/>
      <c r="O1929" s="13">
        <v>62722</v>
      </c>
      <c r="P1929" s="9"/>
      <c r="Q1929" s="10">
        <v>42919</v>
      </c>
      <c r="R1929" s="45"/>
      <c r="S1929" s="45"/>
      <c r="T1929" s="45"/>
      <c r="U1929" s="11">
        <v>2017</v>
      </c>
      <c r="V1929" s="12">
        <v>9</v>
      </c>
      <c r="W1929" s="12">
        <v>83</v>
      </c>
      <c r="X1929" s="11" t="s">
        <v>8</v>
      </c>
      <c r="Y1929" s="9" t="s">
        <v>518</v>
      </c>
      <c r="Z1929" s="11" t="s">
        <v>9</v>
      </c>
      <c r="AA1929" s="13">
        <v>14504.74</v>
      </c>
      <c r="AB1929" s="13">
        <v>26311.17</v>
      </c>
      <c r="AC1929" s="13">
        <v>6777.14</v>
      </c>
      <c r="AD1929" s="13">
        <f t="shared" si="90"/>
        <v>47593.049999999996</v>
      </c>
      <c r="AE1929" s="13">
        <f t="shared" si="91"/>
        <v>15128.950000000004</v>
      </c>
      <c r="AF1929" s="14">
        <f t="shared" si="92"/>
        <v>0.24120643474379014</v>
      </c>
    </row>
    <row r="1930" spans="1:32" ht="38.25" hidden="1">
      <c r="A1930" s="32" t="s">
        <v>6351</v>
      </c>
      <c r="B1930" s="52" t="s">
        <v>6352</v>
      </c>
      <c r="C1930" s="32" t="s">
        <v>79</v>
      </c>
      <c r="D1930" s="33" t="s">
        <v>25</v>
      </c>
      <c r="E1930" s="33" t="s">
        <v>31</v>
      </c>
      <c r="F1930" s="33"/>
      <c r="G1930" s="33"/>
      <c r="H1930" s="17" t="s">
        <v>6353</v>
      </c>
      <c r="I1930" s="17" t="s">
        <v>6354</v>
      </c>
      <c r="J1930" s="88"/>
      <c r="K1930" s="88"/>
      <c r="L1930" s="88"/>
      <c r="M1930" s="88"/>
      <c r="N1930" s="17" t="s">
        <v>6355</v>
      </c>
      <c r="O1930" s="13">
        <v>52144</v>
      </c>
      <c r="P1930" s="9"/>
      <c r="Q1930" s="10">
        <v>42916</v>
      </c>
      <c r="R1930" s="45"/>
      <c r="S1930" s="45"/>
      <c r="T1930" s="45"/>
      <c r="U1930" s="11">
        <v>2017</v>
      </c>
      <c r="V1930" s="12">
        <v>9</v>
      </c>
      <c r="W1930" s="12">
        <v>1</v>
      </c>
      <c r="X1930" s="11" t="s">
        <v>8</v>
      </c>
      <c r="Y1930" s="9" t="s">
        <v>176</v>
      </c>
      <c r="Z1930" s="11" t="s">
        <v>9</v>
      </c>
      <c r="AA1930" s="13">
        <v>12419.34</v>
      </c>
      <c r="AB1930" s="13">
        <v>28224.5</v>
      </c>
      <c r="AC1930" s="13">
        <v>2180.19</v>
      </c>
      <c r="AD1930" s="13">
        <f t="shared" si="90"/>
        <v>42824.03</v>
      </c>
      <c r="AE1930" s="13">
        <f t="shared" si="91"/>
        <v>9319.9700000000012</v>
      </c>
      <c r="AF1930" s="14">
        <f t="shared" si="92"/>
        <v>0.17873523320036824</v>
      </c>
    </row>
    <row r="1931" spans="1:32" ht="38.25" hidden="1">
      <c r="A1931" s="32" t="s">
        <v>6356</v>
      </c>
      <c r="B1931" s="52" t="s">
        <v>6357</v>
      </c>
      <c r="C1931" s="32" t="s">
        <v>79</v>
      </c>
      <c r="D1931" s="33" t="s">
        <v>36</v>
      </c>
      <c r="E1931" s="33" t="s">
        <v>57</v>
      </c>
      <c r="F1931" s="33"/>
      <c r="G1931" s="33"/>
      <c r="H1931" s="17" t="s">
        <v>6358</v>
      </c>
      <c r="I1931" s="17" t="s">
        <v>6359</v>
      </c>
      <c r="J1931" s="88"/>
      <c r="K1931" s="88"/>
      <c r="L1931" s="88"/>
      <c r="M1931" s="88"/>
      <c r="N1931" s="17" t="s">
        <v>6360</v>
      </c>
      <c r="O1931" s="13">
        <v>14497</v>
      </c>
      <c r="P1931" s="9"/>
      <c r="Q1931" s="10">
        <v>42916</v>
      </c>
      <c r="R1931" s="45"/>
      <c r="S1931" s="45"/>
      <c r="T1931" s="45"/>
      <c r="U1931" s="11">
        <v>2017</v>
      </c>
      <c r="V1931" s="12">
        <v>7</v>
      </c>
      <c r="W1931" s="12">
        <v>34</v>
      </c>
      <c r="X1931" s="11" t="s">
        <v>8</v>
      </c>
      <c r="Y1931" s="9" t="s">
        <v>6361</v>
      </c>
      <c r="Z1931" s="11" t="s">
        <v>9</v>
      </c>
      <c r="AA1931" s="13">
        <v>2232.5</v>
      </c>
      <c r="AB1931" s="13">
        <v>3107.73</v>
      </c>
      <c r="AC1931" s="13">
        <v>0</v>
      </c>
      <c r="AD1931" s="13">
        <f t="shared" si="90"/>
        <v>5340.23</v>
      </c>
      <c r="AE1931" s="13">
        <f t="shared" si="91"/>
        <v>9156.77</v>
      </c>
      <c r="AF1931" s="14">
        <f t="shared" si="92"/>
        <v>0.63163206180589093</v>
      </c>
    </row>
    <row r="1932" spans="1:32" ht="38.25" hidden="1">
      <c r="A1932" s="32" t="s">
        <v>6362</v>
      </c>
      <c r="B1932" s="52" t="s">
        <v>6363</v>
      </c>
      <c r="C1932" s="32" t="s">
        <v>79</v>
      </c>
      <c r="D1932" s="33" t="s">
        <v>14</v>
      </c>
      <c r="E1932" s="33" t="s">
        <v>47</v>
      </c>
      <c r="F1932" s="33"/>
      <c r="G1932" s="33"/>
      <c r="H1932" s="17" t="s">
        <v>2665</v>
      </c>
      <c r="I1932" s="17" t="s">
        <v>5403</v>
      </c>
      <c r="J1932" s="88"/>
      <c r="K1932" s="88"/>
      <c r="L1932" s="88"/>
      <c r="M1932" s="88"/>
      <c r="N1932" s="36"/>
      <c r="O1932" s="13">
        <v>4640</v>
      </c>
      <c r="P1932" s="9"/>
      <c r="Q1932" s="10">
        <v>42916</v>
      </c>
      <c r="R1932" s="45"/>
      <c r="S1932" s="45"/>
      <c r="T1932" s="45"/>
      <c r="U1932" s="11">
        <v>2017</v>
      </c>
      <c r="V1932" s="12">
        <v>7</v>
      </c>
      <c r="W1932" s="12">
        <v>34</v>
      </c>
      <c r="X1932" s="11" t="s">
        <v>8</v>
      </c>
      <c r="Y1932" s="9" t="s">
        <v>2304</v>
      </c>
      <c r="Z1932" s="11" t="s">
        <v>9</v>
      </c>
      <c r="AA1932" s="13">
        <v>1962</v>
      </c>
      <c r="AB1932" s="13">
        <v>675.7</v>
      </c>
      <c r="AC1932" s="13">
        <v>0</v>
      </c>
      <c r="AD1932" s="13">
        <f t="shared" si="90"/>
        <v>2637.7</v>
      </c>
      <c r="AE1932" s="13">
        <f t="shared" si="91"/>
        <v>2002.3000000000002</v>
      </c>
      <c r="AF1932" s="14">
        <f t="shared" si="92"/>
        <v>0.43153017241379316</v>
      </c>
    </row>
    <row r="1933" spans="1:32" ht="38.25" hidden="1">
      <c r="A1933" s="32" t="s">
        <v>6364</v>
      </c>
      <c r="B1933" s="52" t="s">
        <v>6365</v>
      </c>
      <c r="C1933" s="32" t="s">
        <v>79</v>
      </c>
      <c r="D1933" s="33" t="s">
        <v>14</v>
      </c>
      <c r="E1933" s="33" t="s">
        <v>27</v>
      </c>
      <c r="F1933" s="33"/>
      <c r="G1933" s="33"/>
      <c r="H1933" s="17" t="s">
        <v>2665</v>
      </c>
      <c r="I1933" s="17" t="s">
        <v>5403</v>
      </c>
      <c r="J1933" s="88"/>
      <c r="K1933" s="88"/>
      <c r="L1933" s="88"/>
      <c r="M1933" s="88"/>
      <c r="N1933" s="36"/>
      <c r="O1933" s="13">
        <v>681.45</v>
      </c>
      <c r="P1933" s="9"/>
      <c r="Q1933" s="10">
        <v>42916</v>
      </c>
      <c r="R1933" s="45"/>
      <c r="S1933" s="45"/>
      <c r="T1933" s="45"/>
      <c r="U1933" s="11">
        <v>2017</v>
      </c>
      <c r="V1933" s="12">
        <v>6</v>
      </c>
      <c r="W1933" s="12">
        <v>34</v>
      </c>
      <c r="X1933" s="11" t="s">
        <v>8</v>
      </c>
      <c r="Y1933" s="42"/>
      <c r="Z1933" s="11" t="s">
        <v>9</v>
      </c>
      <c r="AA1933" s="13">
        <v>0</v>
      </c>
      <c r="AB1933" s="13">
        <v>260</v>
      </c>
      <c r="AC1933" s="13">
        <v>0</v>
      </c>
      <c r="AD1933" s="13">
        <f t="shared" si="90"/>
        <v>260</v>
      </c>
      <c r="AE1933" s="13">
        <f t="shared" si="91"/>
        <v>421.45000000000005</v>
      </c>
      <c r="AF1933" s="14">
        <f t="shared" si="92"/>
        <v>0.61846063540978802</v>
      </c>
    </row>
    <row r="1934" spans="1:32" ht="25.5" hidden="1">
      <c r="A1934" s="32" t="s">
        <v>6366</v>
      </c>
      <c r="B1934" s="52" t="s">
        <v>6367</v>
      </c>
      <c r="C1934" s="32" t="s">
        <v>79</v>
      </c>
      <c r="D1934" s="33" t="s">
        <v>12</v>
      </c>
      <c r="E1934" s="33" t="s">
        <v>23</v>
      </c>
      <c r="F1934" s="33"/>
      <c r="G1934" s="33"/>
      <c r="H1934" s="17" t="s">
        <v>6368</v>
      </c>
      <c r="I1934" s="17" t="s">
        <v>6369</v>
      </c>
      <c r="J1934" s="88"/>
      <c r="K1934" s="88"/>
      <c r="L1934" s="88"/>
      <c r="M1934" s="88"/>
      <c r="N1934" s="36"/>
      <c r="O1934" s="13">
        <v>9326.1</v>
      </c>
      <c r="P1934" s="9"/>
      <c r="Q1934" s="10">
        <v>42915</v>
      </c>
      <c r="R1934" s="45"/>
      <c r="S1934" s="45"/>
      <c r="T1934" s="45"/>
      <c r="U1934" s="11">
        <v>2017</v>
      </c>
      <c r="V1934" s="12">
        <v>9</v>
      </c>
      <c r="W1934" s="12">
        <v>6</v>
      </c>
      <c r="X1934" s="11" t="s">
        <v>8</v>
      </c>
      <c r="Y1934" s="9" t="s">
        <v>407</v>
      </c>
      <c r="Z1934" s="11" t="s">
        <v>9</v>
      </c>
      <c r="AA1934" s="13">
        <v>2600</v>
      </c>
      <c r="AB1934" s="13">
        <v>4149.68</v>
      </c>
      <c r="AC1934" s="13">
        <v>1072.52</v>
      </c>
      <c r="AD1934" s="13">
        <f t="shared" si="90"/>
        <v>7822.2000000000007</v>
      </c>
      <c r="AE1934" s="13">
        <f t="shared" si="91"/>
        <v>1503.8999999999996</v>
      </c>
      <c r="AF1934" s="14">
        <f t="shared" si="92"/>
        <v>0.16125711712291307</v>
      </c>
    </row>
    <row r="1935" spans="1:32" ht="38.25" hidden="1">
      <c r="A1935" s="32" t="s">
        <v>6370</v>
      </c>
      <c r="B1935" s="52" t="s">
        <v>6371</v>
      </c>
      <c r="C1935" s="32" t="s">
        <v>79</v>
      </c>
      <c r="D1935" s="33" t="s">
        <v>14</v>
      </c>
      <c r="E1935" s="33" t="s">
        <v>15</v>
      </c>
      <c r="F1935" s="33"/>
      <c r="G1935" s="33"/>
      <c r="H1935" s="17" t="s">
        <v>4109</v>
      </c>
      <c r="I1935" s="17" t="s">
        <v>4110</v>
      </c>
      <c r="J1935" s="88"/>
      <c r="K1935" s="88"/>
      <c r="L1935" s="88"/>
      <c r="M1935" s="88"/>
      <c r="N1935" s="17" t="s">
        <v>6372</v>
      </c>
      <c r="O1935" s="13">
        <v>78330.149999999994</v>
      </c>
      <c r="P1935" s="9"/>
      <c r="Q1935" s="10">
        <v>42914</v>
      </c>
      <c r="R1935" s="45"/>
      <c r="S1935" s="45"/>
      <c r="T1935" s="45"/>
      <c r="U1935" s="11">
        <v>2017</v>
      </c>
      <c r="V1935" s="12">
        <v>9</v>
      </c>
      <c r="W1935" s="12">
        <v>30</v>
      </c>
      <c r="X1935" s="11" t="s">
        <v>8</v>
      </c>
      <c r="Y1935" s="9" t="s">
        <v>6373</v>
      </c>
      <c r="Z1935" s="11" t="s">
        <v>9</v>
      </c>
      <c r="AA1935" s="13">
        <v>12543.4</v>
      </c>
      <c r="AB1935" s="13">
        <v>36844.410000000003</v>
      </c>
      <c r="AC1935" s="13">
        <v>4008.91</v>
      </c>
      <c r="AD1935" s="13">
        <f t="shared" si="90"/>
        <v>53396.72</v>
      </c>
      <c r="AE1935" s="13">
        <f t="shared" si="91"/>
        <v>24933.429999999993</v>
      </c>
      <c r="AF1935" s="14">
        <f t="shared" si="92"/>
        <v>0.31831204204255953</v>
      </c>
    </row>
    <row r="1936" spans="1:32" ht="25.5" hidden="1">
      <c r="A1936" s="32" t="s">
        <v>6374</v>
      </c>
      <c r="B1936" s="52" t="s">
        <v>6375</v>
      </c>
      <c r="C1936" s="32" t="s">
        <v>79</v>
      </c>
      <c r="D1936" s="33" t="s">
        <v>10</v>
      </c>
      <c r="E1936" s="33" t="s">
        <v>13</v>
      </c>
      <c r="F1936" s="33"/>
      <c r="G1936" s="33"/>
      <c r="H1936" s="17" t="s">
        <v>571</v>
      </c>
      <c r="I1936" s="17" t="s">
        <v>572</v>
      </c>
      <c r="J1936" s="88"/>
      <c r="K1936" s="88"/>
      <c r="L1936" s="88"/>
      <c r="M1936" s="88"/>
      <c r="N1936" s="36"/>
      <c r="O1936" s="13">
        <v>7941.2</v>
      </c>
      <c r="P1936" s="9"/>
      <c r="Q1936" s="10">
        <v>42913</v>
      </c>
      <c r="R1936" s="45"/>
      <c r="S1936" s="45"/>
      <c r="T1936" s="45"/>
      <c r="U1936" s="11">
        <v>2017</v>
      </c>
      <c r="V1936" s="12">
        <v>7</v>
      </c>
      <c r="W1936" s="12">
        <v>64</v>
      </c>
      <c r="X1936" s="11" t="s">
        <v>8</v>
      </c>
      <c r="Y1936" s="9" t="s">
        <v>894</v>
      </c>
      <c r="Z1936" s="11" t="s">
        <v>9</v>
      </c>
      <c r="AA1936" s="13">
        <v>3526.75</v>
      </c>
      <c r="AB1936" s="13">
        <v>1847.7</v>
      </c>
      <c r="AC1936" s="13">
        <v>0</v>
      </c>
      <c r="AD1936" s="13">
        <f t="shared" si="90"/>
        <v>5374.45</v>
      </c>
      <c r="AE1936" s="13">
        <f t="shared" si="91"/>
        <v>2566.75</v>
      </c>
      <c r="AF1936" s="14">
        <f t="shared" si="92"/>
        <v>0.32321941268322169</v>
      </c>
    </row>
    <row r="1937" spans="1:32" ht="12.75" hidden="1">
      <c r="A1937" s="32" t="s">
        <v>6376</v>
      </c>
      <c r="B1937" s="52" t="s">
        <v>6377</v>
      </c>
      <c r="C1937" s="32" t="s">
        <v>79</v>
      </c>
      <c r="D1937" s="33" t="s">
        <v>14</v>
      </c>
      <c r="E1937" s="33" t="s">
        <v>17</v>
      </c>
      <c r="F1937" s="33"/>
      <c r="G1937" s="33"/>
      <c r="H1937" s="17" t="s">
        <v>6378</v>
      </c>
      <c r="I1937" s="17" t="s">
        <v>6379</v>
      </c>
      <c r="J1937" s="88"/>
      <c r="K1937" s="88"/>
      <c r="L1937" s="88"/>
      <c r="M1937" s="88"/>
      <c r="N1937" s="36"/>
      <c r="O1937" s="13">
        <v>9562.5</v>
      </c>
      <c r="P1937" s="9"/>
      <c r="Q1937" s="10">
        <v>42913</v>
      </c>
      <c r="R1937" s="45"/>
      <c r="S1937" s="45"/>
      <c r="T1937" s="45"/>
      <c r="U1937" s="11">
        <v>2017</v>
      </c>
      <c r="V1937" s="12">
        <v>10</v>
      </c>
      <c r="W1937" s="12">
        <v>11</v>
      </c>
      <c r="X1937" s="11" t="s">
        <v>8</v>
      </c>
      <c r="Y1937" s="9" t="s">
        <v>1489</v>
      </c>
      <c r="Z1937" s="11" t="s">
        <v>9</v>
      </c>
      <c r="AA1937" s="13">
        <v>3640</v>
      </c>
      <c r="AB1937" s="13">
        <v>0</v>
      </c>
      <c r="AC1937" s="13">
        <v>648.53</v>
      </c>
      <c r="AD1937" s="13">
        <f t="shared" si="90"/>
        <v>4288.53</v>
      </c>
      <c r="AE1937" s="13">
        <f t="shared" si="91"/>
        <v>5273.97</v>
      </c>
      <c r="AF1937" s="14">
        <f t="shared" si="92"/>
        <v>0.55152627450980396</v>
      </c>
    </row>
    <row r="1938" spans="1:32" ht="25.5" hidden="1">
      <c r="A1938" s="32" t="s">
        <v>6380</v>
      </c>
      <c r="B1938" s="52" t="s">
        <v>6381</v>
      </c>
      <c r="C1938" s="32" t="s">
        <v>79</v>
      </c>
      <c r="D1938" s="33" t="s">
        <v>25</v>
      </c>
      <c r="E1938" s="33" t="s">
        <v>31</v>
      </c>
      <c r="F1938" s="33"/>
      <c r="G1938" s="33"/>
      <c r="H1938" s="17" t="s">
        <v>195</v>
      </c>
      <c r="I1938" s="17" t="s">
        <v>6382</v>
      </c>
      <c r="J1938" s="88"/>
      <c r="K1938" s="88"/>
      <c r="L1938" s="88"/>
      <c r="M1938" s="88"/>
      <c r="N1938" s="36"/>
      <c r="O1938" s="13">
        <v>96000</v>
      </c>
      <c r="P1938" s="9"/>
      <c r="Q1938" s="10">
        <v>42913</v>
      </c>
      <c r="R1938" s="45"/>
      <c r="S1938" s="45"/>
      <c r="T1938" s="45"/>
      <c r="U1938" s="11">
        <v>2018</v>
      </c>
      <c r="V1938" s="12">
        <v>12</v>
      </c>
      <c r="W1938" s="12">
        <v>17</v>
      </c>
      <c r="X1938" s="11" t="s">
        <v>8</v>
      </c>
      <c r="Y1938" s="9" t="s">
        <v>176</v>
      </c>
      <c r="Z1938" s="11" t="s">
        <v>9</v>
      </c>
      <c r="AA1938" s="13">
        <v>21437.4</v>
      </c>
      <c r="AB1938" s="13">
        <v>61282.26</v>
      </c>
      <c r="AC1938" s="13">
        <v>1561.49</v>
      </c>
      <c r="AD1938" s="13">
        <f t="shared" si="90"/>
        <v>84281.150000000009</v>
      </c>
      <c r="AE1938" s="13">
        <f t="shared" si="91"/>
        <v>11718.849999999991</v>
      </c>
      <c r="AF1938" s="14">
        <f t="shared" si="92"/>
        <v>0.12207135416666658</v>
      </c>
    </row>
    <row r="1939" spans="1:32" ht="38.25" hidden="1">
      <c r="A1939" s="32" t="s">
        <v>6383</v>
      </c>
      <c r="B1939" s="52" t="s">
        <v>6384</v>
      </c>
      <c r="C1939" s="32" t="s">
        <v>79</v>
      </c>
      <c r="D1939" s="33" t="s">
        <v>36</v>
      </c>
      <c r="E1939" s="33" t="s">
        <v>15</v>
      </c>
      <c r="F1939" s="33"/>
      <c r="G1939" s="33"/>
      <c r="H1939" s="17" t="s">
        <v>6385</v>
      </c>
      <c r="I1939" s="17" t="s">
        <v>6386</v>
      </c>
      <c r="J1939" s="88"/>
      <c r="K1939" s="88"/>
      <c r="L1939" s="88"/>
      <c r="M1939" s="88"/>
      <c r="N1939" s="17" t="s">
        <v>6387</v>
      </c>
      <c r="O1939" s="13">
        <v>54277</v>
      </c>
      <c r="P1939" s="9"/>
      <c r="Q1939" s="10">
        <v>42913</v>
      </c>
      <c r="R1939" s="45"/>
      <c r="S1939" s="45"/>
      <c r="T1939" s="45"/>
      <c r="U1939" s="11">
        <v>2018</v>
      </c>
      <c r="V1939" s="12">
        <v>5</v>
      </c>
      <c r="W1939" s="12">
        <v>31</v>
      </c>
      <c r="X1939" s="11" t="s">
        <v>8</v>
      </c>
      <c r="Y1939" s="9" t="s">
        <v>94</v>
      </c>
      <c r="Z1939" s="11" t="s">
        <v>9</v>
      </c>
      <c r="AA1939" s="13">
        <v>18692.830000000002</v>
      </c>
      <c r="AB1939" s="13">
        <v>15940.9</v>
      </c>
      <c r="AC1939" s="13">
        <v>764.03</v>
      </c>
      <c r="AD1939" s="13">
        <f t="shared" si="90"/>
        <v>35397.760000000002</v>
      </c>
      <c r="AE1939" s="13">
        <f t="shared" si="91"/>
        <v>18879.239999999998</v>
      </c>
      <c r="AF1939" s="14">
        <f t="shared" si="92"/>
        <v>0.34783130976288296</v>
      </c>
    </row>
    <row r="1940" spans="1:32" ht="38.25" hidden="1">
      <c r="A1940" s="32" t="s">
        <v>6383</v>
      </c>
      <c r="B1940" s="52" t="s">
        <v>6384</v>
      </c>
      <c r="C1940" s="32" t="s">
        <v>79</v>
      </c>
      <c r="D1940" s="33" t="s">
        <v>36</v>
      </c>
      <c r="E1940" s="33" t="s">
        <v>15</v>
      </c>
      <c r="F1940" s="33"/>
      <c r="G1940" s="33"/>
      <c r="H1940" s="17" t="s">
        <v>6385</v>
      </c>
      <c r="I1940" s="17" t="s">
        <v>6386</v>
      </c>
      <c r="J1940" s="88"/>
      <c r="K1940" s="88"/>
      <c r="L1940" s="88"/>
      <c r="M1940" s="88"/>
      <c r="N1940" s="17" t="s">
        <v>6387</v>
      </c>
      <c r="O1940" s="13">
        <v>5309</v>
      </c>
      <c r="P1940" s="9"/>
      <c r="Q1940" s="10">
        <v>42913</v>
      </c>
      <c r="R1940" s="45"/>
      <c r="S1940" s="45"/>
      <c r="T1940" s="45"/>
      <c r="U1940" s="11">
        <v>2017</v>
      </c>
      <c r="V1940" s="12">
        <v>12</v>
      </c>
      <c r="W1940" s="12">
        <v>31</v>
      </c>
      <c r="X1940" s="11" t="s">
        <v>8</v>
      </c>
      <c r="Y1940" s="9" t="s">
        <v>6388</v>
      </c>
      <c r="Z1940" s="11" t="s">
        <v>9</v>
      </c>
      <c r="AA1940" s="13">
        <v>2911.5</v>
      </c>
      <c r="AB1940" s="13">
        <v>0</v>
      </c>
      <c r="AC1940" s="13">
        <v>0</v>
      </c>
      <c r="AD1940" s="13">
        <f t="shared" si="90"/>
        <v>2911.5</v>
      </c>
      <c r="AE1940" s="13">
        <f t="shared" si="91"/>
        <v>2397.5</v>
      </c>
      <c r="AF1940" s="14">
        <f t="shared" si="92"/>
        <v>0.45159163684309661</v>
      </c>
    </row>
    <row r="1941" spans="1:32" ht="25.5" hidden="1">
      <c r="A1941" s="32" t="s">
        <v>6389</v>
      </c>
      <c r="B1941" s="52" t="s">
        <v>6390</v>
      </c>
      <c r="C1941" s="32" t="s">
        <v>79</v>
      </c>
      <c r="D1941" s="33" t="s">
        <v>14</v>
      </c>
      <c r="E1941" s="33" t="s">
        <v>13</v>
      </c>
      <c r="F1941" s="33"/>
      <c r="G1941" s="33"/>
      <c r="H1941" s="17" t="s">
        <v>6391</v>
      </c>
      <c r="I1941" s="17" t="s">
        <v>6392</v>
      </c>
      <c r="J1941" s="88"/>
      <c r="K1941" s="88"/>
      <c r="L1941" s="88"/>
      <c r="M1941" s="88"/>
      <c r="N1941" s="36"/>
      <c r="O1941" s="13">
        <v>8466.5499999999993</v>
      </c>
      <c r="P1941" s="9"/>
      <c r="Q1941" s="10">
        <v>42912</v>
      </c>
      <c r="R1941" s="45"/>
      <c r="S1941" s="45"/>
      <c r="T1941" s="45"/>
      <c r="U1941" s="11">
        <v>2017</v>
      </c>
      <c r="V1941" s="12">
        <v>7</v>
      </c>
      <c r="W1941" s="12">
        <v>30</v>
      </c>
      <c r="X1941" s="11" t="s">
        <v>8</v>
      </c>
      <c r="Y1941" s="9" t="s">
        <v>6334</v>
      </c>
      <c r="Z1941" s="11" t="s">
        <v>9</v>
      </c>
      <c r="AA1941" s="13">
        <v>2801</v>
      </c>
      <c r="AB1941" s="13">
        <v>1172.8</v>
      </c>
      <c r="AC1941" s="13">
        <v>0</v>
      </c>
      <c r="AD1941" s="13">
        <f t="shared" si="90"/>
        <v>3973.8</v>
      </c>
      <c r="AE1941" s="13">
        <f t="shared" si="91"/>
        <v>4492.7499999999991</v>
      </c>
      <c r="AF1941" s="14">
        <f t="shared" si="92"/>
        <v>0.53064707584553328</v>
      </c>
    </row>
    <row r="1942" spans="1:32" ht="38.25" hidden="1">
      <c r="A1942" s="32" t="s">
        <v>6393</v>
      </c>
      <c r="B1942" s="52" t="s">
        <v>6394</v>
      </c>
      <c r="C1942" s="32" t="s">
        <v>79</v>
      </c>
      <c r="D1942" s="33" t="s">
        <v>14</v>
      </c>
      <c r="E1942" s="33" t="s">
        <v>20</v>
      </c>
      <c r="F1942" s="33"/>
      <c r="G1942" s="33"/>
      <c r="H1942" s="17" t="s">
        <v>6395</v>
      </c>
      <c r="I1942" s="17" t="s">
        <v>6396</v>
      </c>
      <c r="J1942" s="88"/>
      <c r="K1942" s="88"/>
      <c r="L1942" s="88"/>
      <c r="M1942" s="88"/>
      <c r="N1942" s="36"/>
      <c r="O1942" s="13">
        <v>642</v>
      </c>
      <c r="P1942" s="9"/>
      <c r="Q1942" s="10">
        <v>42912</v>
      </c>
      <c r="R1942" s="45"/>
      <c r="S1942" s="45"/>
      <c r="T1942" s="45"/>
      <c r="U1942" s="11">
        <v>2017</v>
      </c>
      <c r="V1942" s="12">
        <v>6</v>
      </c>
      <c r="W1942" s="12">
        <v>34</v>
      </c>
      <c r="X1942" s="11" t="s">
        <v>8</v>
      </c>
      <c r="Y1942" s="42"/>
      <c r="Z1942" s="11" t="s">
        <v>9</v>
      </c>
      <c r="AA1942" s="13">
        <v>0</v>
      </c>
      <c r="AB1942" s="13">
        <v>208</v>
      </c>
      <c r="AC1942" s="13">
        <v>0</v>
      </c>
      <c r="AD1942" s="13">
        <f t="shared" si="90"/>
        <v>208</v>
      </c>
      <c r="AE1942" s="13">
        <f t="shared" si="91"/>
        <v>434</v>
      </c>
      <c r="AF1942" s="14">
        <f t="shared" si="92"/>
        <v>0.67601246105919</v>
      </c>
    </row>
    <row r="1943" spans="1:32" ht="25.5" hidden="1">
      <c r="A1943" s="32" t="s">
        <v>6397</v>
      </c>
      <c r="B1943" s="52" t="s">
        <v>6398</v>
      </c>
      <c r="C1943" s="32" t="s">
        <v>79</v>
      </c>
      <c r="D1943" s="33" t="s">
        <v>14</v>
      </c>
      <c r="E1943" s="33" t="s">
        <v>20</v>
      </c>
      <c r="F1943" s="33"/>
      <c r="G1943" s="33"/>
      <c r="H1943" s="17" t="s">
        <v>1535</v>
      </c>
      <c r="I1943" s="17" t="s">
        <v>5488</v>
      </c>
      <c r="J1943" s="88"/>
      <c r="K1943" s="88"/>
      <c r="L1943" s="88"/>
      <c r="M1943" s="88"/>
      <c r="N1943" s="36"/>
      <c r="O1943" s="13">
        <v>26157</v>
      </c>
      <c r="P1943" s="9"/>
      <c r="Q1943" s="10">
        <v>42912</v>
      </c>
      <c r="R1943" s="45"/>
      <c r="S1943" s="45"/>
      <c r="T1943" s="45"/>
      <c r="U1943" s="11">
        <v>2017</v>
      </c>
      <c r="V1943" s="12">
        <v>9</v>
      </c>
      <c r="W1943" s="12">
        <v>34</v>
      </c>
      <c r="X1943" s="11" t="s">
        <v>8</v>
      </c>
      <c r="Y1943" s="9" t="s">
        <v>6399</v>
      </c>
      <c r="Z1943" s="11" t="s">
        <v>9</v>
      </c>
      <c r="AA1943" s="13">
        <v>8411.98</v>
      </c>
      <c r="AB1943" s="13">
        <v>11467.53</v>
      </c>
      <c r="AC1943" s="13">
        <v>491.42</v>
      </c>
      <c r="AD1943" s="13">
        <f t="shared" si="90"/>
        <v>20370.93</v>
      </c>
      <c r="AE1943" s="13">
        <f t="shared" si="91"/>
        <v>5786.07</v>
      </c>
      <c r="AF1943" s="14">
        <f t="shared" si="92"/>
        <v>0.22120541346484687</v>
      </c>
    </row>
    <row r="1944" spans="1:32" ht="25.5" hidden="1">
      <c r="A1944" s="32" t="s">
        <v>6400</v>
      </c>
      <c r="B1944" s="52" t="s">
        <v>6401</v>
      </c>
      <c r="C1944" s="32" t="s">
        <v>79</v>
      </c>
      <c r="D1944" s="33" t="s">
        <v>25</v>
      </c>
      <c r="E1944" s="33" t="s">
        <v>20</v>
      </c>
      <c r="F1944" s="33"/>
      <c r="G1944" s="33"/>
      <c r="H1944" s="17" t="s">
        <v>6402</v>
      </c>
      <c r="I1944" s="17" t="s">
        <v>6403</v>
      </c>
      <c r="J1944" s="88"/>
      <c r="K1944" s="88"/>
      <c r="L1944" s="88"/>
      <c r="M1944" s="88"/>
      <c r="N1944" s="36"/>
      <c r="O1944" s="13">
        <v>220</v>
      </c>
      <c r="P1944" s="9"/>
      <c r="Q1944" s="10">
        <v>42912</v>
      </c>
      <c r="R1944" s="45"/>
      <c r="S1944" s="45"/>
      <c r="T1944" s="45"/>
      <c r="U1944" s="11">
        <v>2017</v>
      </c>
      <c r="V1944" s="12">
        <v>7</v>
      </c>
      <c r="W1944" s="12">
        <v>69</v>
      </c>
      <c r="X1944" s="11" t="s">
        <v>8</v>
      </c>
      <c r="Y1944" s="42"/>
      <c r="Z1944" s="11" t="s">
        <v>9</v>
      </c>
      <c r="AA1944" s="13">
        <v>0</v>
      </c>
      <c r="AB1944" s="13">
        <v>122.05</v>
      </c>
      <c r="AC1944" s="13">
        <v>0</v>
      </c>
      <c r="AD1944" s="13">
        <f t="shared" si="90"/>
        <v>122.05</v>
      </c>
      <c r="AE1944" s="13">
        <f t="shared" si="91"/>
        <v>97.95</v>
      </c>
      <c r="AF1944" s="14">
        <f t="shared" si="92"/>
        <v>0.44522727272727275</v>
      </c>
    </row>
    <row r="1945" spans="1:32" ht="25.5" hidden="1">
      <c r="A1945" s="32" t="s">
        <v>6404</v>
      </c>
      <c r="B1945" s="52" t="s">
        <v>6405</v>
      </c>
      <c r="C1945" s="32" t="s">
        <v>79</v>
      </c>
      <c r="D1945" s="33" t="s">
        <v>14</v>
      </c>
      <c r="E1945" s="33" t="s">
        <v>7</v>
      </c>
      <c r="F1945" s="33"/>
      <c r="G1945" s="33"/>
      <c r="H1945" s="17" t="s">
        <v>6406</v>
      </c>
      <c r="I1945" s="17" t="s">
        <v>6407</v>
      </c>
      <c r="J1945" s="88"/>
      <c r="K1945" s="88"/>
      <c r="L1945" s="88"/>
      <c r="M1945" s="88"/>
      <c r="N1945" s="36"/>
      <c r="O1945" s="13">
        <v>21135</v>
      </c>
      <c r="P1945" s="9"/>
      <c r="Q1945" s="10">
        <v>42909</v>
      </c>
      <c r="R1945" s="45"/>
      <c r="S1945" s="45"/>
      <c r="T1945" s="45"/>
      <c r="U1945" s="11">
        <v>2017</v>
      </c>
      <c r="V1945" s="12">
        <v>8</v>
      </c>
      <c r="W1945" s="12">
        <v>34</v>
      </c>
      <c r="X1945" s="11" t="s">
        <v>8</v>
      </c>
      <c r="Y1945" s="9" t="s">
        <v>108</v>
      </c>
      <c r="Z1945" s="11" t="s">
        <v>9</v>
      </c>
      <c r="AA1945" s="13">
        <v>6500</v>
      </c>
      <c r="AB1945" s="13">
        <v>7671.52</v>
      </c>
      <c r="AC1945" s="13">
        <v>0</v>
      </c>
      <c r="AD1945" s="13">
        <f t="shared" si="90"/>
        <v>14171.52</v>
      </c>
      <c r="AE1945" s="13">
        <f t="shared" si="91"/>
        <v>6963.48</v>
      </c>
      <c r="AF1945" s="14">
        <f t="shared" si="92"/>
        <v>0.3294762242725337</v>
      </c>
    </row>
    <row r="1946" spans="1:32" ht="25.5" hidden="1">
      <c r="A1946" s="32" t="s">
        <v>6408</v>
      </c>
      <c r="B1946" s="52" t="s">
        <v>6409</v>
      </c>
      <c r="C1946" s="32" t="s">
        <v>79</v>
      </c>
      <c r="D1946" s="33" t="s">
        <v>14</v>
      </c>
      <c r="E1946" s="33" t="s">
        <v>31</v>
      </c>
      <c r="F1946" s="33"/>
      <c r="G1946" s="33"/>
      <c r="H1946" s="17" t="s">
        <v>6410</v>
      </c>
      <c r="I1946" s="17" t="s">
        <v>6411</v>
      </c>
      <c r="J1946" s="88"/>
      <c r="K1946" s="88"/>
      <c r="L1946" s="88"/>
      <c r="M1946" s="88"/>
      <c r="N1946" s="17" t="s">
        <v>6412</v>
      </c>
      <c r="O1946" s="13">
        <v>56502.5</v>
      </c>
      <c r="P1946" s="9"/>
      <c r="Q1946" s="10">
        <v>42909</v>
      </c>
      <c r="R1946" s="45"/>
      <c r="S1946" s="45"/>
      <c r="T1946" s="45"/>
      <c r="U1946" s="11">
        <v>2017</v>
      </c>
      <c r="V1946" s="12">
        <v>8</v>
      </c>
      <c r="W1946" s="12">
        <v>34</v>
      </c>
      <c r="X1946" s="11" t="s">
        <v>8</v>
      </c>
      <c r="Y1946" s="9" t="s">
        <v>518</v>
      </c>
      <c r="Z1946" s="11" t="s">
        <v>9</v>
      </c>
      <c r="AA1946" s="13">
        <v>11536.16</v>
      </c>
      <c r="AB1946" s="13">
        <v>21908.17</v>
      </c>
      <c r="AC1946" s="13">
        <v>1376.21</v>
      </c>
      <c r="AD1946" s="13">
        <f t="shared" si="90"/>
        <v>34820.54</v>
      </c>
      <c r="AE1946" s="13">
        <f t="shared" si="91"/>
        <v>21681.96</v>
      </c>
      <c r="AF1946" s="14">
        <f t="shared" si="92"/>
        <v>0.38373452502101674</v>
      </c>
    </row>
    <row r="1947" spans="1:32" ht="38.25" hidden="1">
      <c r="A1947" s="32" t="s">
        <v>6413</v>
      </c>
      <c r="B1947" s="52" t="s">
        <v>6414</v>
      </c>
      <c r="C1947" s="32" t="s">
        <v>79</v>
      </c>
      <c r="D1947" s="33" t="s">
        <v>12</v>
      </c>
      <c r="E1947" s="33" t="s">
        <v>31</v>
      </c>
      <c r="F1947" s="33"/>
      <c r="G1947" s="33"/>
      <c r="H1947" s="17" t="s">
        <v>5172</v>
      </c>
      <c r="I1947" s="17" t="s">
        <v>6415</v>
      </c>
      <c r="J1947" s="88"/>
      <c r="K1947" s="88"/>
      <c r="L1947" s="88"/>
      <c r="M1947" s="88"/>
      <c r="N1947" s="36"/>
      <c r="O1947" s="13">
        <v>127649.79</v>
      </c>
      <c r="P1947" s="9"/>
      <c r="Q1947" s="10">
        <v>42908</v>
      </c>
      <c r="R1947" s="45"/>
      <c r="S1947" s="45"/>
      <c r="T1947" s="45"/>
      <c r="U1947" s="11">
        <v>2017</v>
      </c>
      <c r="V1947" s="12">
        <v>9</v>
      </c>
      <c r="W1947" s="12">
        <v>6</v>
      </c>
      <c r="X1947" s="11" t="s">
        <v>8</v>
      </c>
      <c r="Y1947" s="9" t="s">
        <v>2957</v>
      </c>
      <c r="Z1947" s="11" t="s">
        <v>9</v>
      </c>
      <c r="AA1947" s="13">
        <v>23755.05</v>
      </c>
      <c r="AB1947" s="13">
        <v>70606.149999999994</v>
      </c>
      <c r="AC1947" s="13">
        <v>4905.33</v>
      </c>
      <c r="AD1947" s="13">
        <f t="shared" si="90"/>
        <v>99266.53</v>
      </c>
      <c r="AE1947" s="13">
        <f t="shared" si="91"/>
        <v>28383.259999999995</v>
      </c>
      <c r="AF1947" s="14">
        <f t="shared" si="92"/>
        <v>0.2223525788800749</v>
      </c>
    </row>
    <row r="1948" spans="1:32" ht="25.5" hidden="1">
      <c r="A1948" s="32" t="s">
        <v>6416</v>
      </c>
      <c r="B1948" s="52" t="s">
        <v>6417</v>
      </c>
      <c r="C1948" s="32" t="s">
        <v>79</v>
      </c>
      <c r="D1948" s="33" t="s">
        <v>30</v>
      </c>
      <c r="E1948" s="33" t="s">
        <v>13</v>
      </c>
      <c r="F1948" s="33"/>
      <c r="G1948" s="33"/>
      <c r="H1948" s="17" t="s">
        <v>6418</v>
      </c>
      <c r="I1948" s="17" t="s">
        <v>6419</v>
      </c>
      <c r="J1948" s="88"/>
      <c r="K1948" s="88"/>
      <c r="L1948" s="88"/>
      <c r="M1948" s="88"/>
      <c r="N1948" s="36"/>
      <c r="O1948" s="13">
        <v>26865</v>
      </c>
      <c r="P1948" s="9"/>
      <c r="Q1948" s="10">
        <v>42908</v>
      </c>
      <c r="R1948" s="45"/>
      <c r="S1948" s="45"/>
      <c r="T1948" s="45"/>
      <c r="U1948" s="11">
        <v>2017</v>
      </c>
      <c r="V1948" s="12">
        <v>8</v>
      </c>
      <c r="W1948" s="12">
        <v>26</v>
      </c>
      <c r="X1948" s="11" t="s">
        <v>8</v>
      </c>
      <c r="Y1948" s="9" t="s">
        <v>5631</v>
      </c>
      <c r="Z1948" s="11" t="s">
        <v>9</v>
      </c>
      <c r="AA1948" s="13">
        <v>10050</v>
      </c>
      <c r="AB1948" s="13">
        <v>11249.1</v>
      </c>
      <c r="AC1948" s="13">
        <v>400</v>
      </c>
      <c r="AD1948" s="13">
        <f t="shared" si="90"/>
        <v>21699.1</v>
      </c>
      <c r="AE1948" s="13">
        <f t="shared" si="91"/>
        <v>5165.9000000000015</v>
      </c>
      <c r="AF1948" s="14">
        <f t="shared" si="92"/>
        <v>0.19229108505490419</v>
      </c>
    </row>
    <row r="1949" spans="1:32" ht="38.25" hidden="1">
      <c r="A1949" s="32" t="s">
        <v>6420</v>
      </c>
      <c r="B1949" s="52" t="s">
        <v>6421</v>
      </c>
      <c r="C1949" s="32" t="s">
        <v>79</v>
      </c>
      <c r="D1949" s="33" t="s">
        <v>14</v>
      </c>
      <c r="E1949" s="33" t="s">
        <v>15</v>
      </c>
      <c r="F1949" s="33"/>
      <c r="G1949" s="33"/>
      <c r="H1949" s="17" t="s">
        <v>6422</v>
      </c>
      <c r="I1949" s="17" t="s">
        <v>6423</v>
      </c>
      <c r="J1949" s="88"/>
      <c r="K1949" s="88"/>
      <c r="L1949" s="88"/>
      <c r="M1949" s="88"/>
      <c r="N1949" s="36"/>
      <c r="O1949" s="13">
        <v>74004.800000000003</v>
      </c>
      <c r="P1949" s="9"/>
      <c r="Q1949" s="10">
        <v>42907</v>
      </c>
      <c r="R1949" s="45"/>
      <c r="S1949" s="45"/>
      <c r="T1949" s="45"/>
      <c r="U1949" s="11">
        <v>2017</v>
      </c>
      <c r="V1949" s="12">
        <v>9</v>
      </c>
      <c r="W1949" s="12">
        <v>11</v>
      </c>
      <c r="X1949" s="11" t="s">
        <v>8</v>
      </c>
      <c r="Y1949" s="9" t="s">
        <v>491</v>
      </c>
      <c r="Z1949" s="11" t="s">
        <v>9</v>
      </c>
      <c r="AA1949" s="13">
        <v>10296.99</v>
      </c>
      <c r="AB1949" s="13">
        <v>37989.160000000003</v>
      </c>
      <c r="AC1949" s="13">
        <v>2152.4899999999998</v>
      </c>
      <c r="AD1949" s="13">
        <f t="shared" si="90"/>
        <v>50438.64</v>
      </c>
      <c r="AE1949" s="13">
        <f t="shared" si="91"/>
        <v>23566.160000000003</v>
      </c>
      <c r="AF1949" s="14">
        <f t="shared" si="92"/>
        <v>0.31844096599139521</v>
      </c>
    </row>
    <row r="1950" spans="1:32" ht="25.5" hidden="1">
      <c r="A1950" s="32" t="s">
        <v>6424</v>
      </c>
      <c r="B1950" s="52" t="s">
        <v>6425</v>
      </c>
      <c r="C1950" s="32" t="s">
        <v>79</v>
      </c>
      <c r="D1950" s="33" t="s">
        <v>14</v>
      </c>
      <c r="E1950" s="33" t="s">
        <v>15</v>
      </c>
      <c r="F1950" s="33"/>
      <c r="G1950" s="33"/>
      <c r="H1950" s="17" t="s">
        <v>558</v>
      </c>
      <c r="I1950" s="17" t="s">
        <v>4246</v>
      </c>
      <c r="J1950" s="88"/>
      <c r="K1950" s="88"/>
      <c r="L1950" s="88"/>
      <c r="M1950" s="88"/>
      <c r="N1950" s="17" t="s">
        <v>6426</v>
      </c>
      <c r="O1950" s="13">
        <v>21853.599999999999</v>
      </c>
      <c r="P1950" s="9"/>
      <c r="Q1950" s="10">
        <v>42907</v>
      </c>
      <c r="R1950" s="45"/>
      <c r="S1950" s="45"/>
      <c r="T1950" s="45"/>
      <c r="U1950" s="11">
        <v>2017</v>
      </c>
      <c r="V1950" s="12">
        <v>9</v>
      </c>
      <c r="W1950" s="12">
        <v>34</v>
      </c>
      <c r="X1950" s="11" t="s">
        <v>8</v>
      </c>
      <c r="Y1950" s="9" t="s">
        <v>4713</v>
      </c>
      <c r="Z1950" s="11" t="s">
        <v>9</v>
      </c>
      <c r="AA1950" s="13">
        <v>3205</v>
      </c>
      <c r="AB1950" s="13">
        <v>10241.530000000001</v>
      </c>
      <c r="AC1950" s="13">
        <v>928.14</v>
      </c>
      <c r="AD1950" s="13">
        <f t="shared" si="90"/>
        <v>14374.67</v>
      </c>
      <c r="AE1950" s="13">
        <f t="shared" si="91"/>
        <v>7478.9299999999985</v>
      </c>
      <c r="AF1950" s="14">
        <f t="shared" si="92"/>
        <v>0.34222874034484019</v>
      </c>
    </row>
    <row r="1951" spans="1:32" ht="38.25" hidden="1">
      <c r="A1951" s="32" t="s">
        <v>6427</v>
      </c>
      <c r="B1951" s="52" t="s">
        <v>6428</v>
      </c>
      <c r="C1951" s="32" t="s">
        <v>79</v>
      </c>
      <c r="D1951" s="33" t="s">
        <v>12</v>
      </c>
      <c r="E1951" s="33" t="s">
        <v>31</v>
      </c>
      <c r="F1951" s="33"/>
      <c r="G1951" s="33"/>
      <c r="H1951" s="17" t="s">
        <v>4130</v>
      </c>
      <c r="I1951" s="17" t="s">
        <v>4131</v>
      </c>
      <c r="J1951" s="88"/>
      <c r="K1951" s="88"/>
      <c r="L1951" s="88"/>
      <c r="M1951" s="88"/>
      <c r="N1951" s="36"/>
      <c r="O1951" s="13">
        <v>76112.55</v>
      </c>
      <c r="P1951" s="9"/>
      <c r="Q1951" s="10">
        <v>42907</v>
      </c>
      <c r="R1951" s="45"/>
      <c r="S1951" s="45"/>
      <c r="T1951" s="45"/>
      <c r="U1951" s="11">
        <v>2017</v>
      </c>
      <c r="V1951" s="12">
        <v>2017</v>
      </c>
      <c r="W1951" s="12">
        <v>13</v>
      </c>
      <c r="X1951" s="11" t="s">
        <v>8</v>
      </c>
      <c r="Y1951" s="9" t="s">
        <v>1458</v>
      </c>
      <c r="Z1951" s="11" t="s">
        <v>9</v>
      </c>
      <c r="AA1951" s="13">
        <v>20299</v>
      </c>
      <c r="AB1951" s="13">
        <v>27227.65</v>
      </c>
      <c r="AC1951" s="13">
        <v>2264.4299999999998</v>
      </c>
      <c r="AD1951" s="13">
        <f t="shared" si="90"/>
        <v>49791.08</v>
      </c>
      <c r="AE1951" s="13">
        <f t="shared" si="91"/>
        <v>26321.47</v>
      </c>
      <c r="AF1951" s="14">
        <f t="shared" si="92"/>
        <v>0.34582299502513053</v>
      </c>
    </row>
    <row r="1952" spans="1:32" ht="25.5" hidden="1">
      <c r="A1952" s="32" t="s">
        <v>6429</v>
      </c>
      <c r="B1952" s="52" t="s">
        <v>6430</v>
      </c>
      <c r="C1952" s="32" t="s">
        <v>79</v>
      </c>
      <c r="D1952" s="33" t="s">
        <v>30</v>
      </c>
      <c r="E1952" s="33" t="s">
        <v>13</v>
      </c>
      <c r="F1952" s="33"/>
      <c r="G1952" s="33"/>
      <c r="H1952" s="17" t="s">
        <v>6431</v>
      </c>
      <c r="I1952" s="17" t="s">
        <v>6432</v>
      </c>
      <c r="J1952" s="88"/>
      <c r="K1952" s="88"/>
      <c r="L1952" s="88"/>
      <c r="M1952" s="88"/>
      <c r="N1952" s="36"/>
      <c r="O1952" s="13">
        <v>3498.53</v>
      </c>
      <c r="P1952" s="9"/>
      <c r="Q1952" s="10">
        <v>42907</v>
      </c>
      <c r="R1952" s="45"/>
      <c r="S1952" s="45"/>
      <c r="T1952" s="45"/>
      <c r="U1952" s="11">
        <v>2017</v>
      </c>
      <c r="V1952" s="12">
        <v>7</v>
      </c>
      <c r="W1952" s="12">
        <v>7</v>
      </c>
      <c r="X1952" s="11" t="s">
        <v>8</v>
      </c>
      <c r="Y1952" s="9" t="s">
        <v>6056</v>
      </c>
      <c r="Z1952" s="11" t="s">
        <v>9</v>
      </c>
      <c r="AA1952" s="13">
        <v>1391.2</v>
      </c>
      <c r="AB1952" s="13">
        <v>495.65</v>
      </c>
      <c r="AC1952" s="13">
        <v>0</v>
      </c>
      <c r="AD1952" s="13">
        <f t="shared" si="90"/>
        <v>1886.85</v>
      </c>
      <c r="AE1952" s="13">
        <f t="shared" si="91"/>
        <v>1611.6800000000003</v>
      </c>
      <c r="AF1952" s="14">
        <f t="shared" si="92"/>
        <v>0.46067348286280241</v>
      </c>
    </row>
    <row r="1953" spans="1:32" ht="25.5" hidden="1">
      <c r="A1953" s="32" t="s">
        <v>6433</v>
      </c>
      <c r="B1953" s="52" t="s">
        <v>6434</v>
      </c>
      <c r="C1953" s="32" t="s">
        <v>79</v>
      </c>
      <c r="D1953" s="33" t="s">
        <v>30</v>
      </c>
      <c r="E1953" s="33" t="s">
        <v>31</v>
      </c>
      <c r="F1953" s="33"/>
      <c r="G1953" s="33"/>
      <c r="H1953" s="17" t="s">
        <v>6435</v>
      </c>
      <c r="I1953" s="17" t="s">
        <v>6436</v>
      </c>
      <c r="J1953" s="88"/>
      <c r="K1953" s="88"/>
      <c r="L1953" s="88"/>
      <c r="M1953" s="88"/>
      <c r="N1953" s="17" t="s">
        <v>6437</v>
      </c>
      <c r="O1953" s="13">
        <v>3330</v>
      </c>
      <c r="P1953" s="9"/>
      <c r="Q1953" s="10">
        <v>42907</v>
      </c>
      <c r="R1953" s="45"/>
      <c r="S1953" s="45"/>
      <c r="T1953" s="45"/>
      <c r="U1953" s="11">
        <v>2017</v>
      </c>
      <c r="V1953" s="12">
        <v>11</v>
      </c>
      <c r="W1953" s="12">
        <v>38</v>
      </c>
      <c r="X1953" s="11" t="s">
        <v>8</v>
      </c>
      <c r="Y1953" s="9" t="s">
        <v>176</v>
      </c>
      <c r="Z1953" s="11" t="s">
        <v>9</v>
      </c>
      <c r="AA1953" s="13">
        <v>1450</v>
      </c>
      <c r="AB1953" s="13">
        <v>273</v>
      </c>
      <c r="AC1953" s="13">
        <v>215</v>
      </c>
      <c r="AD1953" s="13">
        <f t="shared" si="90"/>
        <v>1938</v>
      </c>
      <c r="AE1953" s="13">
        <f t="shared" si="91"/>
        <v>1392</v>
      </c>
      <c r="AF1953" s="14">
        <f t="shared" si="92"/>
        <v>0.41801801801801802</v>
      </c>
    </row>
    <row r="1954" spans="1:32" ht="38.25" hidden="1">
      <c r="A1954" s="32" t="s">
        <v>6438</v>
      </c>
      <c r="B1954" s="52" t="s">
        <v>6439</v>
      </c>
      <c r="C1954" s="32" t="s">
        <v>79</v>
      </c>
      <c r="D1954" s="33" t="s">
        <v>36</v>
      </c>
      <c r="E1954" s="33" t="s">
        <v>7</v>
      </c>
      <c r="F1954" s="33"/>
      <c r="G1954" s="33"/>
      <c r="H1954" s="17" t="s">
        <v>6440</v>
      </c>
      <c r="I1954" s="17" t="s">
        <v>6441</v>
      </c>
      <c r="J1954" s="88"/>
      <c r="K1954" s="88"/>
      <c r="L1954" s="88"/>
      <c r="M1954" s="88"/>
      <c r="N1954" s="17" t="s">
        <v>6442</v>
      </c>
      <c r="O1954" s="13">
        <v>82915</v>
      </c>
      <c r="P1954" s="9"/>
      <c r="Q1954" s="10">
        <v>42906</v>
      </c>
      <c r="R1954" s="45"/>
      <c r="S1954" s="45"/>
      <c r="T1954" s="45"/>
      <c r="U1954" s="11">
        <v>2017</v>
      </c>
      <c r="V1954" s="12">
        <v>12</v>
      </c>
      <c r="W1954" s="12">
        <v>32</v>
      </c>
      <c r="X1954" s="11" t="s">
        <v>8</v>
      </c>
      <c r="Y1954" s="9" t="s">
        <v>6443</v>
      </c>
      <c r="Z1954" s="11" t="s">
        <v>9</v>
      </c>
      <c r="AA1954" s="13">
        <v>36660</v>
      </c>
      <c r="AB1954" s="13">
        <v>24740.62</v>
      </c>
      <c r="AC1954" s="13">
        <v>3880.58</v>
      </c>
      <c r="AD1954" s="13">
        <f t="shared" si="90"/>
        <v>65281.2</v>
      </c>
      <c r="AE1954" s="13">
        <f t="shared" si="91"/>
        <v>17633.800000000003</v>
      </c>
      <c r="AF1954" s="14">
        <f t="shared" si="92"/>
        <v>0.21267321956220228</v>
      </c>
    </row>
    <row r="1955" spans="1:32" ht="38.25" hidden="1">
      <c r="A1955" s="32" t="s">
        <v>6444</v>
      </c>
      <c r="B1955" s="52" t="s">
        <v>6445</v>
      </c>
      <c r="C1955" s="32" t="s">
        <v>79</v>
      </c>
      <c r="D1955" s="33" t="s">
        <v>12</v>
      </c>
      <c r="E1955" s="33" t="s">
        <v>26</v>
      </c>
      <c r="F1955" s="33"/>
      <c r="G1955" s="33"/>
      <c r="H1955" s="17" t="s">
        <v>4030</v>
      </c>
      <c r="I1955" s="17" t="s">
        <v>4031</v>
      </c>
      <c r="J1955" s="88"/>
      <c r="K1955" s="88"/>
      <c r="L1955" s="88"/>
      <c r="M1955" s="88"/>
      <c r="N1955" s="17" t="s">
        <v>6446</v>
      </c>
      <c r="O1955" s="13">
        <v>94227</v>
      </c>
      <c r="P1955" s="9"/>
      <c r="Q1955" s="10">
        <v>42906</v>
      </c>
      <c r="R1955" s="45"/>
      <c r="S1955" s="45"/>
      <c r="T1955" s="45"/>
      <c r="U1955" s="11">
        <v>2017</v>
      </c>
      <c r="V1955" s="12">
        <v>8</v>
      </c>
      <c r="W1955" s="12">
        <v>83</v>
      </c>
      <c r="X1955" s="11" t="s">
        <v>8</v>
      </c>
      <c r="Y1955" s="9" t="s">
        <v>668</v>
      </c>
      <c r="Z1955" s="11" t="s">
        <v>9</v>
      </c>
      <c r="AA1955" s="13">
        <v>21950.57</v>
      </c>
      <c r="AB1955" s="13">
        <v>49000.32</v>
      </c>
      <c r="AC1955" s="13">
        <v>6358.59</v>
      </c>
      <c r="AD1955" s="13">
        <f t="shared" si="90"/>
        <v>77309.48</v>
      </c>
      <c r="AE1955" s="13">
        <f t="shared" si="91"/>
        <v>16917.520000000004</v>
      </c>
      <c r="AF1955" s="14">
        <f t="shared" si="92"/>
        <v>0.17954004690799882</v>
      </c>
    </row>
    <row r="1956" spans="1:32" ht="25.5" hidden="1">
      <c r="A1956" s="32" t="s">
        <v>6447</v>
      </c>
      <c r="B1956" s="52" t="s">
        <v>6448</v>
      </c>
      <c r="C1956" s="32" t="s">
        <v>79</v>
      </c>
      <c r="D1956" s="33" t="s">
        <v>12</v>
      </c>
      <c r="E1956" s="33" t="s">
        <v>13</v>
      </c>
      <c r="F1956" s="33"/>
      <c r="G1956" s="33"/>
      <c r="H1956" s="17" t="s">
        <v>6449</v>
      </c>
      <c r="I1956" s="17" t="s">
        <v>6450</v>
      </c>
      <c r="J1956" s="88"/>
      <c r="K1956" s="88"/>
      <c r="L1956" s="88"/>
      <c r="M1956" s="88"/>
      <c r="N1956" s="36"/>
      <c r="O1956" s="13">
        <v>2344</v>
      </c>
      <c r="P1956" s="9"/>
      <c r="Q1956" s="10">
        <v>42906</v>
      </c>
      <c r="R1956" s="45"/>
      <c r="S1956" s="45"/>
      <c r="T1956" s="45"/>
      <c r="U1956" s="11">
        <v>2017</v>
      </c>
      <c r="V1956" s="12">
        <v>2017</v>
      </c>
      <c r="W1956" s="12">
        <v>13</v>
      </c>
      <c r="X1956" s="11" t="s">
        <v>8</v>
      </c>
      <c r="Y1956" s="9" t="s">
        <v>6334</v>
      </c>
      <c r="Z1956" s="11" t="s">
        <v>9</v>
      </c>
      <c r="AA1956" s="13">
        <v>1042</v>
      </c>
      <c r="AB1956" s="13">
        <v>52</v>
      </c>
      <c r="AC1956" s="13">
        <v>0</v>
      </c>
      <c r="AD1956" s="13">
        <f t="shared" si="90"/>
        <v>1094</v>
      </c>
      <c r="AE1956" s="13">
        <f t="shared" si="91"/>
        <v>1250</v>
      </c>
      <c r="AF1956" s="14">
        <f t="shared" si="92"/>
        <v>0.53327645051194539</v>
      </c>
    </row>
    <row r="1957" spans="1:32" ht="25.5" hidden="1">
      <c r="A1957" s="32" t="s">
        <v>6451</v>
      </c>
      <c r="B1957" s="52" t="s">
        <v>6452</v>
      </c>
      <c r="C1957" s="32" t="s">
        <v>79</v>
      </c>
      <c r="D1957" s="33" t="s">
        <v>10</v>
      </c>
      <c r="E1957" s="33" t="s">
        <v>15</v>
      </c>
      <c r="F1957" s="33"/>
      <c r="G1957" s="33"/>
      <c r="H1957" s="17" t="s">
        <v>6453</v>
      </c>
      <c r="I1957" s="17" t="s">
        <v>6454</v>
      </c>
      <c r="J1957" s="88"/>
      <c r="K1957" s="88"/>
      <c r="L1957" s="88"/>
      <c r="M1957" s="88"/>
      <c r="N1957" s="17" t="s">
        <v>6455</v>
      </c>
      <c r="O1957" s="13">
        <v>62111</v>
      </c>
      <c r="P1957" s="9"/>
      <c r="Q1957" s="10">
        <v>42905</v>
      </c>
      <c r="R1957" s="45"/>
      <c r="S1957" s="45"/>
      <c r="T1957" s="45"/>
      <c r="U1957" s="11">
        <v>2017</v>
      </c>
      <c r="V1957" s="12">
        <v>11</v>
      </c>
      <c r="W1957" s="12">
        <v>31</v>
      </c>
      <c r="X1957" s="11" t="s">
        <v>8</v>
      </c>
      <c r="Y1957" s="9" t="s">
        <v>2995</v>
      </c>
      <c r="Z1957" s="11" t="s">
        <v>9</v>
      </c>
      <c r="AA1957" s="13">
        <v>14166</v>
      </c>
      <c r="AB1957" s="13">
        <v>37137.199999999997</v>
      </c>
      <c r="AC1957" s="13">
        <v>983.36</v>
      </c>
      <c r="AD1957" s="13">
        <f t="shared" si="90"/>
        <v>52286.559999999998</v>
      </c>
      <c r="AE1957" s="13">
        <f t="shared" si="91"/>
        <v>9824.4400000000023</v>
      </c>
      <c r="AF1957" s="14">
        <f t="shared" si="92"/>
        <v>0.15817552446426564</v>
      </c>
    </row>
    <row r="1958" spans="1:32" ht="38.25" hidden="1">
      <c r="A1958" s="32" t="s">
        <v>6456</v>
      </c>
      <c r="B1958" s="52" t="s">
        <v>6457</v>
      </c>
      <c r="C1958" s="32" t="s">
        <v>79</v>
      </c>
      <c r="D1958" s="33" t="s">
        <v>36</v>
      </c>
      <c r="E1958" s="33" t="s">
        <v>41</v>
      </c>
      <c r="F1958" s="33"/>
      <c r="G1958" s="33"/>
      <c r="H1958" s="17" t="s">
        <v>6440</v>
      </c>
      <c r="I1958" s="17" t="s">
        <v>6441</v>
      </c>
      <c r="J1958" s="88"/>
      <c r="K1958" s="88"/>
      <c r="L1958" s="88"/>
      <c r="M1958" s="88"/>
      <c r="N1958" s="17" t="s">
        <v>6458</v>
      </c>
      <c r="O1958" s="13">
        <v>17369.099999999999</v>
      </c>
      <c r="P1958" s="9"/>
      <c r="Q1958" s="10">
        <v>42905</v>
      </c>
      <c r="R1958" s="45"/>
      <c r="S1958" s="45"/>
      <c r="T1958" s="45"/>
      <c r="U1958" s="11">
        <v>2017</v>
      </c>
      <c r="V1958" s="12">
        <v>1</v>
      </c>
      <c r="W1958" s="12">
        <v>32</v>
      </c>
      <c r="X1958" s="11" t="s">
        <v>8</v>
      </c>
      <c r="Y1958" s="9" t="s">
        <v>650</v>
      </c>
      <c r="Z1958" s="11" t="s">
        <v>9</v>
      </c>
      <c r="AA1958" s="13">
        <v>8930</v>
      </c>
      <c r="AB1958" s="13">
        <v>4976.03</v>
      </c>
      <c r="AC1958" s="13">
        <v>0</v>
      </c>
      <c r="AD1958" s="13">
        <f t="shared" si="90"/>
        <v>13906.029999999999</v>
      </c>
      <c r="AE1958" s="13">
        <f t="shared" si="91"/>
        <v>3463.0699999999997</v>
      </c>
      <c r="AF1958" s="14">
        <f t="shared" si="92"/>
        <v>0.19938108480001843</v>
      </c>
    </row>
    <row r="1959" spans="1:32" ht="25.5" hidden="1">
      <c r="A1959" s="32" t="s">
        <v>6459</v>
      </c>
      <c r="B1959" s="52" t="s">
        <v>6460</v>
      </c>
      <c r="C1959" s="32" t="s">
        <v>79</v>
      </c>
      <c r="D1959" s="33" t="s">
        <v>36</v>
      </c>
      <c r="E1959" s="33" t="s">
        <v>57</v>
      </c>
      <c r="F1959" s="33"/>
      <c r="G1959" s="33"/>
      <c r="H1959" s="17" t="s">
        <v>6461</v>
      </c>
      <c r="I1959" s="17" t="s">
        <v>6462</v>
      </c>
      <c r="J1959" s="88"/>
      <c r="K1959" s="88"/>
      <c r="L1959" s="88"/>
      <c r="M1959" s="88"/>
      <c r="N1959" s="17" t="s">
        <v>6463</v>
      </c>
      <c r="O1959" s="13">
        <v>9723</v>
      </c>
      <c r="P1959" s="9"/>
      <c r="Q1959" s="10">
        <v>42905</v>
      </c>
      <c r="R1959" s="45"/>
      <c r="S1959" s="45"/>
      <c r="T1959" s="45"/>
      <c r="U1959" s="11">
        <v>2017</v>
      </c>
      <c r="V1959" s="12">
        <v>7</v>
      </c>
      <c r="W1959" s="12">
        <v>34</v>
      </c>
      <c r="X1959" s="11" t="s">
        <v>8</v>
      </c>
      <c r="Y1959" s="9" t="s">
        <v>4607</v>
      </c>
      <c r="Z1959" s="11" t="s">
        <v>9</v>
      </c>
      <c r="AA1959" s="13">
        <v>1360.5</v>
      </c>
      <c r="AB1959" s="13">
        <v>1674.55</v>
      </c>
      <c r="AC1959" s="13">
        <v>0</v>
      </c>
      <c r="AD1959" s="13">
        <f t="shared" si="90"/>
        <v>3035.05</v>
      </c>
      <c r="AE1959" s="13">
        <f t="shared" si="91"/>
        <v>6687.95</v>
      </c>
      <c r="AF1959" s="14">
        <f t="shared" si="92"/>
        <v>0.68784840069937259</v>
      </c>
    </row>
    <row r="1960" spans="1:32" ht="25.5" hidden="1">
      <c r="A1960" s="32" t="s">
        <v>6464</v>
      </c>
      <c r="B1960" s="52" t="s">
        <v>6465</v>
      </c>
      <c r="C1960" s="32" t="s">
        <v>79</v>
      </c>
      <c r="D1960" s="33" t="s">
        <v>36</v>
      </c>
      <c r="E1960" s="33" t="s">
        <v>57</v>
      </c>
      <c r="F1960" s="33"/>
      <c r="G1960" s="33"/>
      <c r="H1960" s="17" t="s">
        <v>6461</v>
      </c>
      <c r="I1960" s="17" t="s">
        <v>6466</v>
      </c>
      <c r="J1960" s="88"/>
      <c r="K1960" s="88"/>
      <c r="L1960" s="88"/>
      <c r="M1960" s="88"/>
      <c r="N1960" s="36"/>
      <c r="O1960" s="13">
        <v>6096.84</v>
      </c>
      <c r="P1960" s="9"/>
      <c r="Q1960" s="10">
        <v>42902</v>
      </c>
      <c r="R1960" s="45"/>
      <c r="S1960" s="45"/>
      <c r="T1960" s="45"/>
      <c r="U1960" s="11">
        <v>2017</v>
      </c>
      <c r="V1960" s="12">
        <v>9</v>
      </c>
      <c r="W1960" s="12">
        <v>34</v>
      </c>
      <c r="X1960" s="11" t="s">
        <v>8</v>
      </c>
      <c r="Y1960" s="9" t="s">
        <v>1364</v>
      </c>
      <c r="Z1960" s="11" t="s">
        <v>9</v>
      </c>
      <c r="AA1960" s="13">
        <v>5447.85</v>
      </c>
      <c r="AB1960" s="13">
        <v>3569.1</v>
      </c>
      <c r="AC1960" s="13">
        <v>0</v>
      </c>
      <c r="AD1960" s="13">
        <f t="shared" si="90"/>
        <v>9016.9500000000007</v>
      </c>
      <c r="AE1960" s="13">
        <f t="shared" si="91"/>
        <v>-2920.1100000000006</v>
      </c>
      <c r="AF1960" s="14">
        <f t="shared" si="92"/>
        <v>-0.47895467160037009</v>
      </c>
    </row>
    <row r="1961" spans="1:32" ht="25.5" hidden="1">
      <c r="A1961" s="32" t="s">
        <v>6467</v>
      </c>
      <c r="B1961" s="52" t="s">
        <v>6468</v>
      </c>
      <c r="C1961" s="32" t="s">
        <v>79</v>
      </c>
      <c r="D1961" s="33" t="s">
        <v>40</v>
      </c>
      <c r="E1961" s="33" t="s">
        <v>41</v>
      </c>
      <c r="F1961" s="33"/>
      <c r="G1961" s="33"/>
      <c r="H1961" s="17" t="s">
        <v>6469</v>
      </c>
      <c r="I1961" s="17" t="s">
        <v>6470</v>
      </c>
      <c r="J1961" s="88"/>
      <c r="K1961" s="88"/>
      <c r="L1961" s="88"/>
      <c r="M1961" s="88"/>
      <c r="N1961" s="17" t="s">
        <v>6471</v>
      </c>
      <c r="O1961" s="13">
        <v>25029.37</v>
      </c>
      <c r="P1961" s="9"/>
      <c r="Q1961" s="10">
        <v>42902</v>
      </c>
      <c r="R1961" s="45"/>
      <c r="S1961" s="45"/>
      <c r="T1961" s="45"/>
      <c r="U1961" s="11">
        <v>2018</v>
      </c>
      <c r="V1961" s="12">
        <v>7</v>
      </c>
      <c r="W1961" s="12">
        <v>69</v>
      </c>
      <c r="X1961" s="11" t="s">
        <v>8</v>
      </c>
      <c r="Y1961" s="9" t="s">
        <v>167</v>
      </c>
      <c r="Z1961" s="11" t="s">
        <v>9</v>
      </c>
      <c r="AA1961" s="13">
        <v>99206.65</v>
      </c>
      <c r="AB1961" s="13">
        <v>4734.87</v>
      </c>
      <c r="AC1961" s="13">
        <v>5561.35</v>
      </c>
      <c r="AD1961" s="13">
        <f t="shared" si="90"/>
        <v>109502.87</v>
      </c>
      <c r="AE1961" s="13">
        <f t="shared" si="91"/>
        <v>-84473.5</v>
      </c>
      <c r="AF1961" s="14">
        <f t="shared" si="92"/>
        <v>-3.3749750792768656</v>
      </c>
    </row>
    <row r="1962" spans="1:32" ht="25.5" hidden="1">
      <c r="A1962" s="32" t="s">
        <v>6467</v>
      </c>
      <c r="B1962" s="52" t="s">
        <v>6468</v>
      </c>
      <c r="C1962" s="32" t="s">
        <v>79</v>
      </c>
      <c r="D1962" s="33" t="s">
        <v>40</v>
      </c>
      <c r="E1962" s="33" t="s">
        <v>41</v>
      </c>
      <c r="F1962" s="33"/>
      <c r="G1962" s="33"/>
      <c r="H1962" s="17" t="s">
        <v>6469</v>
      </c>
      <c r="I1962" s="17" t="s">
        <v>6470</v>
      </c>
      <c r="J1962" s="88"/>
      <c r="K1962" s="88"/>
      <c r="L1962" s="88"/>
      <c r="M1962" s="88"/>
      <c r="N1962" s="17" t="s">
        <v>6471</v>
      </c>
      <c r="O1962" s="13">
        <v>125477.95</v>
      </c>
      <c r="P1962" s="9"/>
      <c r="Q1962" s="10">
        <v>42902</v>
      </c>
      <c r="R1962" s="45"/>
      <c r="S1962" s="45"/>
      <c r="T1962" s="45"/>
      <c r="U1962" s="11">
        <v>2017</v>
      </c>
      <c r="V1962" s="12">
        <v>12</v>
      </c>
      <c r="W1962" s="12">
        <v>69</v>
      </c>
      <c r="X1962" s="11" t="s">
        <v>8</v>
      </c>
      <c r="Y1962" s="9" t="s">
        <v>167</v>
      </c>
      <c r="Z1962" s="11" t="s">
        <v>9</v>
      </c>
      <c r="AA1962" s="13">
        <v>76384.06</v>
      </c>
      <c r="AB1962" s="13">
        <v>43198.44</v>
      </c>
      <c r="AC1962" s="13">
        <v>3222.65</v>
      </c>
      <c r="AD1962" s="13">
        <f t="shared" si="90"/>
        <v>122805.15</v>
      </c>
      <c r="AE1962" s="13">
        <f t="shared" si="91"/>
        <v>2672.8000000000029</v>
      </c>
      <c r="AF1962" s="14">
        <f t="shared" si="92"/>
        <v>2.13009536735339E-2</v>
      </c>
    </row>
    <row r="1963" spans="1:32" ht="25.5" hidden="1">
      <c r="A1963" s="32" t="s">
        <v>6472</v>
      </c>
      <c r="B1963" s="52" t="s">
        <v>6473</v>
      </c>
      <c r="C1963" s="32" t="s">
        <v>79</v>
      </c>
      <c r="D1963" s="33" t="s">
        <v>10</v>
      </c>
      <c r="E1963" s="33" t="s">
        <v>23</v>
      </c>
      <c r="F1963" s="33"/>
      <c r="G1963" s="33"/>
      <c r="H1963" s="17" t="s">
        <v>6474</v>
      </c>
      <c r="I1963" s="17" t="s">
        <v>6475</v>
      </c>
      <c r="J1963" s="88"/>
      <c r="K1963" s="88"/>
      <c r="L1963" s="88"/>
      <c r="M1963" s="88"/>
      <c r="N1963" s="36"/>
      <c r="O1963" s="13">
        <v>16627.8</v>
      </c>
      <c r="P1963" s="9"/>
      <c r="Q1963" s="10">
        <v>42902</v>
      </c>
      <c r="R1963" s="45"/>
      <c r="S1963" s="45"/>
      <c r="T1963" s="45"/>
      <c r="U1963" s="11">
        <v>2017</v>
      </c>
      <c r="V1963" s="12">
        <v>9</v>
      </c>
      <c r="W1963" s="12">
        <v>33</v>
      </c>
      <c r="X1963" s="11" t="s">
        <v>8</v>
      </c>
      <c r="Y1963" s="9" t="s">
        <v>121</v>
      </c>
      <c r="Z1963" s="11" t="s">
        <v>9</v>
      </c>
      <c r="AA1963" s="13">
        <v>4680</v>
      </c>
      <c r="AB1963" s="13">
        <v>7060.16</v>
      </c>
      <c r="AC1963" s="13">
        <v>1309.23</v>
      </c>
      <c r="AD1963" s="13">
        <f t="shared" si="90"/>
        <v>13049.39</v>
      </c>
      <c r="AE1963" s="13">
        <f t="shared" si="91"/>
        <v>3578.41</v>
      </c>
      <c r="AF1963" s="14">
        <f t="shared" si="92"/>
        <v>0.21520646146814371</v>
      </c>
    </row>
    <row r="1964" spans="1:32" ht="25.5" hidden="1">
      <c r="A1964" s="32" t="s">
        <v>6476</v>
      </c>
      <c r="B1964" s="52" t="s">
        <v>6477</v>
      </c>
      <c r="C1964" s="32" t="s">
        <v>79</v>
      </c>
      <c r="D1964" s="33" t="s">
        <v>10</v>
      </c>
      <c r="E1964" s="33" t="s">
        <v>31</v>
      </c>
      <c r="F1964" s="33"/>
      <c r="G1964" s="33"/>
      <c r="H1964" s="17" t="s">
        <v>6478</v>
      </c>
      <c r="I1964" s="17" t="s">
        <v>6479</v>
      </c>
      <c r="J1964" s="88"/>
      <c r="K1964" s="88"/>
      <c r="L1964" s="88"/>
      <c r="M1964" s="88"/>
      <c r="N1964" s="36"/>
      <c r="O1964" s="13">
        <v>1665</v>
      </c>
      <c r="P1964" s="9"/>
      <c r="Q1964" s="10">
        <v>42902</v>
      </c>
      <c r="R1964" s="45"/>
      <c r="S1964" s="45"/>
      <c r="T1964" s="45"/>
      <c r="U1964" s="11">
        <v>2017</v>
      </c>
      <c r="V1964" s="12">
        <v>10</v>
      </c>
      <c r="W1964" s="12">
        <v>64</v>
      </c>
      <c r="X1964" s="11" t="s">
        <v>8</v>
      </c>
      <c r="Y1964" s="9" t="s">
        <v>284</v>
      </c>
      <c r="Z1964" s="11" t="s">
        <v>9</v>
      </c>
      <c r="AA1964" s="13">
        <v>1050</v>
      </c>
      <c r="AB1964" s="13">
        <v>0</v>
      </c>
      <c r="AC1964" s="13">
        <v>0</v>
      </c>
      <c r="AD1964" s="13">
        <f t="shared" si="90"/>
        <v>1050</v>
      </c>
      <c r="AE1964" s="13">
        <f t="shared" si="91"/>
        <v>615</v>
      </c>
      <c r="AF1964" s="14">
        <f t="shared" si="92"/>
        <v>0.36936936936936937</v>
      </c>
    </row>
    <row r="1965" spans="1:32" ht="25.5" hidden="1">
      <c r="A1965" s="32" t="s">
        <v>6480</v>
      </c>
      <c r="B1965" s="52" t="s">
        <v>6481</v>
      </c>
      <c r="C1965" s="32" t="s">
        <v>79</v>
      </c>
      <c r="D1965" s="33" t="s">
        <v>36</v>
      </c>
      <c r="E1965" s="33" t="s">
        <v>57</v>
      </c>
      <c r="F1965" s="33"/>
      <c r="G1965" s="33"/>
      <c r="H1965" s="17" t="s">
        <v>4482</v>
      </c>
      <c r="I1965" s="17" t="s">
        <v>6482</v>
      </c>
      <c r="J1965" s="88"/>
      <c r="K1965" s="88"/>
      <c r="L1965" s="88"/>
      <c r="M1965" s="88"/>
      <c r="N1965" s="36"/>
      <c r="O1965" s="13">
        <v>6502.5</v>
      </c>
      <c r="P1965" s="9"/>
      <c r="Q1965" s="10">
        <v>42901</v>
      </c>
      <c r="R1965" s="45"/>
      <c r="S1965" s="45"/>
      <c r="T1965" s="45"/>
      <c r="U1965" s="11">
        <v>2017</v>
      </c>
      <c r="V1965" s="12">
        <v>9</v>
      </c>
      <c r="W1965" s="12">
        <v>34</v>
      </c>
      <c r="X1965" s="11" t="s">
        <v>8</v>
      </c>
      <c r="Y1965" s="9" t="s">
        <v>73</v>
      </c>
      <c r="Z1965" s="11" t="s">
        <v>9</v>
      </c>
      <c r="AA1965" s="13">
        <v>1560</v>
      </c>
      <c r="AB1965" s="13">
        <v>491.45</v>
      </c>
      <c r="AC1965" s="13">
        <v>0</v>
      </c>
      <c r="AD1965" s="13">
        <f t="shared" si="90"/>
        <v>2051.4499999999998</v>
      </c>
      <c r="AE1965" s="13">
        <f t="shared" si="91"/>
        <v>4451.05</v>
      </c>
      <c r="AF1965" s="14">
        <f t="shared" si="92"/>
        <v>0.68451364859669361</v>
      </c>
    </row>
    <row r="1966" spans="1:32" ht="51" hidden="1">
      <c r="A1966" s="50" t="s">
        <v>6483</v>
      </c>
      <c r="B1966" s="52" t="s">
        <v>6484</v>
      </c>
      <c r="C1966" s="32" t="s">
        <v>79</v>
      </c>
      <c r="D1966" s="33" t="s">
        <v>14</v>
      </c>
      <c r="E1966" s="33" t="s">
        <v>15</v>
      </c>
      <c r="F1966" s="33"/>
      <c r="G1966" s="33"/>
      <c r="H1966" s="17" t="s">
        <v>3395</v>
      </c>
      <c r="I1966" s="37" t="s">
        <v>3396</v>
      </c>
      <c r="J1966" s="89"/>
      <c r="K1966" s="89"/>
      <c r="L1966" s="89"/>
      <c r="M1966" s="89"/>
      <c r="N1966" s="17" t="s">
        <v>3397</v>
      </c>
      <c r="O1966" s="8">
        <v>103587.6</v>
      </c>
      <c r="P1966" s="9"/>
      <c r="Q1966" s="10">
        <v>42901</v>
      </c>
      <c r="R1966" s="45"/>
      <c r="S1966" s="45"/>
      <c r="T1966" s="45"/>
      <c r="U1966" s="11">
        <v>2019</v>
      </c>
      <c r="V1966" s="12">
        <v>11</v>
      </c>
      <c r="W1966" s="12">
        <v>34</v>
      </c>
      <c r="X1966" s="11" t="s">
        <v>8</v>
      </c>
      <c r="Y1966" s="9" t="s">
        <v>491</v>
      </c>
      <c r="Z1966" s="11" t="s">
        <v>9</v>
      </c>
      <c r="AA1966" s="13">
        <v>22088.83</v>
      </c>
      <c r="AB1966" s="13">
        <v>56278.74</v>
      </c>
      <c r="AC1966" s="13">
        <v>2721.34</v>
      </c>
      <c r="AD1966" s="13">
        <f t="shared" si="90"/>
        <v>81088.91</v>
      </c>
      <c r="AE1966" s="13">
        <f t="shared" si="91"/>
        <v>22498.690000000002</v>
      </c>
      <c r="AF1966" s="14">
        <f t="shared" si="92"/>
        <v>0.2171948186848619</v>
      </c>
    </row>
    <row r="1967" spans="1:32" ht="38.25" hidden="1">
      <c r="A1967" s="32" t="s">
        <v>6485</v>
      </c>
      <c r="B1967" s="52" t="s">
        <v>6486</v>
      </c>
      <c r="C1967" s="32" t="s">
        <v>79</v>
      </c>
      <c r="D1967" s="33" t="s">
        <v>14</v>
      </c>
      <c r="E1967" s="33" t="s">
        <v>47</v>
      </c>
      <c r="F1967" s="33"/>
      <c r="G1967" s="33"/>
      <c r="H1967" s="17" t="s">
        <v>6487</v>
      </c>
      <c r="I1967" s="17" t="s">
        <v>6488</v>
      </c>
      <c r="J1967" s="88"/>
      <c r="K1967" s="88"/>
      <c r="L1967" s="88"/>
      <c r="M1967" s="88"/>
      <c r="N1967" s="36"/>
      <c r="O1967" s="13">
        <v>2180</v>
      </c>
      <c r="P1967" s="9"/>
      <c r="Q1967" s="10">
        <v>42901</v>
      </c>
      <c r="R1967" s="45"/>
      <c r="S1967" s="45"/>
      <c r="T1967" s="45"/>
      <c r="U1967" s="11">
        <v>2017</v>
      </c>
      <c r="V1967" s="12">
        <v>6</v>
      </c>
      <c r="W1967" s="12">
        <v>34</v>
      </c>
      <c r="X1967" s="11" t="s">
        <v>8</v>
      </c>
      <c r="Y1967" s="9" t="s">
        <v>2304</v>
      </c>
      <c r="Z1967" s="11" t="s">
        <v>9</v>
      </c>
      <c r="AA1967" s="13">
        <v>864</v>
      </c>
      <c r="AB1967" s="13">
        <v>126.6</v>
      </c>
      <c r="AC1967" s="13">
        <v>0</v>
      </c>
      <c r="AD1967" s="13">
        <f t="shared" si="90"/>
        <v>990.6</v>
      </c>
      <c r="AE1967" s="13">
        <f t="shared" si="91"/>
        <v>1189.4000000000001</v>
      </c>
      <c r="AF1967" s="14">
        <f t="shared" si="92"/>
        <v>0.54559633027522936</v>
      </c>
    </row>
    <row r="1968" spans="1:32" ht="38.25" hidden="1">
      <c r="A1968" s="32" t="s">
        <v>6489</v>
      </c>
      <c r="B1968" s="52" t="s">
        <v>6490</v>
      </c>
      <c r="C1968" s="32" t="s">
        <v>79</v>
      </c>
      <c r="D1968" s="33" t="s">
        <v>14</v>
      </c>
      <c r="E1968" s="33" t="s">
        <v>17</v>
      </c>
      <c r="F1968" s="33"/>
      <c r="G1968" s="33"/>
      <c r="H1968" s="17" t="s">
        <v>4793</v>
      </c>
      <c r="I1968" s="17" t="s">
        <v>4796</v>
      </c>
      <c r="J1968" s="88"/>
      <c r="K1968" s="88"/>
      <c r="L1968" s="88"/>
      <c r="M1968" s="88"/>
      <c r="N1968" s="17" t="s">
        <v>6491</v>
      </c>
      <c r="O1968" s="13">
        <v>84565</v>
      </c>
      <c r="P1968" s="9"/>
      <c r="Q1968" s="10">
        <v>42901</v>
      </c>
      <c r="R1968" s="45"/>
      <c r="S1968" s="45"/>
      <c r="T1968" s="45"/>
      <c r="U1968" s="11">
        <v>2017</v>
      </c>
      <c r="V1968" s="12">
        <v>9</v>
      </c>
      <c r="W1968" s="12">
        <v>34</v>
      </c>
      <c r="X1968" s="11" t="s">
        <v>8</v>
      </c>
      <c r="Y1968" s="9" t="s">
        <v>6492</v>
      </c>
      <c r="Z1968" s="11" t="s">
        <v>9</v>
      </c>
      <c r="AA1968" s="13">
        <v>28660.639999999999</v>
      </c>
      <c r="AB1968" s="13">
        <v>40472.22</v>
      </c>
      <c r="AC1968" s="13">
        <v>2492.87</v>
      </c>
      <c r="AD1968" s="13">
        <f t="shared" si="90"/>
        <v>71625.73</v>
      </c>
      <c r="AE1968" s="13">
        <f t="shared" si="91"/>
        <v>12939.270000000004</v>
      </c>
      <c r="AF1968" s="14">
        <f t="shared" si="92"/>
        <v>0.15300975580914095</v>
      </c>
    </row>
    <row r="1969" spans="1:32" ht="38.25" hidden="1">
      <c r="A1969" s="32" t="s">
        <v>6493</v>
      </c>
      <c r="B1969" s="52" t="s">
        <v>6494</v>
      </c>
      <c r="C1969" s="32" t="s">
        <v>79</v>
      </c>
      <c r="D1969" s="33" t="s">
        <v>36</v>
      </c>
      <c r="E1969" s="33" t="s">
        <v>11</v>
      </c>
      <c r="F1969" s="33"/>
      <c r="G1969" s="33"/>
      <c r="H1969" s="17" t="s">
        <v>6495</v>
      </c>
      <c r="I1969" s="17" t="s">
        <v>6496</v>
      </c>
      <c r="J1969" s="88"/>
      <c r="K1969" s="88"/>
      <c r="L1969" s="88"/>
      <c r="M1969" s="88"/>
      <c r="N1969" s="36"/>
      <c r="O1969" s="13">
        <v>12207.8</v>
      </c>
      <c r="P1969" s="9"/>
      <c r="Q1969" s="10">
        <v>42901</v>
      </c>
      <c r="R1969" s="45"/>
      <c r="S1969" s="45"/>
      <c r="T1969" s="45"/>
      <c r="U1969" s="11">
        <v>2017</v>
      </c>
      <c r="V1969" s="12">
        <v>7</v>
      </c>
      <c r="W1969" s="12">
        <v>9</v>
      </c>
      <c r="X1969" s="11" t="s">
        <v>8</v>
      </c>
      <c r="Y1969" s="9" t="s">
        <v>760</v>
      </c>
      <c r="Z1969" s="11" t="s">
        <v>9</v>
      </c>
      <c r="AA1969" s="13">
        <v>3154</v>
      </c>
      <c r="AB1969" s="13">
        <v>3834.67</v>
      </c>
      <c r="AC1969" s="13">
        <v>0</v>
      </c>
      <c r="AD1969" s="13">
        <f t="shared" si="90"/>
        <v>6988.67</v>
      </c>
      <c r="AE1969" s="13">
        <f t="shared" si="91"/>
        <v>5219.1299999999992</v>
      </c>
      <c r="AF1969" s="14">
        <f t="shared" si="92"/>
        <v>0.42752420583561324</v>
      </c>
    </row>
    <row r="1970" spans="1:32" ht="25.5" hidden="1">
      <c r="A1970" s="32" t="s">
        <v>6497</v>
      </c>
      <c r="B1970" s="52" t="s">
        <v>6498</v>
      </c>
      <c r="C1970" s="32" t="s">
        <v>79</v>
      </c>
      <c r="D1970" s="33" t="s">
        <v>30</v>
      </c>
      <c r="E1970" s="33" t="s">
        <v>160</v>
      </c>
      <c r="F1970" s="33"/>
      <c r="G1970" s="33"/>
      <c r="H1970" s="17" t="s">
        <v>6499</v>
      </c>
      <c r="I1970" s="17" t="s">
        <v>6500</v>
      </c>
      <c r="J1970" s="88"/>
      <c r="K1970" s="88"/>
      <c r="L1970" s="88"/>
      <c r="M1970" s="88"/>
      <c r="N1970" s="36"/>
      <c r="O1970" s="13">
        <v>3708.44</v>
      </c>
      <c r="P1970" s="9"/>
      <c r="Q1970" s="10">
        <v>42901</v>
      </c>
      <c r="R1970" s="45"/>
      <c r="S1970" s="45"/>
      <c r="T1970" s="45"/>
      <c r="U1970" s="11">
        <v>2017</v>
      </c>
      <c r="V1970" s="12">
        <v>8</v>
      </c>
      <c r="W1970" s="12">
        <v>73</v>
      </c>
      <c r="X1970" s="11" t="s">
        <v>8</v>
      </c>
      <c r="Y1970" s="9" t="s">
        <v>6501</v>
      </c>
      <c r="Z1970" s="11" t="s">
        <v>9</v>
      </c>
      <c r="AA1970" s="13">
        <v>268.12</v>
      </c>
      <c r="AB1970" s="13">
        <v>614.22</v>
      </c>
      <c r="AC1970" s="13">
        <v>0</v>
      </c>
      <c r="AD1970" s="13">
        <f t="shared" si="90"/>
        <v>882.34</v>
      </c>
      <c r="AE1970" s="13">
        <f t="shared" si="91"/>
        <v>2826.1</v>
      </c>
      <c r="AF1970" s="14">
        <f t="shared" si="92"/>
        <v>0.76207246173593202</v>
      </c>
    </row>
    <row r="1971" spans="1:32" ht="25.5" hidden="1">
      <c r="A1971" s="32" t="s">
        <v>6502</v>
      </c>
      <c r="B1971" s="52" t="s">
        <v>6503</v>
      </c>
      <c r="C1971" s="32" t="s">
        <v>79</v>
      </c>
      <c r="D1971" s="33" t="s">
        <v>36</v>
      </c>
      <c r="E1971" s="33" t="s">
        <v>57</v>
      </c>
      <c r="F1971" s="33"/>
      <c r="G1971" s="33"/>
      <c r="H1971" s="17" t="s">
        <v>6504</v>
      </c>
      <c r="I1971" s="17" t="s">
        <v>6505</v>
      </c>
      <c r="J1971" s="88"/>
      <c r="K1971" s="88"/>
      <c r="L1971" s="88"/>
      <c r="M1971" s="88"/>
      <c r="N1971" s="17" t="s">
        <v>6506</v>
      </c>
      <c r="O1971" s="13">
        <v>27686.61</v>
      </c>
      <c r="P1971" s="9"/>
      <c r="Q1971" s="10">
        <v>42901</v>
      </c>
      <c r="R1971" s="45"/>
      <c r="S1971" s="45"/>
      <c r="T1971" s="45"/>
      <c r="U1971" s="11">
        <v>2017</v>
      </c>
      <c r="V1971" s="12">
        <v>9</v>
      </c>
      <c r="W1971" s="12">
        <v>34</v>
      </c>
      <c r="X1971" s="11" t="s">
        <v>8</v>
      </c>
      <c r="Y1971" s="9" t="s">
        <v>1364</v>
      </c>
      <c r="Z1971" s="11" t="s">
        <v>9</v>
      </c>
      <c r="AA1971" s="13">
        <v>8622</v>
      </c>
      <c r="AB1971" s="13">
        <v>9739.98</v>
      </c>
      <c r="AC1971" s="13">
        <v>0</v>
      </c>
      <c r="AD1971" s="13">
        <f t="shared" si="90"/>
        <v>18361.98</v>
      </c>
      <c r="AE1971" s="13">
        <f t="shared" si="91"/>
        <v>9324.630000000001</v>
      </c>
      <c r="AF1971" s="14">
        <f t="shared" si="92"/>
        <v>0.33679204496325121</v>
      </c>
    </row>
    <row r="1972" spans="1:32" ht="12.75" hidden="1">
      <c r="A1972" s="32" t="s">
        <v>6507</v>
      </c>
      <c r="B1972" s="52" t="s">
        <v>6508</v>
      </c>
      <c r="C1972" s="32" t="s">
        <v>79</v>
      </c>
      <c r="D1972" s="33" t="s">
        <v>30</v>
      </c>
      <c r="E1972" s="33" t="s">
        <v>20</v>
      </c>
      <c r="F1972" s="33"/>
      <c r="G1972" s="33"/>
      <c r="H1972" s="17" t="s">
        <v>6509</v>
      </c>
      <c r="I1972" s="17" t="s">
        <v>6510</v>
      </c>
      <c r="J1972" s="88"/>
      <c r="K1972" s="88"/>
      <c r="L1972" s="88"/>
      <c r="M1972" s="88"/>
      <c r="N1972" s="36"/>
      <c r="O1972" s="13">
        <v>90</v>
      </c>
      <c r="P1972" s="9"/>
      <c r="Q1972" s="10">
        <v>42901</v>
      </c>
      <c r="R1972" s="45"/>
      <c r="S1972" s="45"/>
      <c r="T1972" s="45"/>
      <c r="U1972" s="11">
        <v>2017</v>
      </c>
      <c r="V1972" s="12">
        <v>9</v>
      </c>
      <c r="W1972" s="12">
        <v>38</v>
      </c>
      <c r="X1972" s="11" t="s">
        <v>8</v>
      </c>
      <c r="Y1972" s="42"/>
      <c r="Z1972" s="11" t="s">
        <v>9</v>
      </c>
      <c r="AA1972" s="13">
        <v>0</v>
      </c>
      <c r="AB1972" s="13">
        <v>50</v>
      </c>
      <c r="AC1972" s="13">
        <v>0</v>
      </c>
      <c r="AD1972" s="13">
        <f t="shared" si="90"/>
        <v>50</v>
      </c>
      <c r="AE1972" s="13">
        <f t="shared" si="91"/>
        <v>40</v>
      </c>
      <c r="AF1972" s="14">
        <f t="shared" si="92"/>
        <v>0.44444444444444442</v>
      </c>
    </row>
    <row r="1973" spans="1:32" ht="25.5" hidden="1">
      <c r="A1973" s="32" t="s">
        <v>6511</v>
      </c>
      <c r="B1973" s="52" t="s">
        <v>6512</v>
      </c>
      <c r="C1973" s="32" t="s">
        <v>79</v>
      </c>
      <c r="D1973" s="33" t="s">
        <v>30</v>
      </c>
      <c r="E1973" s="33" t="s">
        <v>20</v>
      </c>
      <c r="F1973" s="33"/>
      <c r="G1973" s="33"/>
      <c r="H1973" s="17" t="s">
        <v>6513</v>
      </c>
      <c r="I1973" s="17" t="s">
        <v>6514</v>
      </c>
      <c r="J1973" s="88"/>
      <c r="K1973" s="88"/>
      <c r="L1973" s="88"/>
      <c r="M1973" s="88"/>
      <c r="N1973" s="36"/>
      <c r="O1973" s="13">
        <v>5507.2</v>
      </c>
      <c r="P1973" s="9"/>
      <c r="Q1973" s="10">
        <v>42901</v>
      </c>
      <c r="R1973" s="45"/>
      <c r="S1973" s="45"/>
      <c r="T1973" s="45"/>
      <c r="U1973" s="11">
        <v>2017</v>
      </c>
      <c r="V1973" s="12">
        <v>7</v>
      </c>
      <c r="W1973" s="12">
        <v>38</v>
      </c>
      <c r="X1973" s="11" t="s">
        <v>8</v>
      </c>
      <c r="Y1973" s="42"/>
      <c r="Z1973" s="11" t="s">
        <v>9</v>
      </c>
      <c r="AA1973" s="13">
        <v>0</v>
      </c>
      <c r="AB1973" s="13">
        <v>3114.75</v>
      </c>
      <c r="AC1973" s="13">
        <v>0</v>
      </c>
      <c r="AD1973" s="13">
        <f t="shared" si="90"/>
        <v>3114.75</v>
      </c>
      <c r="AE1973" s="13">
        <f t="shared" si="91"/>
        <v>2392.4499999999998</v>
      </c>
      <c r="AF1973" s="14">
        <f t="shared" si="92"/>
        <v>0.43442221092388145</v>
      </c>
    </row>
    <row r="1974" spans="1:32" ht="25.5" hidden="1">
      <c r="A1974" s="32" t="s">
        <v>6515</v>
      </c>
      <c r="B1974" s="52" t="s">
        <v>6516</v>
      </c>
      <c r="C1974" s="32" t="s">
        <v>79</v>
      </c>
      <c r="D1974" s="33" t="s">
        <v>30</v>
      </c>
      <c r="E1974" s="33" t="s">
        <v>15</v>
      </c>
      <c r="F1974" s="33"/>
      <c r="G1974" s="33"/>
      <c r="H1974" s="17" t="s">
        <v>4122</v>
      </c>
      <c r="I1974" s="17" t="s">
        <v>4123</v>
      </c>
      <c r="J1974" s="88"/>
      <c r="K1974" s="88"/>
      <c r="L1974" s="88"/>
      <c r="M1974" s="88"/>
      <c r="N1974" s="36"/>
      <c r="O1974" s="13">
        <v>83570.66</v>
      </c>
      <c r="P1974" s="9"/>
      <c r="Q1974" s="10">
        <v>42901</v>
      </c>
      <c r="R1974" s="45"/>
      <c r="S1974" s="45"/>
      <c r="T1974" s="45"/>
      <c r="U1974" s="11">
        <v>2017</v>
      </c>
      <c r="V1974" s="12">
        <v>8</v>
      </c>
      <c r="W1974" s="12">
        <v>38</v>
      </c>
      <c r="X1974" s="11" t="s">
        <v>8</v>
      </c>
      <c r="Y1974" s="9" t="s">
        <v>491</v>
      </c>
      <c r="Z1974" s="11" t="s">
        <v>9</v>
      </c>
      <c r="AA1974" s="13">
        <v>9048</v>
      </c>
      <c r="AB1974" s="13">
        <v>48181.48</v>
      </c>
      <c r="AC1974" s="13">
        <v>1846.35</v>
      </c>
      <c r="AD1974" s="13">
        <f t="shared" si="90"/>
        <v>59075.83</v>
      </c>
      <c r="AE1974" s="13">
        <f t="shared" si="91"/>
        <v>24494.83</v>
      </c>
      <c r="AF1974" s="14">
        <f t="shared" si="92"/>
        <v>0.29310322546214185</v>
      </c>
    </row>
    <row r="1975" spans="1:32" ht="38.25" hidden="1">
      <c r="A1975" s="32" t="s">
        <v>6517</v>
      </c>
      <c r="B1975" s="52" t="s">
        <v>6518</v>
      </c>
      <c r="C1975" s="32" t="s">
        <v>79</v>
      </c>
      <c r="D1975" s="33" t="s">
        <v>10</v>
      </c>
      <c r="E1975" s="33" t="s">
        <v>13</v>
      </c>
      <c r="F1975" s="33"/>
      <c r="G1975" s="33"/>
      <c r="H1975" s="17" t="s">
        <v>6519</v>
      </c>
      <c r="I1975" s="17" t="s">
        <v>6520</v>
      </c>
      <c r="J1975" s="88"/>
      <c r="K1975" s="88"/>
      <c r="L1975" s="88"/>
      <c r="M1975" s="88"/>
      <c r="N1975" s="36"/>
      <c r="O1975" s="13">
        <v>7252</v>
      </c>
      <c r="P1975" s="9"/>
      <c r="Q1975" s="10">
        <v>42901</v>
      </c>
      <c r="R1975" s="45"/>
      <c r="S1975" s="45"/>
      <c r="T1975" s="45"/>
      <c r="U1975" s="11">
        <v>2017</v>
      </c>
      <c r="V1975" s="12">
        <v>9</v>
      </c>
      <c r="W1975" s="12">
        <v>64</v>
      </c>
      <c r="X1975" s="11" t="s">
        <v>8</v>
      </c>
      <c r="Y1975" s="9" t="s">
        <v>6521</v>
      </c>
      <c r="Z1975" s="11" t="s">
        <v>9</v>
      </c>
      <c r="AA1975" s="13">
        <v>3532.74</v>
      </c>
      <c r="AB1975" s="13">
        <v>1629.7</v>
      </c>
      <c r="AC1975" s="13">
        <v>110</v>
      </c>
      <c r="AD1975" s="13">
        <f t="shared" ref="AD1975:AD2038" si="93">AA1975+AB1975+AC1975</f>
        <v>5272.44</v>
      </c>
      <c r="AE1975" s="13">
        <f t="shared" si="91"/>
        <v>1979.5600000000004</v>
      </c>
      <c r="AF1975" s="14">
        <f t="shared" si="92"/>
        <v>0.27296745725317162</v>
      </c>
    </row>
    <row r="1976" spans="1:32" ht="25.5" hidden="1">
      <c r="A1976" s="32" t="s">
        <v>6522</v>
      </c>
      <c r="B1976" s="52" t="s">
        <v>6523</v>
      </c>
      <c r="C1976" s="32" t="s">
        <v>79</v>
      </c>
      <c r="D1976" s="33" t="s">
        <v>25</v>
      </c>
      <c r="E1976" s="33" t="s">
        <v>13</v>
      </c>
      <c r="F1976" s="33"/>
      <c r="G1976" s="33"/>
      <c r="H1976" s="17" t="s">
        <v>6524</v>
      </c>
      <c r="I1976" s="17" t="s">
        <v>6525</v>
      </c>
      <c r="J1976" s="88"/>
      <c r="K1976" s="88"/>
      <c r="L1976" s="88"/>
      <c r="M1976" s="88"/>
      <c r="N1976" s="36"/>
      <c r="O1976" s="13">
        <v>21860</v>
      </c>
      <c r="P1976" s="9"/>
      <c r="Q1976" s="10">
        <v>42901</v>
      </c>
      <c r="R1976" s="45"/>
      <c r="S1976" s="45"/>
      <c r="T1976" s="45"/>
      <c r="U1976" s="11">
        <v>2017</v>
      </c>
      <c r="V1976" s="12">
        <v>8</v>
      </c>
      <c r="W1976" s="12">
        <v>87</v>
      </c>
      <c r="X1976" s="11" t="s">
        <v>8</v>
      </c>
      <c r="Y1976" s="9" t="s">
        <v>2160</v>
      </c>
      <c r="Z1976" s="11" t="s">
        <v>9</v>
      </c>
      <c r="AA1976" s="13">
        <v>10259.52</v>
      </c>
      <c r="AB1976" s="13">
        <v>8560.17</v>
      </c>
      <c r="AC1976" s="13">
        <v>268</v>
      </c>
      <c r="AD1976" s="13">
        <f t="shared" si="93"/>
        <v>19087.690000000002</v>
      </c>
      <c r="AE1976" s="13">
        <f t="shared" si="91"/>
        <v>2772.3099999999977</v>
      </c>
      <c r="AF1976" s="14">
        <f t="shared" si="92"/>
        <v>0.12682113449222313</v>
      </c>
    </row>
    <row r="1977" spans="1:32" ht="38.25" hidden="1">
      <c r="A1977" s="32" t="s">
        <v>6526</v>
      </c>
      <c r="B1977" s="52" t="s">
        <v>6527</v>
      </c>
      <c r="C1977" s="32" t="s">
        <v>79</v>
      </c>
      <c r="D1977" s="33" t="s">
        <v>10</v>
      </c>
      <c r="E1977" s="33" t="s">
        <v>13</v>
      </c>
      <c r="F1977" s="33"/>
      <c r="G1977" s="33"/>
      <c r="H1977" s="17" t="s">
        <v>6528</v>
      </c>
      <c r="I1977" s="17" t="s">
        <v>6529</v>
      </c>
      <c r="J1977" s="88"/>
      <c r="K1977" s="88"/>
      <c r="L1977" s="88"/>
      <c r="M1977" s="88"/>
      <c r="N1977" s="36"/>
      <c r="O1977" s="13">
        <v>3800</v>
      </c>
      <c r="P1977" s="9"/>
      <c r="Q1977" s="10">
        <v>42900</v>
      </c>
      <c r="R1977" s="45"/>
      <c r="S1977" s="45"/>
      <c r="T1977" s="45"/>
      <c r="U1977" s="11">
        <v>2017</v>
      </c>
      <c r="V1977" s="12">
        <v>6</v>
      </c>
      <c r="W1977" s="12">
        <v>32</v>
      </c>
      <c r="X1977" s="11" t="s">
        <v>8</v>
      </c>
      <c r="Y1977" s="9" t="s">
        <v>6056</v>
      </c>
      <c r="Z1977" s="11" t="s">
        <v>9</v>
      </c>
      <c r="AA1977" s="13">
        <v>1753.6</v>
      </c>
      <c r="AB1977" s="13">
        <v>752.2</v>
      </c>
      <c r="AC1977" s="13">
        <v>0</v>
      </c>
      <c r="AD1977" s="13">
        <f t="shared" si="93"/>
        <v>2505.8000000000002</v>
      </c>
      <c r="AE1977" s="13">
        <f t="shared" si="91"/>
        <v>1294.1999999999998</v>
      </c>
      <c r="AF1977" s="14">
        <f t="shared" si="92"/>
        <v>0.34057894736842098</v>
      </c>
    </row>
    <row r="1978" spans="1:32" ht="25.5" hidden="1">
      <c r="A1978" s="32" t="s">
        <v>6530</v>
      </c>
      <c r="B1978" s="52" t="s">
        <v>6531</v>
      </c>
      <c r="C1978" s="32" t="s">
        <v>79</v>
      </c>
      <c r="D1978" s="33" t="s">
        <v>14</v>
      </c>
      <c r="E1978" s="33" t="s">
        <v>160</v>
      </c>
      <c r="F1978" s="33"/>
      <c r="G1978" s="33"/>
      <c r="H1978" s="17" t="s">
        <v>2214</v>
      </c>
      <c r="I1978" s="17" t="s">
        <v>6532</v>
      </c>
      <c r="J1978" s="88"/>
      <c r="K1978" s="88"/>
      <c r="L1978" s="88"/>
      <c r="M1978" s="88"/>
      <c r="N1978" s="36"/>
      <c r="O1978" s="13">
        <v>17700</v>
      </c>
      <c r="P1978" s="9"/>
      <c r="Q1978" s="10">
        <v>42900</v>
      </c>
      <c r="R1978" s="45"/>
      <c r="S1978" s="45"/>
      <c r="T1978" s="45"/>
      <c r="U1978" s="11">
        <v>2017</v>
      </c>
      <c r="V1978" s="12">
        <v>8</v>
      </c>
      <c r="W1978" s="12">
        <v>66</v>
      </c>
      <c r="X1978" s="11" t="s">
        <v>8</v>
      </c>
      <c r="Y1978" s="9" t="s">
        <v>6533</v>
      </c>
      <c r="Z1978" s="11" t="s">
        <v>9</v>
      </c>
      <c r="AA1978" s="13">
        <v>14870</v>
      </c>
      <c r="AB1978" s="13">
        <v>0</v>
      </c>
      <c r="AC1978" s="13">
        <v>0</v>
      </c>
      <c r="AD1978" s="13">
        <f t="shared" si="93"/>
        <v>14870</v>
      </c>
      <c r="AE1978" s="13">
        <f t="shared" si="91"/>
        <v>2830</v>
      </c>
      <c r="AF1978" s="14">
        <f t="shared" si="92"/>
        <v>0.1598870056497175</v>
      </c>
    </row>
    <row r="1979" spans="1:32" ht="51" hidden="1">
      <c r="A1979" s="32" t="s">
        <v>6534</v>
      </c>
      <c r="B1979" s="52" t="s">
        <v>6535</v>
      </c>
      <c r="C1979" s="32" t="s">
        <v>79</v>
      </c>
      <c r="D1979" s="33" t="s">
        <v>40</v>
      </c>
      <c r="E1979" s="33" t="s">
        <v>41</v>
      </c>
      <c r="F1979" s="33"/>
      <c r="G1979" s="33"/>
      <c r="H1979" s="17" t="s">
        <v>5972</v>
      </c>
      <c r="I1979" s="17" t="s">
        <v>6536</v>
      </c>
      <c r="J1979" s="88"/>
      <c r="K1979" s="88"/>
      <c r="L1979" s="88"/>
      <c r="M1979" s="88"/>
      <c r="N1979" s="17" t="s">
        <v>6537</v>
      </c>
      <c r="O1979" s="13">
        <v>62207</v>
      </c>
      <c r="P1979" s="9"/>
      <c r="Q1979" s="10">
        <v>42899</v>
      </c>
      <c r="R1979" s="45"/>
      <c r="S1979" s="45"/>
      <c r="T1979" s="45"/>
      <c r="U1979" s="11">
        <v>2017</v>
      </c>
      <c r="V1979" s="12">
        <v>2017</v>
      </c>
      <c r="W1979" s="12">
        <v>13</v>
      </c>
      <c r="X1979" s="11" t="s">
        <v>8</v>
      </c>
      <c r="Y1979" s="9" t="s">
        <v>518</v>
      </c>
      <c r="Z1979" s="11" t="s">
        <v>9</v>
      </c>
      <c r="AA1979" s="13">
        <v>21190</v>
      </c>
      <c r="AB1979" s="13">
        <v>17594.29</v>
      </c>
      <c r="AC1979" s="13">
        <v>297.38</v>
      </c>
      <c r="AD1979" s="13">
        <f t="shared" si="93"/>
        <v>39081.67</v>
      </c>
      <c r="AE1979" s="13">
        <f t="shared" si="91"/>
        <v>23125.33</v>
      </c>
      <c r="AF1979" s="14">
        <f t="shared" si="92"/>
        <v>0.37174803478708185</v>
      </c>
    </row>
    <row r="1980" spans="1:32" ht="25.5" hidden="1">
      <c r="A1980" s="32" t="s">
        <v>6538</v>
      </c>
      <c r="B1980" s="52" t="s">
        <v>6539</v>
      </c>
      <c r="C1980" s="32" t="s">
        <v>79</v>
      </c>
      <c r="D1980" s="33" t="s">
        <v>40</v>
      </c>
      <c r="E1980" s="33" t="s">
        <v>41</v>
      </c>
      <c r="F1980" s="33"/>
      <c r="G1980" s="33"/>
      <c r="H1980" s="17" t="s">
        <v>6540</v>
      </c>
      <c r="I1980" s="17" t="s">
        <v>6541</v>
      </c>
      <c r="J1980" s="88"/>
      <c r="K1980" s="88"/>
      <c r="L1980" s="88"/>
      <c r="M1980" s="88"/>
      <c r="N1980" s="17" t="s">
        <v>6542</v>
      </c>
      <c r="O1980" s="13">
        <v>28905</v>
      </c>
      <c r="P1980" s="9"/>
      <c r="Q1980" s="10">
        <v>42899</v>
      </c>
      <c r="R1980" s="45"/>
      <c r="S1980" s="45"/>
      <c r="T1980" s="45"/>
      <c r="U1980" s="11">
        <v>2017</v>
      </c>
      <c r="V1980" s="12">
        <v>8</v>
      </c>
      <c r="W1980" s="12">
        <v>78</v>
      </c>
      <c r="X1980" s="11" t="s">
        <v>8</v>
      </c>
      <c r="Y1980" s="9" t="s">
        <v>6543</v>
      </c>
      <c r="Z1980" s="11" t="s">
        <v>9</v>
      </c>
      <c r="AA1980" s="13">
        <v>7250</v>
      </c>
      <c r="AB1980" s="13">
        <v>6489.22</v>
      </c>
      <c r="AC1980" s="13">
        <v>650.55999999999995</v>
      </c>
      <c r="AD1980" s="13">
        <f t="shared" si="93"/>
        <v>14389.78</v>
      </c>
      <c r="AE1980" s="13">
        <f t="shared" si="91"/>
        <v>14515.22</v>
      </c>
      <c r="AF1980" s="14">
        <f t="shared" si="92"/>
        <v>0.50216986680505105</v>
      </c>
    </row>
    <row r="1981" spans="1:32" ht="25.5" hidden="1">
      <c r="A1981" s="32" t="s">
        <v>6544</v>
      </c>
      <c r="B1981" s="52" t="s">
        <v>6545</v>
      </c>
      <c r="C1981" s="32" t="s">
        <v>79</v>
      </c>
      <c r="D1981" s="33" t="s">
        <v>6</v>
      </c>
      <c r="E1981" s="33" t="s">
        <v>17</v>
      </c>
      <c r="F1981" s="33"/>
      <c r="G1981" s="33"/>
      <c r="H1981" s="17" t="s">
        <v>6546</v>
      </c>
      <c r="I1981" s="17" t="s">
        <v>6547</v>
      </c>
      <c r="J1981" s="88"/>
      <c r="K1981" s="88"/>
      <c r="L1981" s="88"/>
      <c r="M1981" s="88"/>
      <c r="N1981" s="17" t="s">
        <v>6548</v>
      </c>
      <c r="O1981" s="13">
        <v>19920</v>
      </c>
      <c r="P1981" s="9"/>
      <c r="Q1981" s="10">
        <v>42899</v>
      </c>
      <c r="R1981" s="45"/>
      <c r="S1981" s="45"/>
      <c r="T1981" s="45"/>
      <c r="U1981" s="11">
        <v>2017</v>
      </c>
      <c r="V1981" s="12">
        <v>8</v>
      </c>
      <c r="W1981" s="12">
        <v>6</v>
      </c>
      <c r="X1981" s="11" t="s">
        <v>8</v>
      </c>
      <c r="Y1981" s="9" t="s">
        <v>73</v>
      </c>
      <c r="Z1981" s="11" t="s">
        <v>9</v>
      </c>
      <c r="AA1981" s="13">
        <v>5771.02</v>
      </c>
      <c r="AB1981" s="13">
        <v>5060</v>
      </c>
      <c r="AC1981" s="13">
        <v>931.77</v>
      </c>
      <c r="AD1981" s="13">
        <f t="shared" si="93"/>
        <v>11762.79</v>
      </c>
      <c r="AE1981" s="13">
        <f t="shared" si="91"/>
        <v>8157.2099999999991</v>
      </c>
      <c r="AF1981" s="14">
        <f t="shared" si="92"/>
        <v>0.40949849397590354</v>
      </c>
    </row>
    <row r="1982" spans="1:32" ht="25.5" hidden="1">
      <c r="A1982" s="32" t="s">
        <v>6549</v>
      </c>
      <c r="B1982" s="52" t="s">
        <v>6550</v>
      </c>
      <c r="C1982" s="32" t="s">
        <v>79</v>
      </c>
      <c r="D1982" s="33" t="s">
        <v>6</v>
      </c>
      <c r="E1982" s="33" t="s">
        <v>7</v>
      </c>
      <c r="F1982" s="33"/>
      <c r="G1982" s="33"/>
      <c r="H1982" s="17" t="s">
        <v>6551</v>
      </c>
      <c r="I1982" s="17" t="s">
        <v>6552</v>
      </c>
      <c r="J1982" s="88"/>
      <c r="K1982" s="88"/>
      <c r="L1982" s="88"/>
      <c r="M1982" s="88"/>
      <c r="N1982" s="36"/>
      <c r="O1982" s="13">
        <v>28201</v>
      </c>
      <c r="P1982" s="9"/>
      <c r="Q1982" s="10">
        <v>42899</v>
      </c>
      <c r="R1982" s="45"/>
      <c r="S1982" s="45"/>
      <c r="T1982" s="45"/>
      <c r="U1982" s="11">
        <v>2017</v>
      </c>
      <c r="V1982" s="12">
        <v>9</v>
      </c>
      <c r="W1982" s="12">
        <v>30</v>
      </c>
      <c r="X1982" s="11" t="s">
        <v>8</v>
      </c>
      <c r="Y1982" s="9" t="s">
        <v>518</v>
      </c>
      <c r="Z1982" s="11" t="s">
        <v>9</v>
      </c>
      <c r="AA1982" s="13">
        <v>11060</v>
      </c>
      <c r="AB1982" s="13">
        <v>8402.2000000000007</v>
      </c>
      <c r="AC1982" s="13">
        <v>1624.52</v>
      </c>
      <c r="AD1982" s="13">
        <f t="shared" si="93"/>
        <v>21086.720000000001</v>
      </c>
      <c r="AE1982" s="13">
        <f t="shared" si="91"/>
        <v>7114.2799999999988</v>
      </c>
      <c r="AF1982" s="14">
        <f t="shared" si="92"/>
        <v>0.25227048686216796</v>
      </c>
    </row>
    <row r="1983" spans="1:32" ht="25.5" hidden="1">
      <c r="A1983" s="32" t="s">
        <v>6553</v>
      </c>
      <c r="B1983" s="52" t="s">
        <v>6554</v>
      </c>
      <c r="C1983" s="32" t="s">
        <v>79</v>
      </c>
      <c r="D1983" s="33" t="s">
        <v>14</v>
      </c>
      <c r="E1983" s="33" t="s">
        <v>27</v>
      </c>
      <c r="F1983" s="33"/>
      <c r="G1983" s="33"/>
      <c r="H1983" s="17" t="s">
        <v>6555</v>
      </c>
      <c r="I1983" s="17" t="s">
        <v>6556</v>
      </c>
      <c r="J1983" s="88"/>
      <c r="K1983" s="88"/>
      <c r="L1983" s="88"/>
      <c r="M1983" s="88"/>
      <c r="N1983" s="36"/>
      <c r="O1983" s="13">
        <v>43002.44</v>
      </c>
      <c r="P1983" s="9"/>
      <c r="Q1983" s="10">
        <v>42899</v>
      </c>
      <c r="R1983" s="45"/>
      <c r="S1983" s="45"/>
      <c r="T1983" s="45"/>
      <c r="U1983" s="11">
        <v>2017</v>
      </c>
      <c r="V1983" s="12">
        <v>8</v>
      </c>
      <c r="W1983" s="12">
        <v>34</v>
      </c>
      <c r="X1983" s="11" t="s">
        <v>8</v>
      </c>
      <c r="Y1983" s="9" t="s">
        <v>182</v>
      </c>
      <c r="Z1983" s="11" t="s">
        <v>9</v>
      </c>
      <c r="AA1983" s="13">
        <v>12226.21</v>
      </c>
      <c r="AB1983" s="13">
        <v>10173.6</v>
      </c>
      <c r="AC1983" s="13">
        <v>10457.42</v>
      </c>
      <c r="AD1983" s="13">
        <f t="shared" si="93"/>
        <v>32857.229999999996</v>
      </c>
      <c r="AE1983" s="13">
        <f t="shared" si="91"/>
        <v>10145.210000000006</v>
      </c>
      <c r="AF1983" s="14">
        <f t="shared" si="92"/>
        <v>0.23592172909258186</v>
      </c>
    </row>
    <row r="1984" spans="1:32" ht="38.25" hidden="1">
      <c r="A1984" s="32" t="s">
        <v>6557</v>
      </c>
      <c r="B1984" s="52" t="s">
        <v>6558</v>
      </c>
      <c r="C1984" s="32" t="s">
        <v>79</v>
      </c>
      <c r="D1984" s="33" t="s">
        <v>25</v>
      </c>
      <c r="E1984" s="33" t="s">
        <v>47</v>
      </c>
      <c r="F1984" s="33"/>
      <c r="G1984" s="33"/>
      <c r="H1984" s="17" t="s">
        <v>6559</v>
      </c>
      <c r="I1984" s="17" t="s">
        <v>6560</v>
      </c>
      <c r="J1984" s="88"/>
      <c r="K1984" s="88"/>
      <c r="L1984" s="88"/>
      <c r="M1984" s="88"/>
      <c r="N1984" s="36"/>
      <c r="O1984" s="13">
        <v>1020</v>
      </c>
      <c r="P1984" s="9"/>
      <c r="Q1984" s="10">
        <v>42899</v>
      </c>
      <c r="R1984" s="45"/>
      <c r="S1984" s="45"/>
      <c r="T1984" s="45"/>
      <c r="U1984" s="11">
        <v>2017</v>
      </c>
      <c r="V1984" s="12">
        <v>9</v>
      </c>
      <c r="W1984" s="12">
        <v>69</v>
      </c>
      <c r="X1984" s="11" t="s">
        <v>8</v>
      </c>
      <c r="Y1984" s="9" t="s">
        <v>760</v>
      </c>
      <c r="Z1984" s="11" t="s">
        <v>9</v>
      </c>
      <c r="AA1984" s="13">
        <v>454</v>
      </c>
      <c r="AB1984" s="13">
        <v>175</v>
      </c>
      <c r="AC1984" s="13">
        <v>0</v>
      </c>
      <c r="AD1984" s="13">
        <f t="shared" si="93"/>
        <v>629</v>
      </c>
      <c r="AE1984" s="13">
        <f t="shared" si="91"/>
        <v>391</v>
      </c>
      <c r="AF1984" s="14">
        <f t="shared" si="92"/>
        <v>0.38333333333333336</v>
      </c>
    </row>
    <row r="1985" spans="1:32" ht="25.5" hidden="1">
      <c r="A1985" s="32" t="s">
        <v>6561</v>
      </c>
      <c r="B1985" s="52" t="s">
        <v>6562</v>
      </c>
      <c r="C1985" s="32" t="s">
        <v>79</v>
      </c>
      <c r="D1985" s="33" t="s">
        <v>36</v>
      </c>
      <c r="E1985" s="33" t="s">
        <v>11</v>
      </c>
      <c r="F1985" s="33"/>
      <c r="G1985" s="33"/>
      <c r="H1985" s="17" t="s">
        <v>6563</v>
      </c>
      <c r="I1985" s="17" t="s">
        <v>6564</v>
      </c>
      <c r="J1985" s="88"/>
      <c r="K1985" s="88"/>
      <c r="L1985" s="88"/>
      <c r="M1985" s="88"/>
      <c r="N1985" s="36"/>
      <c r="O1985" s="13">
        <v>14191</v>
      </c>
      <c r="P1985" s="9"/>
      <c r="Q1985" s="10">
        <v>42899</v>
      </c>
      <c r="R1985" s="45"/>
      <c r="S1985" s="45"/>
      <c r="T1985" s="45"/>
      <c r="U1985" s="11">
        <v>2017</v>
      </c>
      <c r="V1985" s="12">
        <v>6</v>
      </c>
      <c r="W1985" s="12">
        <v>34</v>
      </c>
      <c r="X1985" s="11" t="s">
        <v>8</v>
      </c>
      <c r="Y1985" s="9" t="s">
        <v>760</v>
      </c>
      <c r="Z1985" s="11" t="s">
        <v>9</v>
      </c>
      <c r="AA1985" s="13">
        <v>4584</v>
      </c>
      <c r="AB1985" s="13">
        <v>5120.74</v>
      </c>
      <c r="AC1985" s="13">
        <v>0</v>
      </c>
      <c r="AD1985" s="13">
        <f t="shared" si="93"/>
        <v>9704.74</v>
      </c>
      <c r="AE1985" s="13">
        <f t="shared" si="91"/>
        <v>4486.26</v>
      </c>
      <c r="AF1985" s="14">
        <f t="shared" si="92"/>
        <v>0.31613416954407725</v>
      </c>
    </row>
    <row r="1986" spans="1:32" ht="38.25" hidden="1">
      <c r="A1986" s="32" t="s">
        <v>6565</v>
      </c>
      <c r="B1986" s="52" t="s">
        <v>6566</v>
      </c>
      <c r="C1986" s="32" t="s">
        <v>79</v>
      </c>
      <c r="D1986" s="33" t="s">
        <v>30</v>
      </c>
      <c r="E1986" s="33" t="s">
        <v>31</v>
      </c>
      <c r="F1986" s="33"/>
      <c r="G1986" s="33"/>
      <c r="H1986" s="15" t="s">
        <v>598</v>
      </c>
      <c r="I1986" s="16" t="s">
        <v>599</v>
      </c>
      <c r="J1986" s="89"/>
      <c r="K1986" s="89"/>
      <c r="L1986" s="89"/>
      <c r="M1986" s="89"/>
      <c r="N1986" s="17" t="s">
        <v>6567</v>
      </c>
      <c r="O1986" s="13">
        <v>33954.29</v>
      </c>
      <c r="P1986" s="9"/>
      <c r="Q1986" s="10">
        <v>42895</v>
      </c>
      <c r="R1986" s="45"/>
      <c r="S1986" s="45"/>
      <c r="T1986" s="45"/>
      <c r="U1986" s="11">
        <v>2017</v>
      </c>
      <c r="V1986" s="12">
        <v>7</v>
      </c>
      <c r="W1986" s="12">
        <v>5</v>
      </c>
      <c r="X1986" s="11" t="s">
        <v>8</v>
      </c>
      <c r="Y1986" s="9" t="s">
        <v>5073</v>
      </c>
      <c r="Z1986" s="11" t="s">
        <v>9</v>
      </c>
      <c r="AA1986" s="13">
        <v>5888</v>
      </c>
      <c r="AB1986" s="13">
        <v>15444.77</v>
      </c>
      <c r="AC1986" s="13">
        <v>1186.83</v>
      </c>
      <c r="AD1986" s="13">
        <f t="shared" si="93"/>
        <v>22519.599999999999</v>
      </c>
      <c r="AE1986" s="13">
        <f t="shared" si="91"/>
        <v>11434.690000000002</v>
      </c>
      <c r="AF1986" s="14">
        <f t="shared" si="92"/>
        <v>0.33676716550397612</v>
      </c>
    </row>
    <row r="1987" spans="1:32" ht="25.5" hidden="1">
      <c r="A1987" s="32" t="s">
        <v>6568</v>
      </c>
      <c r="B1987" s="52" t="s">
        <v>6569</v>
      </c>
      <c r="C1987" s="32" t="s">
        <v>79</v>
      </c>
      <c r="D1987" s="33" t="s">
        <v>12</v>
      </c>
      <c r="E1987" s="33" t="s">
        <v>31</v>
      </c>
      <c r="F1987" s="33"/>
      <c r="G1987" s="33"/>
      <c r="H1987" s="17" t="s">
        <v>6570</v>
      </c>
      <c r="I1987" s="17" t="s">
        <v>6571</v>
      </c>
      <c r="J1987" s="88"/>
      <c r="K1987" s="88"/>
      <c r="L1987" s="88"/>
      <c r="M1987" s="88"/>
      <c r="N1987" s="36"/>
      <c r="O1987" s="13">
        <v>2400</v>
      </c>
      <c r="P1987" s="9"/>
      <c r="Q1987" s="10">
        <v>42895</v>
      </c>
      <c r="R1987" s="45"/>
      <c r="S1987" s="45"/>
      <c r="T1987" s="45"/>
      <c r="U1987" s="11">
        <v>2017</v>
      </c>
      <c r="V1987" s="12">
        <v>10</v>
      </c>
      <c r="W1987" s="12">
        <v>83</v>
      </c>
      <c r="X1987" s="11" t="s">
        <v>8</v>
      </c>
      <c r="Y1987" s="9" t="s">
        <v>284</v>
      </c>
      <c r="Z1987" s="11" t="s">
        <v>9</v>
      </c>
      <c r="AA1987" s="13">
        <v>0</v>
      </c>
      <c r="AB1987" s="13">
        <v>0</v>
      </c>
      <c r="AC1987" s="13">
        <v>0</v>
      </c>
      <c r="AD1987" s="13">
        <f t="shared" si="93"/>
        <v>0</v>
      </c>
      <c r="AE1987" s="13">
        <f t="shared" ref="AE1987:AE2050" si="94">O1987-AD1987</f>
        <v>2400</v>
      </c>
      <c r="AF1987" s="14">
        <f t="shared" ref="AF1987:AF2050" si="95">AE1987/O1987</f>
        <v>1</v>
      </c>
    </row>
    <row r="1988" spans="1:32" ht="25.5" hidden="1">
      <c r="A1988" s="32" t="s">
        <v>6572</v>
      </c>
      <c r="B1988" s="52" t="s">
        <v>6573</v>
      </c>
      <c r="C1988" s="32" t="s">
        <v>79</v>
      </c>
      <c r="D1988" s="33" t="s">
        <v>6</v>
      </c>
      <c r="E1988" s="33" t="s">
        <v>7</v>
      </c>
      <c r="F1988" s="33"/>
      <c r="G1988" s="33"/>
      <c r="H1988" s="17" t="s">
        <v>6574</v>
      </c>
      <c r="I1988" s="17" t="s">
        <v>6575</v>
      </c>
      <c r="J1988" s="88"/>
      <c r="K1988" s="88"/>
      <c r="L1988" s="88"/>
      <c r="M1988" s="88"/>
      <c r="N1988" s="17" t="s">
        <v>6576</v>
      </c>
      <c r="O1988" s="13">
        <v>4950</v>
      </c>
      <c r="P1988" s="9"/>
      <c r="Q1988" s="10">
        <v>42895</v>
      </c>
      <c r="R1988" s="45"/>
      <c r="S1988" s="45"/>
      <c r="T1988" s="45"/>
      <c r="U1988" s="11">
        <v>2017</v>
      </c>
      <c r="V1988" s="12">
        <v>7</v>
      </c>
      <c r="W1988" s="12">
        <v>30</v>
      </c>
      <c r="X1988" s="11" t="s">
        <v>8</v>
      </c>
      <c r="Y1988" s="9" t="s">
        <v>1458</v>
      </c>
      <c r="Z1988" s="11" t="s">
        <v>9</v>
      </c>
      <c r="AA1988" s="13">
        <v>2167.27</v>
      </c>
      <c r="AB1988" s="13">
        <v>2475.5700000000002</v>
      </c>
      <c r="AC1988" s="13">
        <v>0</v>
      </c>
      <c r="AD1988" s="13">
        <f t="shared" si="93"/>
        <v>4642.84</v>
      </c>
      <c r="AE1988" s="13">
        <f t="shared" si="94"/>
        <v>307.15999999999985</v>
      </c>
      <c r="AF1988" s="14">
        <f t="shared" si="95"/>
        <v>6.205252525252522E-2</v>
      </c>
    </row>
    <row r="1989" spans="1:32" ht="38.25" hidden="1">
      <c r="A1989" s="32" t="s">
        <v>6577</v>
      </c>
      <c r="B1989" s="52" t="s">
        <v>6578</v>
      </c>
      <c r="C1989" s="32" t="s">
        <v>79</v>
      </c>
      <c r="D1989" s="33" t="s">
        <v>12</v>
      </c>
      <c r="E1989" s="33" t="s">
        <v>13</v>
      </c>
      <c r="F1989" s="33"/>
      <c r="G1989" s="33"/>
      <c r="H1989" s="17" t="s">
        <v>6579</v>
      </c>
      <c r="I1989" s="17" t="s">
        <v>6580</v>
      </c>
      <c r="J1989" s="88"/>
      <c r="K1989" s="88"/>
      <c r="L1989" s="88"/>
      <c r="M1989" s="88"/>
      <c r="N1989" s="17" t="s">
        <v>5525</v>
      </c>
      <c r="O1989" s="13">
        <v>53000</v>
      </c>
      <c r="P1989" s="9"/>
      <c r="Q1989" s="10">
        <v>42894</v>
      </c>
      <c r="R1989" s="45"/>
      <c r="S1989" s="45"/>
      <c r="T1989" s="45"/>
      <c r="U1989" s="11">
        <v>2017</v>
      </c>
      <c r="V1989" s="12">
        <v>8</v>
      </c>
      <c r="W1989" s="12">
        <v>83</v>
      </c>
      <c r="X1989" s="11" t="s">
        <v>8</v>
      </c>
      <c r="Y1989" s="9" t="s">
        <v>5631</v>
      </c>
      <c r="Z1989" s="11" t="s">
        <v>9</v>
      </c>
      <c r="AA1989" s="13">
        <v>16447.830000000002</v>
      </c>
      <c r="AB1989" s="13">
        <v>19408.86</v>
      </c>
      <c r="AC1989" s="13">
        <v>2916.29</v>
      </c>
      <c r="AD1989" s="13">
        <f t="shared" si="93"/>
        <v>38772.980000000003</v>
      </c>
      <c r="AE1989" s="13">
        <f t="shared" si="94"/>
        <v>14227.019999999997</v>
      </c>
      <c r="AF1989" s="14">
        <f t="shared" si="95"/>
        <v>0.26843433962264146</v>
      </c>
    </row>
    <row r="1990" spans="1:32" ht="38.25" hidden="1">
      <c r="A1990" s="32" t="s">
        <v>6581</v>
      </c>
      <c r="B1990" s="52" t="s">
        <v>6582</v>
      </c>
      <c r="C1990" s="32" t="s">
        <v>79</v>
      </c>
      <c r="D1990" s="33" t="s">
        <v>10</v>
      </c>
      <c r="E1990" s="33" t="s">
        <v>15</v>
      </c>
      <c r="F1990" s="33"/>
      <c r="G1990" s="33"/>
      <c r="H1990" s="17" t="s">
        <v>6583</v>
      </c>
      <c r="I1990" s="17" t="s">
        <v>6584</v>
      </c>
      <c r="J1990" s="88"/>
      <c r="K1990" s="88"/>
      <c r="L1990" s="88"/>
      <c r="M1990" s="88"/>
      <c r="N1990" s="17" t="s">
        <v>6585</v>
      </c>
      <c r="O1990" s="13">
        <v>49377</v>
      </c>
      <c r="P1990" s="9"/>
      <c r="Q1990" s="10">
        <v>42894</v>
      </c>
      <c r="R1990" s="45"/>
      <c r="S1990" s="45"/>
      <c r="T1990" s="45"/>
      <c r="U1990" s="11">
        <v>2017</v>
      </c>
      <c r="V1990" s="12">
        <v>8</v>
      </c>
      <c r="W1990" s="12">
        <v>40</v>
      </c>
      <c r="X1990" s="11" t="s">
        <v>8</v>
      </c>
      <c r="Y1990" s="9" t="s">
        <v>491</v>
      </c>
      <c r="Z1990" s="11" t="s">
        <v>9</v>
      </c>
      <c r="AA1990" s="13">
        <v>10642</v>
      </c>
      <c r="AB1990" s="13">
        <v>23177.15</v>
      </c>
      <c r="AC1990" s="13">
        <v>1328.12</v>
      </c>
      <c r="AD1990" s="13">
        <f t="shared" si="93"/>
        <v>35147.270000000004</v>
      </c>
      <c r="AE1990" s="13">
        <f t="shared" si="94"/>
        <v>14229.729999999996</v>
      </c>
      <c r="AF1990" s="14">
        <f t="shared" si="95"/>
        <v>0.28818538995888765</v>
      </c>
    </row>
    <row r="1991" spans="1:32" ht="25.5" hidden="1">
      <c r="A1991" s="32" t="s">
        <v>6586</v>
      </c>
      <c r="B1991" s="52" t="s">
        <v>6587</v>
      </c>
      <c r="C1991" s="32" t="s">
        <v>79</v>
      </c>
      <c r="D1991" s="33" t="s">
        <v>25</v>
      </c>
      <c r="E1991" s="33" t="s">
        <v>11</v>
      </c>
      <c r="F1991" s="33"/>
      <c r="G1991" s="33"/>
      <c r="H1991" s="17" t="s">
        <v>3681</v>
      </c>
      <c r="I1991" s="17" t="s">
        <v>3682</v>
      </c>
      <c r="J1991" s="88"/>
      <c r="K1991" s="88"/>
      <c r="L1991" s="88"/>
      <c r="M1991" s="88"/>
      <c r="N1991" s="36"/>
      <c r="O1991" s="13">
        <v>11290.6</v>
      </c>
      <c r="P1991" s="9"/>
      <c r="Q1991" s="10">
        <v>42894</v>
      </c>
      <c r="R1991" s="45"/>
      <c r="S1991" s="45"/>
      <c r="T1991" s="45"/>
      <c r="U1991" s="11">
        <v>2017</v>
      </c>
      <c r="V1991" s="12">
        <v>6</v>
      </c>
      <c r="W1991" s="12">
        <v>1</v>
      </c>
      <c r="X1991" s="11" t="s">
        <v>8</v>
      </c>
      <c r="Y1991" s="9" t="s">
        <v>760</v>
      </c>
      <c r="Z1991" s="11" t="s">
        <v>9</v>
      </c>
      <c r="AA1991" s="13">
        <v>3144</v>
      </c>
      <c r="AB1991" s="13">
        <v>4783.37</v>
      </c>
      <c r="AC1991" s="13">
        <v>0</v>
      </c>
      <c r="AD1991" s="13">
        <f t="shared" si="93"/>
        <v>7927.37</v>
      </c>
      <c r="AE1991" s="13">
        <f t="shared" si="94"/>
        <v>3363.2300000000005</v>
      </c>
      <c r="AF1991" s="14">
        <f t="shared" si="95"/>
        <v>0.29787876640745403</v>
      </c>
    </row>
    <row r="1992" spans="1:32" ht="25.5" hidden="1">
      <c r="A1992" s="32" t="s">
        <v>6588</v>
      </c>
      <c r="B1992" s="52" t="s">
        <v>6589</v>
      </c>
      <c r="C1992" s="32" t="s">
        <v>79</v>
      </c>
      <c r="D1992" s="33" t="s">
        <v>25</v>
      </c>
      <c r="E1992" s="33" t="s">
        <v>13</v>
      </c>
      <c r="F1992" s="33"/>
      <c r="G1992" s="33"/>
      <c r="H1992" s="17" t="s">
        <v>6590</v>
      </c>
      <c r="I1992" s="17" t="s">
        <v>6591</v>
      </c>
      <c r="J1992" s="88"/>
      <c r="K1992" s="88"/>
      <c r="L1992" s="88"/>
      <c r="M1992" s="88"/>
      <c r="N1992" s="36"/>
      <c r="O1992" s="13">
        <v>6000</v>
      </c>
      <c r="P1992" s="9"/>
      <c r="Q1992" s="10">
        <v>42892</v>
      </c>
      <c r="R1992" s="45"/>
      <c r="S1992" s="45"/>
      <c r="T1992" s="45"/>
      <c r="U1992" s="11">
        <v>2017</v>
      </c>
      <c r="V1992" s="12">
        <v>7</v>
      </c>
      <c r="W1992" s="12">
        <v>69</v>
      </c>
      <c r="X1992" s="11" t="s">
        <v>8</v>
      </c>
      <c r="Y1992" s="9" t="s">
        <v>6334</v>
      </c>
      <c r="Z1992" s="11" t="s">
        <v>9</v>
      </c>
      <c r="AA1992" s="13">
        <v>2842.56</v>
      </c>
      <c r="AB1992" s="13">
        <v>1255</v>
      </c>
      <c r="AC1992" s="13">
        <v>0</v>
      </c>
      <c r="AD1992" s="13">
        <f t="shared" si="93"/>
        <v>4097.5599999999995</v>
      </c>
      <c r="AE1992" s="13">
        <f t="shared" si="94"/>
        <v>1902.4400000000005</v>
      </c>
      <c r="AF1992" s="14">
        <f t="shared" si="95"/>
        <v>0.31707333333333343</v>
      </c>
    </row>
    <row r="1993" spans="1:32" ht="25.5" hidden="1">
      <c r="A1993" s="32" t="s">
        <v>6592</v>
      </c>
      <c r="B1993" s="52" t="s">
        <v>6593</v>
      </c>
      <c r="C1993" s="32" t="s">
        <v>79</v>
      </c>
      <c r="D1993" s="33" t="s">
        <v>30</v>
      </c>
      <c r="E1993" s="33" t="s">
        <v>11</v>
      </c>
      <c r="F1993" s="33"/>
      <c r="G1993" s="33"/>
      <c r="H1993" s="17" t="s">
        <v>6594</v>
      </c>
      <c r="I1993" s="17" t="s">
        <v>6595</v>
      </c>
      <c r="J1993" s="88"/>
      <c r="K1993" s="88"/>
      <c r="L1993" s="88"/>
      <c r="M1993" s="88"/>
      <c r="N1993" s="36"/>
      <c r="O1993" s="13">
        <v>15584.35</v>
      </c>
      <c r="P1993" s="9"/>
      <c r="Q1993" s="10">
        <v>42892</v>
      </c>
      <c r="R1993" s="45"/>
      <c r="S1993" s="45"/>
      <c r="T1993" s="45"/>
      <c r="U1993" s="11">
        <v>2017</v>
      </c>
      <c r="V1993" s="12">
        <v>7</v>
      </c>
      <c r="W1993" s="12">
        <v>7</v>
      </c>
      <c r="X1993" s="11" t="s">
        <v>8</v>
      </c>
      <c r="Y1993" s="9" t="s">
        <v>760</v>
      </c>
      <c r="Z1993" s="11" t="s">
        <v>9</v>
      </c>
      <c r="AA1993" s="13">
        <v>3434</v>
      </c>
      <c r="AB1993" s="13">
        <v>6149.17</v>
      </c>
      <c r="AC1993" s="13">
        <v>47.32</v>
      </c>
      <c r="AD1993" s="13">
        <f t="shared" si="93"/>
        <v>9630.49</v>
      </c>
      <c r="AE1993" s="13">
        <f t="shared" si="94"/>
        <v>5953.8600000000006</v>
      </c>
      <c r="AF1993" s="14">
        <f t="shared" si="95"/>
        <v>0.38204095775569724</v>
      </c>
    </row>
    <row r="1994" spans="1:32" ht="38.25" hidden="1">
      <c r="A1994" s="32" t="s">
        <v>6596</v>
      </c>
      <c r="B1994" s="52" t="s">
        <v>6597</v>
      </c>
      <c r="C1994" s="32" t="s">
        <v>79</v>
      </c>
      <c r="D1994" s="33" t="s">
        <v>12</v>
      </c>
      <c r="E1994" s="33" t="s">
        <v>31</v>
      </c>
      <c r="F1994" s="33"/>
      <c r="G1994" s="33"/>
      <c r="H1994" s="17" t="s">
        <v>4385</v>
      </c>
      <c r="I1994" s="17" t="s">
        <v>4386</v>
      </c>
      <c r="J1994" s="88"/>
      <c r="K1994" s="88"/>
      <c r="L1994" s="88"/>
      <c r="M1994" s="88"/>
      <c r="N1994" s="17" t="s">
        <v>6598</v>
      </c>
      <c r="O1994" s="13">
        <v>1990</v>
      </c>
      <c r="P1994" s="9"/>
      <c r="Q1994" s="10">
        <v>42888</v>
      </c>
      <c r="R1994" s="45"/>
      <c r="S1994" s="45"/>
      <c r="T1994" s="45"/>
      <c r="U1994" s="11">
        <v>2017</v>
      </c>
      <c r="V1994" s="12">
        <v>7</v>
      </c>
      <c r="W1994" s="12">
        <v>13</v>
      </c>
      <c r="X1994" s="11" t="s">
        <v>8</v>
      </c>
      <c r="Y1994" s="9" t="s">
        <v>94</v>
      </c>
      <c r="Z1994" s="11" t="s">
        <v>9</v>
      </c>
      <c r="AA1994" s="13">
        <v>610</v>
      </c>
      <c r="AB1994" s="13">
        <v>87.5</v>
      </c>
      <c r="AC1994" s="13">
        <v>0</v>
      </c>
      <c r="AD1994" s="13">
        <f t="shared" si="93"/>
        <v>697.5</v>
      </c>
      <c r="AE1994" s="13">
        <f t="shared" si="94"/>
        <v>1292.5</v>
      </c>
      <c r="AF1994" s="14">
        <f t="shared" si="95"/>
        <v>0.64949748743718594</v>
      </c>
    </row>
    <row r="1995" spans="1:32" ht="25.5" hidden="1">
      <c r="A1995" s="32" t="s">
        <v>6599</v>
      </c>
      <c r="B1995" s="52" t="s">
        <v>6600</v>
      </c>
      <c r="C1995" s="32" t="s">
        <v>79</v>
      </c>
      <c r="D1995" s="33" t="s">
        <v>36</v>
      </c>
      <c r="E1995" s="33" t="s">
        <v>15</v>
      </c>
      <c r="F1995" s="33"/>
      <c r="G1995" s="33"/>
      <c r="H1995" s="17" t="s">
        <v>6504</v>
      </c>
      <c r="I1995" s="17" t="s">
        <v>6505</v>
      </c>
      <c r="J1995" s="88"/>
      <c r="K1995" s="88"/>
      <c r="L1995" s="88"/>
      <c r="M1995" s="88"/>
      <c r="N1995" s="17" t="s">
        <v>6601</v>
      </c>
      <c r="O1995" s="13">
        <v>41595</v>
      </c>
      <c r="P1995" s="9"/>
      <c r="Q1995" s="10">
        <v>42888</v>
      </c>
      <c r="R1995" s="45"/>
      <c r="S1995" s="45"/>
      <c r="T1995" s="45"/>
      <c r="U1995" s="11">
        <v>2017</v>
      </c>
      <c r="V1995" s="12">
        <v>7</v>
      </c>
      <c r="W1995" s="12">
        <v>34</v>
      </c>
      <c r="X1995" s="11" t="s">
        <v>8</v>
      </c>
      <c r="Y1995" s="9" t="s">
        <v>5859</v>
      </c>
      <c r="Z1995" s="11" t="s">
        <v>9</v>
      </c>
      <c r="AA1995" s="13">
        <v>21686.2</v>
      </c>
      <c r="AB1995" s="13">
        <v>8458.64</v>
      </c>
      <c r="AC1995" s="13">
        <v>199.28</v>
      </c>
      <c r="AD1995" s="13">
        <f t="shared" si="93"/>
        <v>30344.12</v>
      </c>
      <c r="AE1995" s="13">
        <f t="shared" si="94"/>
        <v>11250.880000000001</v>
      </c>
      <c r="AF1995" s="14">
        <f t="shared" si="95"/>
        <v>0.27048635653323722</v>
      </c>
    </row>
    <row r="1996" spans="1:32" ht="25.5" hidden="1">
      <c r="A1996" s="32" t="s">
        <v>6602</v>
      </c>
      <c r="B1996" s="52" t="s">
        <v>6603</v>
      </c>
      <c r="C1996" s="32" t="s">
        <v>79</v>
      </c>
      <c r="D1996" s="33" t="s">
        <v>36</v>
      </c>
      <c r="E1996" s="33" t="s">
        <v>31</v>
      </c>
      <c r="F1996" s="33"/>
      <c r="G1996" s="33"/>
      <c r="H1996" s="17" t="s">
        <v>6504</v>
      </c>
      <c r="I1996" s="17" t="s">
        <v>6505</v>
      </c>
      <c r="J1996" s="88"/>
      <c r="K1996" s="88"/>
      <c r="L1996" s="88"/>
      <c r="M1996" s="88"/>
      <c r="N1996" s="17" t="s">
        <v>6604</v>
      </c>
      <c r="O1996" s="13">
        <v>15776.5</v>
      </c>
      <c r="P1996" s="9"/>
      <c r="Q1996" s="10">
        <v>42888</v>
      </c>
      <c r="R1996" s="45"/>
      <c r="S1996" s="45"/>
      <c r="T1996" s="45"/>
      <c r="U1996" s="11">
        <v>2017</v>
      </c>
      <c r="V1996" s="12">
        <v>7</v>
      </c>
      <c r="W1996" s="12">
        <v>34</v>
      </c>
      <c r="X1996" s="11" t="s">
        <v>8</v>
      </c>
      <c r="Y1996" s="9" t="s">
        <v>1458</v>
      </c>
      <c r="Z1996" s="11" t="s">
        <v>9</v>
      </c>
      <c r="AA1996" s="13">
        <v>7312.5</v>
      </c>
      <c r="AB1996" s="13">
        <v>3854.2</v>
      </c>
      <c r="AC1996" s="13">
        <v>0</v>
      </c>
      <c r="AD1996" s="13">
        <f t="shared" si="93"/>
        <v>11166.7</v>
      </c>
      <c r="AE1996" s="13">
        <f t="shared" si="94"/>
        <v>4609.7999999999993</v>
      </c>
      <c r="AF1996" s="14">
        <f t="shared" si="95"/>
        <v>0.29219408614077896</v>
      </c>
    </row>
    <row r="1997" spans="1:32" ht="25.5" hidden="1">
      <c r="A1997" s="32" t="s">
        <v>6605</v>
      </c>
      <c r="B1997" s="52" t="s">
        <v>6606</v>
      </c>
      <c r="C1997" s="32" t="s">
        <v>79</v>
      </c>
      <c r="D1997" s="33" t="s">
        <v>12</v>
      </c>
      <c r="E1997" s="33" t="s">
        <v>23</v>
      </c>
      <c r="F1997" s="33"/>
      <c r="G1997" s="33"/>
      <c r="H1997" s="17" t="s">
        <v>3604</v>
      </c>
      <c r="I1997" s="17" t="s">
        <v>6607</v>
      </c>
      <c r="J1997" s="88"/>
      <c r="K1997" s="88"/>
      <c r="L1997" s="88"/>
      <c r="M1997" s="88"/>
      <c r="N1997" s="36"/>
      <c r="O1997" s="13">
        <v>1350</v>
      </c>
      <c r="P1997" s="9"/>
      <c r="Q1997" s="10">
        <v>42887</v>
      </c>
      <c r="R1997" s="45"/>
      <c r="S1997" s="45"/>
      <c r="T1997" s="45"/>
      <c r="U1997" s="11">
        <v>2017</v>
      </c>
      <c r="V1997" s="55"/>
      <c r="W1997" s="12">
        <v>83</v>
      </c>
      <c r="X1997" s="11" t="s">
        <v>8</v>
      </c>
      <c r="Y1997" s="42"/>
      <c r="Z1997" s="11" t="s">
        <v>9</v>
      </c>
      <c r="AA1997" s="13">
        <v>0</v>
      </c>
      <c r="AB1997" s="13">
        <v>507</v>
      </c>
      <c r="AC1997" s="13">
        <v>0</v>
      </c>
      <c r="AD1997" s="13">
        <f t="shared" si="93"/>
        <v>507</v>
      </c>
      <c r="AE1997" s="13">
        <f t="shared" si="94"/>
        <v>843</v>
      </c>
      <c r="AF1997" s="14">
        <f t="shared" si="95"/>
        <v>0.62444444444444447</v>
      </c>
    </row>
    <row r="1998" spans="1:32" ht="25.5" hidden="1">
      <c r="A1998" s="32" t="s">
        <v>6608</v>
      </c>
      <c r="B1998" s="52" t="s">
        <v>6609</v>
      </c>
      <c r="C1998" s="32" t="s">
        <v>79</v>
      </c>
      <c r="D1998" s="33" t="s">
        <v>14</v>
      </c>
      <c r="E1998" s="33" t="s">
        <v>20</v>
      </c>
      <c r="F1998" s="33"/>
      <c r="G1998" s="33"/>
      <c r="H1998" s="17" t="s">
        <v>6610</v>
      </c>
      <c r="I1998" s="17" t="s">
        <v>6611</v>
      </c>
      <c r="J1998" s="88"/>
      <c r="K1998" s="88"/>
      <c r="L1998" s="88"/>
      <c r="M1998" s="88"/>
      <c r="N1998" s="36"/>
      <c r="O1998" s="13">
        <v>450</v>
      </c>
      <c r="P1998" s="9"/>
      <c r="Q1998" s="10">
        <v>42887</v>
      </c>
      <c r="R1998" s="45"/>
      <c r="S1998" s="45"/>
      <c r="T1998" s="45"/>
      <c r="U1998" s="11">
        <v>2017</v>
      </c>
      <c r="V1998" s="12">
        <v>6</v>
      </c>
      <c r="W1998" s="12">
        <v>56</v>
      </c>
      <c r="X1998" s="11" t="s">
        <v>8</v>
      </c>
      <c r="Y1998" s="42"/>
      <c r="Z1998" s="11" t="s">
        <v>9</v>
      </c>
      <c r="AA1998" s="13">
        <v>0</v>
      </c>
      <c r="AB1998" s="13">
        <v>246.5</v>
      </c>
      <c r="AC1998" s="13">
        <v>0</v>
      </c>
      <c r="AD1998" s="13">
        <f t="shared" si="93"/>
        <v>246.5</v>
      </c>
      <c r="AE1998" s="13">
        <f t="shared" si="94"/>
        <v>203.5</v>
      </c>
      <c r="AF1998" s="14">
        <f t="shared" si="95"/>
        <v>0.45222222222222225</v>
      </c>
    </row>
    <row r="1999" spans="1:32" ht="25.5" hidden="1">
      <c r="A1999" s="32" t="s">
        <v>6612</v>
      </c>
      <c r="B1999" s="52" t="s">
        <v>6613</v>
      </c>
      <c r="C1999" s="32" t="s">
        <v>79</v>
      </c>
      <c r="D1999" s="33" t="s">
        <v>6</v>
      </c>
      <c r="E1999" s="33" t="s">
        <v>31</v>
      </c>
      <c r="F1999" s="33"/>
      <c r="G1999" s="33"/>
      <c r="H1999" s="17" t="s">
        <v>6614</v>
      </c>
      <c r="I1999" s="17" t="s">
        <v>5841</v>
      </c>
      <c r="J1999" s="88"/>
      <c r="K1999" s="88"/>
      <c r="L1999" s="88"/>
      <c r="M1999" s="88"/>
      <c r="N1999" s="36"/>
      <c r="O1999" s="13">
        <v>98085.5</v>
      </c>
      <c r="P1999" s="9"/>
      <c r="Q1999" s="10">
        <v>42887</v>
      </c>
      <c r="R1999" s="45"/>
      <c r="S1999" s="45"/>
      <c r="T1999" s="45"/>
      <c r="U1999" s="11">
        <v>2017</v>
      </c>
      <c r="V1999" s="12">
        <v>8</v>
      </c>
      <c r="W1999" s="12">
        <v>66</v>
      </c>
      <c r="X1999" s="11" t="s">
        <v>8</v>
      </c>
      <c r="Y1999" s="9" t="s">
        <v>94</v>
      </c>
      <c r="Z1999" s="11" t="s">
        <v>9</v>
      </c>
      <c r="AA1999" s="13">
        <v>13207.33</v>
      </c>
      <c r="AB1999" s="13">
        <v>43883.18</v>
      </c>
      <c r="AC1999" s="13">
        <v>4855.6899999999996</v>
      </c>
      <c r="AD1999" s="13">
        <f t="shared" si="93"/>
        <v>61946.200000000004</v>
      </c>
      <c r="AE1999" s="13">
        <f t="shared" si="94"/>
        <v>36139.299999999996</v>
      </c>
      <c r="AF1999" s="14">
        <f t="shared" si="95"/>
        <v>0.36844691621085679</v>
      </c>
    </row>
    <row r="2000" spans="1:32" ht="38.25" hidden="1">
      <c r="A2000" s="32" t="s">
        <v>6615</v>
      </c>
      <c r="B2000" s="52" t="s">
        <v>6616</v>
      </c>
      <c r="C2000" s="32" t="s">
        <v>79</v>
      </c>
      <c r="D2000" s="33" t="s">
        <v>14</v>
      </c>
      <c r="E2000" s="33" t="s">
        <v>48</v>
      </c>
      <c r="F2000" s="33"/>
      <c r="G2000" s="33"/>
      <c r="H2000" s="17" t="s">
        <v>3945</v>
      </c>
      <c r="I2000" s="17" t="s">
        <v>3946</v>
      </c>
      <c r="J2000" s="88"/>
      <c r="K2000" s="88"/>
      <c r="L2000" s="88"/>
      <c r="M2000" s="88"/>
      <c r="N2000" s="36"/>
      <c r="O2000" s="13">
        <v>19100</v>
      </c>
      <c r="P2000" s="9" t="s">
        <v>2189</v>
      </c>
      <c r="Q2000" s="10">
        <v>42887</v>
      </c>
      <c r="R2000" s="45"/>
      <c r="S2000" s="45"/>
      <c r="T2000" s="45"/>
      <c r="U2000" s="11">
        <v>2017</v>
      </c>
      <c r="V2000" s="12">
        <v>9</v>
      </c>
      <c r="W2000" s="12">
        <v>34</v>
      </c>
      <c r="X2000" s="11" t="s">
        <v>8</v>
      </c>
      <c r="Y2000" s="9" t="s">
        <v>6065</v>
      </c>
      <c r="Z2000" s="11" t="s">
        <v>9</v>
      </c>
      <c r="AA2000" s="13">
        <v>1560</v>
      </c>
      <c r="AB2000" s="13">
        <v>14156.75</v>
      </c>
      <c r="AC2000" s="13">
        <v>0</v>
      </c>
      <c r="AD2000" s="13">
        <f t="shared" si="93"/>
        <v>15716.75</v>
      </c>
      <c r="AE2000" s="13">
        <f t="shared" si="94"/>
        <v>3383.25</v>
      </c>
      <c r="AF2000" s="14">
        <f t="shared" si="95"/>
        <v>0.17713350785340315</v>
      </c>
    </row>
    <row r="2001" spans="1:32" ht="25.5" hidden="1">
      <c r="A2001" s="32" t="s">
        <v>6617</v>
      </c>
      <c r="B2001" s="52" t="s">
        <v>6618</v>
      </c>
      <c r="C2001" s="32" t="s">
        <v>79</v>
      </c>
      <c r="D2001" s="33" t="s">
        <v>36</v>
      </c>
      <c r="E2001" s="33" t="s">
        <v>11</v>
      </c>
      <c r="F2001" s="33"/>
      <c r="G2001" s="33"/>
      <c r="H2001" s="17" t="s">
        <v>6619</v>
      </c>
      <c r="I2001" s="17" t="s">
        <v>6620</v>
      </c>
      <c r="J2001" s="88"/>
      <c r="K2001" s="88"/>
      <c r="L2001" s="88"/>
      <c r="M2001" s="88"/>
      <c r="N2001" s="36"/>
      <c r="O2001" s="13">
        <v>13614.88</v>
      </c>
      <c r="P2001" s="9"/>
      <c r="Q2001" s="10">
        <v>42886</v>
      </c>
      <c r="R2001" s="45"/>
      <c r="S2001" s="45"/>
      <c r="T2001" s="45"/>
      <c r="U2001" s="11">
        <v>2017</v>
      </c>
      <c r="V2001" s="12">
        <v>7</v>
      </c>
      <c r="W2001" s="12">
        <v>31</v>
      </c>
      <c r="X2001" s="11" t="s">
        <v>8</v>
      </c>
      <c r="Y2001" s="9" t="s">
        <v>760</v>
      </c>
      <c r="Z2001" s="11" t="s">
        <v>9</v>
      </c>
      <c r="AA2001" s="13">
        <v>3803.5</v>
      </c>
      <c r="AB2001" s="13">
        <v>4904.6000000000004</v>
      </c>
      <c r="AC2001" s="13">
        <v>0</v>
      </c>
      <c r="AD2001" s="13">
        <f t="shared" si="93"/>
        <v>8708.1</v>
      </c>
      <c r="AE2001" s="13">
        <f t="shared" si="94"/>
        <v>4906.7799999999988</v>
      </c>
      <c r="AF2001" s="14">
        <f t="shared" si="95"/>
        <v>0.36039832888721746</v>
      </c>
    </row>
    <row r="2002" spans="1:32" ht="38.25" hidden="1">
      <c r="A2002" s="32" t="s">
        <v>6621</v>
      </c>
      <c r="B2002" s="52" t="s">
        <v>6622</v>
      </c>
      <c r="C2002" s="32" t="s">
        <v>79</v>
      </c>
      <c r="D2002" s="33" t="s">
        <v>14</v>
      </c>
      <c r="E2002" s="33" t="s">
        <v>27</v>
      </c>
      <c r="F2002" s="33"/>
      <c r="G2002" s="33"/>
      <c r="H2002" s="17" t="s">
        <v>6623</v>
      </c>
      <c r="I2002" s="17" t="s">
        <v>6624</v>
      </c>
      <c r="J2002" s="88"/>
      <c r="K2002" s="88"/>
      <c r="L2002" s="88"/>
      <c r="M2002" s="88"/>
      <c r="N2002" s="36"/>
      <c r="O2002" s="13">
        <v>1205</v>
      </c>
      <c r="P2002" s="9"/>
      <c r="Q2002" s="10">
        <v>42886</v>
      </c>
      <c r="R2002" s="45"/>
      <c r="S2002" s="45"/>
      <c r="T2002" s="45"/>
      <c r="U2002" s="11">
        <v>2017</v>
      </c>
      <c r="V2002" s="12">
        <v>6</v>
      </c>
      <c r="W2002" s="12">
        <v>34</v>
      </c>
      <c r="X2002" s="11" t="s">
        <v>8</v>
      </c>
      <c r="Y2002" s="42"/>
      <c r="Z2002" s="11" t="s">
        <v>9</v>
      </c>
      <c r="AA2002" s="13">
        <v>0</v>
      </c>
      <c r="AB2002" s="13">
        <v>640</v>
      </c>
      <c r="AC2002" s="13">
        <v>0</v>
      </c>
      <c r="AD2002" s="13">
        <f t="shared" si="93"/>
        <v>640</v>
      </c>
      <c r="AE2002" s="13">
        <f t="shared" si="94"/>
        <v>565</v>
      </c>
      <c r="AF2002" s="14">
        <f t="shared" si="95"/>
        <v>0.46887966804979253</v>
      </c>
    </row>
    <row r="2003" spans="1:32" ht="38.25" hidden="1">
      <c r="A2003" s="32" t="s">
        <v>6625</v>
      </c>
      <c r="B2003" s="52" t="s">
        <v>6626</v>
      </c>
      <c r="C2003" s="32" t="s">
        <v>79</v>
      </c>
      <c r="D2003" s="33" t="s">
        <v>12</v>
      </c>
      <c r="E2003" s="33" t="s">
        <v>15</v>
      </c>
      <c r="F2003" s="33"/>
      <c r="G2003" s="33"/>
      <c r="H2003" s="17" t="s">
        <v>6627</v>
      </c>
      <c r="I2003" s="17" t="s">
        <v>6628</v>
      </c>
      <c r="J2003" s="88"/>
      <c r="K2003" s="88"/>
      <c r="L2003" s="88"/>
      <c r="M2003" s="88"/>
      <c r="N2003" s="36"/>
      <c r="O2003" s="13">
        <v>1650</v>
      </c>
      <c r="P2003" s="9"/>
      <c r="Q2003" s="10">
        <v>42886</v>
      </c>
      <c r="R2003" s="45"/>
      <c r="S2003" s="45"/>
      <c r="T2003" s="45"/>
      <c r="U2003" s="11">
        <v>2017</v>
      </c>
      <c r="V2003" s="12">
        <v>6</v>
      </c>
      <c r="W2003" s="12">
        <v>13</v>
      </c>
      <c r="X2003" s="11" t="s">
        <v>8</v>
      </c>
      <c r="Y2003" s="42"/>
      <c r="Z2003" s="11" t="s">
        <v>9</v>
      </c>
      <c r="AA2003" s="13">
        <v>0</v>
      </c>
      <c r="AB2003" s="13">
        <v>862.15</v>
      </c>
      <c r="AC2003" s="13">
        <v>0</v>
      </c>
      <c r="AD2003" s="13">
        <f t="shared" si="93"/>
        <v>862.15</v>
      </c>
      <c r="AE2003" s="13">
        <f t="shared" si="94"/>
        <v>787.85</v>
      </c>
      <c r="AF2003" s="14">
        <f t="shared" si="95"/>
        <v>0.47748484848484851</v>
      </c>
    </row>
    <row r="2004" spans="1:32" ht="38.25" hidden="1">
      <c r="A2004" s="32" t="s">
        <v>6629</v>
      </c>
      <c r="B2004" s="52" t="s">
        <v>6630</v>
      </c>
      <c r="C2004" s="32" t="s">
        <v>79</v>
      </c>
      <c r="D2004" s="33" t="s">
        <v>25</v>
      </c>
      <c r="E2004" s="33" t="s">
        <v>27</v>
      </c>
      <c r="F2004" s="33"/>
      <c r="G2004" s="33"/>
      <c r="H2004" s="17" t="s">
        <v>6631</v>
      </c>
      <c r="I2004" s="17" t="s">
        <v>6632</v>
      </c>
      <c r="J2004" s="88"/>
      <c r="K2004" s="88"/>
      <c r="L2004" s="88"/>
      <c r="M2004" s="88"/>
      <c r="N2004" s="17" t="s">
        <v>6632</v>
      </c>
      <c r="O2004" s="13">
        <v>2200</v>
      </c>
      <c r="P2004" s="9"/>
      <c r="Q2004" s="10">
        <v>42885</v>
      </c>
      <c r="R2004" s="45"/>
      <c r="S2004" s="45"/>
      <c r="T2004" s="45"/>
      <c r="U2004" s="11">
        <v>2017</v>
      </c>
      <c r="V2004" s="12">
        <v>6</v>
      </c>
      <c r="W2004" s="12">
        <v>69</v>
      </c>
      <c r="X2004" s="11" t="s">
        <v>8</v>
      </c>
      <c r="Y2004" s="42"/>
      <c r="Z2004" s="11" t="s">
        <v>9</v>
      </c>
      <c r="AA2004" s="13">
        <v>0</v>
      </c>
      <c r="AB2004" s="13">
        <v>2470</v>
      </c>
      <c r="AC2004" s="13">
        <v>0</v>
      </c>
      <c r="AD2004" s="13">
        <f t="shared" si="93"/>
        <v>2470</v>
      </c>
      <c r="AE2004" s="13">
        <f t="shared" si="94"/>
        <v>-270</v>
      </c>
      <c r="AF2004" s="14">
        <f t="shared" si="95"/>
        <v>-0.12272727272727273</v>
      </c>
    </row>
    <row r="2005" spans="1:32" ht="25.5" hidden="1">
      <c r="A2005" s="32" t="s">
        <v>6633</v>
      </c>
      <c r="B2005" s="52" t="s">
        <v>6634</v>
      </c>
      <c r="C2005" s="32" t="s">
        <v>79</v>
      </c>
      <c r="D2005" s="33" t="s">
        <v>36</v>
      </c>
      <c r="E2005" s="33" t="s">
        <v>57</v>
      </c>
      <c r="F2005" s="33"/>
      <c r="G2005" s="33"/>
      <c r="H2005" s="17" t="s">
        <v>6504</v>
      </c>
      <c r="I2005" s="17" t="s">
        <v>6505</v>
      </c>
      <c r="J2005" s="88"/>
      <c r="K2005" s="88"/>
      <c r="L2005" s="88"/>
      <c r="M2005" s="88"/>
      <c r="N2005" s="17" t="s">
        <v>6635</v>
      </c>
      <c r="O2005" s="13">
        <v>9435</v>
      </c>
      <c r="P2005" s="9"/>
      <c r="Q2005" s="10">
        <v>42885</v>
      </c>
      <c r="R2005" s="45"/>
      <c r="S2005" s="45"/>
      <c r="T2005" s="45"/>
      <c r="U2005" s="11">
        <v>2017</v>
      </c>
      <c r="V2005" s="12">
        <v>9</v>
      </c>
      <c r="W2005" s="12">
        <v>34</v>
      </c>
      <c r="X2005" s="11" t="s">
        <v>8</v>
      </c>
      <c r="Y2005" s="9" t="s">
        <v>1489</v>
      </c>
      <c r="Z2005" s="11" t="s">
        <v>9</v>
      </c>
      <c r="AA2005" s="13">
        <v>2080</v>
      </c>
      <c r="AB2005" s="13">
        <v>2702.62</v>
      </c>
      <c r="AC2005" s="13">
        <v>0</v>
      </c>
      <c r="AD2005" s="13">
        <f t="shared" si="93"/>
        <v>4782.62</v>
      </c>
      <c r="AE2005" s="13">
        <f t="shared" si="94"/>
        <v>4652.38</v>
      </c>
      <c r="AF2005" s="14">
        <f t="shared" si="95"/>
        <v>0.49309803921568629</v>
      </c>
    </row>
    <row r="2006" spans="1:32" ht="76.5" hidden="1">
      <c r="A2006" s="32" t="s">
        <v>6636</v>
      </c>
      <c r="B2006" s="52" t="s">
        <v>6637</v>
      </c>
      <c r="C2006" s="32" t="s">
        <v>79</v>
      </c>
      <c r="D2006" s="33" t="s">
        <v>30</v>
      </c>
      <c r="E2006" s="33" t="s">
        <v>15</v>
      </c>
      <c r="F2006" s="33"/>
      <c r="G2006" s="33"/>
      <c r="H2006" s="17" t="s">
        <v>4047</v>
      </c>
      <c r="I2006" s="17" t="s">
        <v>6638</v>
      </c>
      <c r="J2006" s="88"/>
      <c r="K2006" s="88"/>
      <c r="L2006" s="88"/>
      <c r="M2006" s="88"/>
      <c r="N2006" s="36"/>
      <c r="O2006" s="13">
        <v>45621.3</v>
      </c>
      <c r="P2006" s="9"/>
      <c r="Q2006" s="10">
        <v>42885</v>
      </c>
      <c r="R2006" s="45"/>
      <c r="S2006" s="45"/>
      <c r="T2006" s="45"/>
      <c r="U2006" s="11">
        <v>2017</v>
      </c>
      <c r="V2006" s="12">
        <v>9</v>
      </c>
      <c r="W2006" s="12">
        <v>69</v>
      </c>
      <c r="X2006" s="11" t="s">
        <v>8</v>
      </c>
      <c r="Y2006" s="9" t="s">
        <v>4713</v>
      </c>
      <c r="Z2006" s="11" t="s">
        <v>9</v>
      </c>
      <c r="AA2006" s="13">
        <v>9724.14</v>
      </c>
      <c r="AB2006" s="13">
        <v>26093.53</v>
      </c>
      <c r="AC2006" s="13">
        <v>1675.28</v>
      </c>
      <c r="AD2006" s="13">
        <f t="shared" si="93"/>
        <v>37492.949999999997</v>
      </c>
      <c r="AE2006" s="13">
        <f t="shared" si="94"/>
        <v>8128.3500000000058</v>
      </c>
      <c r="AF2006" s="14">
        <f t="shared" si="95"/>
        <v>0.17817006529844623</v>
      </c>
    </row>
    <row r="2007" spans="1:32" ht="25.5" hidden="1">
      <c r="A2007" s="32" t="s">
        <v>6639</v>
      </c>
      <c r="B2007" s="52" t="s">
        <v>6640</v>
      </c>
      <c r="C2007" s="32" t="s">
        <v>79</v>
      </c>
      <c r="D2007" s="33" t="s">
        <v>14</v>
      </c>
      <c r="E2007" s="33" t="s">
        <v>15</v>
      </c>
      <c r="F2007" s="33"/>
      <c r="G2007" s="33"/>
      <c r="H2007" s="17" t="s">
        <v>6641</v>
      </c>
      <c r="I2007" s="17" t="s">
        <v>6642</v>
      </c>
      <c r="J2007" s="88"/>
      <c r="K2007" s="88"/>
      <c r="L2007" s="88"/>
      <c r="M2007" s="88"/>
      <c r="N2007" s="17" t="s">
        <v>6643</v>
      </c>
      <c r="O2007" s="13">
        <v>77500</v>
      </c>
      <c r="P2007" s="9"/>
      <c r="Q2007" s="10">
        <v>42884</v>
      </c>
      <c r="R2007" s="45"/>
      <c r="S2007" s="45"/>
      <c r="T2007" s="45"/>
      <c r="U2007" s="11">
        <v>2017</v>
      </c>
      <c r="V2007" s="12">
        <v>9</v>
      </c>
      <c r="W2007" s="12">
        <v>34</v>
      </c>
      <c r="X2007" s="11" t="s">
        <v>8</v>
      </c>
      <c r="Y2007" s="9" t="s">
        <v>82</v>
      </c>
      <c r="Z2007" s="11" t="s">
        <v>9</v>
      </c>
      <c r="AA2007" s="13">
        <v>16372.52</v>
      </c>
      <c r="AB2007" s="13">
        <v>35627.699999999997</v>
      </c>
      <c r="AC2007" s="13">
        <v>4165.34</v>
      </c>
      <c r="AD2007" s="13">
        <f t="shared" si="93"/>
        <v>56165.56</v>
      </c>
      <c r="AE2007" s="13">
        <f t="shared" si="94"/>
        <v>21334.440000000002</v>
      </c>
      <c r="AF2007" s="14">
        <f t="shared" si="95"/>
        <v>0.2752830967741936</v>
      </c>
    </row>
    <row r="2008" spans="1:32" ht="38.25" hidden="1">
      <c r="A2008" s="32" t="s">
        <v>6644</v>
      </c>
      <c r="B2008" s="52" t="s">
        <v>6645</v>
      </c>
      <c r="C2008" s="32" t="s">
        <v>79</v>
      </c>
      <c r="D2008" s="33" t="s">
        <v>14</v>
      </c>
      <c r="E2008" s="33" t="s">
        <v>48</v>
      </c>
      <c r="F2008" s="33"/>
      <c r="G2008" s="33"/>
      <c r="H2008" s="17" t="s">
        <v>6646</v>
      </c>
      <c r="I2008" s="17" t="s">
        <v>6647</v>
      </c>
      <c r="J2008" s="88"/>
      <c r="K2008" s="88"/>
      <c r="L2008" s="88"/>
      <c r="M2008" s="88"/>
      <c r="N2008" s="17" t="s">
        <v>6648</v>
      </c>
      <c r="O2008" s="13">
        <v>309919.09999999998</v>
      </c>
      <c r="P2008" s="9"/>
      <c r="Q2008" s="10">
        <v>42884</v>
      </c>
      <c r="R2008" s="45"/>
      <c r="S2008" s="45"/>
      <c r="T2008" s="45"/>
      <c r="U2008" s="11">
        <v>2017</v>
      </c>
      <c r="V2008" s="12">
        <v>9</v>
      </c>
      <c r="W2008" s="12">
        <v>34</v>
      </c>
      <c r="X2008" s="11" t="s">
        <v>8</v>
      </c>
      <c r="Y2008" s="9" t="s">
        <v>6649</v>
      </c>
      <c r="Z2008" s="11" t="s">
        <v>9</v>
      </c>
      <c r="AA2008" s="13">
        <v>36548.39</v>
      </c>
      <c r="AB2008" s="13">
        <v>208169.36</v>
      </c>
      <c r="AC2008" s="13">
        <v>7078.94</v>
      </c>
      <c r="AD2008" s="13">
        <f t="shared" si="93"/>
        <v>251796.69</v>
      </c>
      <c r="AE2008" s="13">
        <f t="shared" si="94"/>
        <v>58122.409999999974</v>
      </c>
      <c r="AF2008" s="14">
        <f t="shared" si="95"/>
        <v>0.18754058720485436</v>
      </c>
    </row>
    <row r="2009" spans="1:32" ht="25.5" hidden="1">
      <c r="A2009" s="32" t="s">
        <v>6650</v>
      </c>
      <c r="B2009" s="52" t="s">
        <v>6651</v>
      </c>
      <c r="C2009" s="32" t="s">
        <v>79</v>
      </c>
      <c r="D2009" s="33" t="s">
        <v>14</v>
      </c>
      <c r="E2009" s="33" t="s">
        <v>48</v>
      </c>
      <c r="F2009" s="33"/>
      <c r="G2009" s="33"/>
      <c r="H2009" s="17" t="s">
        <v>4661</v>
      </c>
      <c r="I2009" s="17" t="s">
        <v>4662</v>
      </c>
      <c r="J2009" s="88"/>
      <c r="K2009" s="88"/>
      <c r="L2009" s="88"/>
      <c r="M2009" s="88"/>
      <c r="N2009" s="17" t="s">
        <v>4728</v>
      </c>
      <c r="O2009" s="13">
        <v>293914</v>
      </c>
      <c r="P2009" s="9"/>
      <c r="Q2009" s="10">
        <v>42884</v>
      </c>
      <c r="R2009" s="45"/>
      <c r="S2009" s="45"/>
      <c r="T2009" s="45"/>
      <c r="U2009" s="11">
        <v>2017</v>
      </c>
      <c r="V2009" s="12">
        <v>9</v>
      </c>
      <c r="W2009" s="12">
        <v>34</v>
      </c>
      <c r="X2009" s="11" t="s">
        <v>8</v>
      </c>
      <c r="Y2009" s="9" t="s">
        <v>6652</v>
      </c>
      <c r="Z2009" s="11" t="s">
        <v>9</v>
      </c>
      <c r="AA2009" s="13">
        <v>63234.79</v>
      </c>
      <c r="AB2009" s="13">
        <v>187695.22</v>
      </c>
      <c r="AC2009" s="13">
        <v>3277.77</v>
      </c>
      <c r="AD2009" s="13">
        <f t="shared" si="93"/>
        <v>254207.78</v>
      </c>
      <c r="AE2009" s="13">
        <f t="shared" si="94"/>
        <v>39706.22</v>
      </c>
      <c r="AF2009" s="14">
        <f t="shared" si="95"/>
        <v>0.1350946875616677</v>
      </c>
    </row>
    <row r="2010" spans="1:32" ht="38.25" hidden="1">
      <c r="A2010" s="32" t="s">
        <v>6653</v>
      </c>
      <c r="B2010" s="52" t="s">
        <v>6654</v>
      </c>
      <c r="C2010" s="32" t="s">
        <v>79</v>
      </c>
      <c r="D2010" s="33" t="s">
        <v>10</v>
      </c>
      <c r="E2010" s="33" t="s">
        <v>31</v>
      </c>
      <c r="F2010" s="33"/>
      <c r="G2010" s="33"/>
      <c r="H2010" s="17" t="s">
        <v>3769</v>
      </c>
      <c r="I2010" s="17" t="s">
        <v>6655</v>
      </c>
      <c r="J2010" s="88"/>
      <c r="K2010" s="88"/>
      <c r="L2010" s="88"/>
      <c r="M2010" s="88"/>
      <c r="N2010" s="36"/>
      <c r="O2010" s="13">
        <v>54193.5</v>
      </c>
      <c r="P2010" s="9"/>
      <c r="Q2010" s="10">
        <v>42884</v>
      </c>
      <c r="R2010" s="45"/>
      <c r="S2010" s="45"/>
      <c r="T2010" s="45"/>
      <c r="U2010" s="11">
        <v>2017</v>
      </c>
      <c r="V2010" s="12">
        <v>7</v>
      </c>
      <c r="W2010" s="12">
        <v>33</v>
      </c>
      <c r="X2010" s="11" t="s">
        <v>8</v>
      </c>
      <c r="Y2010" s="9" t="s">
        <v>257</v>
      </c>
      <c r="Z2010" s="11" t="s">
        <v>9</v>
      </c>
      <c r="AA2010" s="13">
        <v>11374.11</v>
      </c>
      <c r="AB2010" s="13">
        <v>33498.71</v>
      </c>
      <c r="AC2010" s="13">
        <v>2467.44</v>
      </c>
      <c r="AD2010" s="13">
        <f t="shared" si="93"/>
        <v>47340.26</v>
      </c>
      <c r="AE2010" s="13">
        <f t="shared" si="94"/>
        <v>6853.239999999998</v>
      </c>
      <c r="AF2010" s="14">
        <f t="shared" si="95"/>
        <v>0.12645870814765606</v>
      </c>
    </row>
    <row r="2011" spans="1:32" ht="25.5" hidden="1">
      <c r="A2011" s="32" t="s">
        <v>6656</v>
      </c>
      <c r="B2011" s="52" t="s">
        <v>6657</v>
      </c>
      <c r="C2011" s="32" t="s">
        <v>79</v>
      </c>
      <c r="D2011" s="33" t="s">
        <v>12</v>
      </c>
      <c r="E2011" s="33" t="s">
        <v>17</v>
      </c>
      <c r="F2011" s="33"/>
      <c r="G2011" s="33"/>
      <c r="H2011" s="17" t="s">
        <v>6658</v>
      </c>
      <c r="I2011" s="17" t="s">
        <v>6659</v>
      </c>
      <c r="J2011" s="88"/>
      <c r="K2011" s="88"/>
      <c r="L2011" s="88"/>
      <c r="M2011" s="88"/>
      <c r="N2011" s="36"/>
      <c r="O2011" s="13">
        <v>46493</v>
      </c>
      <c r="P2011" s="9"/>
      <c r="Q2011" s="10">
        <v>42884</v>
      </c>
      <c r="R2011" s="45"/>
      <c r="S2011" s="45"/>
      <c r="T2011" s="45"/>
      <c r="U2011" s="11">
        <v>2017</v>
      </c>
      <c r="V2011" s="12">
        <v>7</v>
      </c>
      <c r="W2011" s="12">
        <v>6</v>
      </c>
      <c r="X2011" s="11" t="s">
        <v>8</v>
      </c>
      <c r="Y2011" s="9" t="s">
        <v>135</v>
      </c>
      <c r="Z2011" s="11" t="s">
        <v>9</v>
      </c>
      <c r="AA2011" s="13">
        <v>14758</v>
      </c>
      <c r="AB2011" s="13">
        <v>11168.58</v>
      </c>
      <c r="AC2011" s="13">
        <v>1963</v>
      </c>
      <c r="AD2011" s="13">
        <f t="shared" si="93"/>
        <v>27889.58</v>
      </c>
      <c r="AE2011" s="13">
        <f t="shared" si="94"/>
        <v>18603.419999999998</v>
      </c>
      <c r="AF2011" s="14">
        <f t="shared" si="95"/>
        <v>0.40013378358032387</v>
      </c>
    </row>
    <row r="2012" spans="1:32" ht="25.5" hidden="1">
      <c r="A2012" s="32" t="s">
        <v>6660</v>
      </c>
      <c r="B2012" s="52" t="s">
        <v>6661</v>
      </c>
      <c r="C2012" s="32" t="s">
        <v>79</v>
      </c>
      <c r="D2012" s="33" t="s">
        <v>14</v>
      </c>
      <c r="E2012" s="33" t="s">
        <v>47</v>
      </c>
      <c r="F2012" s="33"/>
      <c r="G2012" s="33"/>
      <c r="H2012" s="17" t="s">
        <v>6662</v>
      </c>
      <c r="I2012" s="17" t="s">
        <v>6663</v>
      </c>
      <c r="J2012" s="88"/>
      <c r="K2012" s="88"/>
      <c r="L2012" s="88"/>
      <c r="M2012" s="88"/>
      <c r="N2012" s="17" t="s">
        <v>6664</v>
      </c>
      <c r="O2012" s="13">
        <v>750</v>
      </c>
      <c r="P2012" s="9"/>
      <c r="Q2012" s="10">
        <v>42879</v>
      </c>
      <c r="R2012" s="45"/>
      <c r="S2012" s="45"/>
      <c r="T2012" s="45"/>
      <c r="U2012" s="11">
        <v>2017</v>
      </c>
      <c r="V2012" s="12">
        <v>5</v>
      </c>
      <c r="W2012" s="12">
        <v>30</v>
      </c>
      <c r="X2012" s="11" t="s">
        <v>8</v>
      </c>
      <c r="Y2012" s="9" t="s">
        <v>94</v>
      </c>
      <c r="Z2012" s="11" t="s">
        <v>9</v>
      </c>
      <c r="AA2012" s="13">
        <v>210</v>
      </c>
      <c r="AB2012" s="13">
        <v>0</v>
      </c>
      <c r="AC2012" s="13">
        <v>0</v>
      </c>
      <c r="AD2012" s="13">
        <f t="shared" si="93"/>
        <v>210</v>
      </c>
      <c r="AE2012" s="13">
        <f t="shared" si="94"/>
        <v>540</v>
      </c>
      <c r="AF2012" s="14">
        <f t="shared" si="95"/>
        <v>0.72</v>
      </c>
    </row>
    <row r="2013" spans="1:32" ht="12.75" hidden="1">
      <c r="A2013" s="32" t="s">
        <v>6665</v>
      </c>
      <c r="B2013" s="52" t="s">
        <v>6666</v>
      </c>
      <c r="C2013" s="32" t="s">
        <v>79</v>
      </c>
      <c r="D2013" s="33" t="s">
        <v>14</v>
      </c>
      <c r="E2013" s="33" t="s">
        <v>13</v>
      </c>
      <c r="F2013" s="33"/>
      <c r="G2013" s="33"/>
      <c r="H2013" s="17" t="s">
        <v>6667</v>
      </c>
      <c r="I2013" s="17" t="s">
        <v>5871</v>
      </c>
      <c r="J2013" s="88"/>
      <c r="K2013" s="88"/>
      <c r="L2013" s="88"/>
      <c r="M2013" s="88"/>
      <c r="N2013" s="17" t="s">
        <v>6668</v>
      </c>
      <c r="O2013" s="13">
        <v>1171.2</v>
      </c>
      <c r="P2013" s="9"/>
      <c r="Q2013" s="10">
        <v>42879</v>
      </c>
      <c r="R2013" s="45"/>
      <c r="S2013" s="45"/>
      <c r="T2013" s="45"/>
      <c r="U2013" s="11">
        <v>2017</v>
      </c>
      <c r="V2013" s="12">
        <v>6</v>
      </c>
      <c r="W2013" s="12">
        <v>34</v>
      </c>
      <c r="X2013" s="11" t="s">
        <v>8</v>
      </c>
      <c r="Y2013" s="9" t="s">
        <v>6669</v>
      </c>
      <c r="Z2013" s="11" t="s">
        <v>9</v>
      </c>
      <c r="AA2013" s="13">
        <v>521</v>
      </c>
      <c r="AB2013" s="13">
        <v>53</v>
      </c>
      <c r="AC2013" s="13">
        <v>11.12</v>
      </c>
      <c r="AD2013" s="13">
        <f t="shared" si="93"/>
        <v>585.12</v>
      </c>
      <c r="AE2013" s="13">
        <f t="shared" si="94"/>
        <v>586.08000000000004</v>
      </c>
      <c r="AF2013" s="14">
        <f t="shared" si="95"/>
        <v>0.50040983606557377</v>
      </c>
    </row>
    <row r="2014" spans="1:32" ht="38.25" hidden="1">
      <c r="A2014" s="32" t="s">
        <v>6670</v>
      </c>
      <c r="B2014" s="52" t="s">
        <v>6671</v>
      </c>
      <c r="C2014" s="32" t="s">
        <v>79</v>
      </c>
      <c r="D2014" s="33" t="s">
        <v>12</v>
      </c>
      <c r="E2014" s="33" t="s">
        <v>160</v>
      </c>
      <c r="F2014" s="33"/>
      <c r="G2014" s="33"/>
      <c r="H2014" s="17" t="s">
        <v>5055</v>
      </c>
      <c r="I2014" s="17" t="s">
        <v>6672</v>
      </c>
      <c r="J2014" s="88"/>
      <c r="K2014" s="88"/>
      <c r="L2014" s="88"/>
      <c r="M2014" s="88"/>
      <c r="N2014" s="36"/>
      <c r="O2014" s="13">
        <v>4200</v>
      </c>
      <c r="P2014" s="9"/>
      <c r="Q2014" s="10">
        <v>42878</v>
      </c>
      <c r="R2014" s="45"/>
      <c r="S2014" s="45"/>
      <c r="T2014" s="45"/>
      <c r="U2014" s="11">
        <v>2017</v>
      </c>
      <c r="V2014" s="12">
        <v>7</v>
      </c>
      <c r="W2014" s="12">
        <v>13</v>
      </c>
      <c r="X2014" s="11" t="s">
        <v>8</v>
      </c>
      <c r="Y2014" s="9" t="s">
        <v>5631</v>
      </c>
      <c r="Z2014" s="11" t="s">
        <v>9</v>
      </c>
      <c r="AA2014" s="13">
        <v>458.11</v>
      </c>
      <c r="AB2014" s="13">
        <v>1906.72</v>
      </c>
      <c r="AC2014" s="13">
        <v>0</v>
      </c>
      <c r="AD2014" s="13">
        <f t="shared" si="93"/>
        <v>2364.83</v>
      </c>
      <c r="AE2014" s="13">
        <f t="shared" si="94"/>
        <v>1835.17</v>
      </c>
      <c r="AF2014" s="14">
        <f t="shared" si="95"/>
        <v>0.43694523809523811</v>
      </c>
    </row>
    <row r="2015" spans="1:32" ht="25.5" hidden="1">
      <c r="A2015" s="32" t="s">
        <v>6673</v>
      </c>
      <c r="B2015" s="52" t="s">
        <v>6674</v>
      </c>
      <c r="C2015" s="32" t="s">
        <v>79</v>
      </c>
      <c r="D2015" s="33" t="s">
        <v>14</v>
      </c>
      <c r="E2015" s="33" t="s">
        <v>17</v>
      </c>
      <c r="F2015" s="33"/>
      <c r="G2015" s="33"/>
      <c r="H2015" s="17" t="s">
        <v>6675</v>
      </c>
      <c r="I2015" s="17" t="s">
        <v>6676</v>
      </c>
      <c r="J2015" s="88"/>
      <c r="K2015" s="88"/>
      <c r="L2015" s="88"/>
      <c r="M2015" s="88"/>
      <c r="N2015" s="36"/>
      <c r="O2015" s="13">
        <v>6212</v>
      </c>
      <c r="P2015" s="9"/>
      <c r="Q2015" s="10">
        <v>42878</v>
      </c>
      <c r="R2015" s="45"/>
      <c r="S2015" s="45"/>
      <c r="T2015" s="45"/>
      <c r="U2015" s="11">
        <v>2017</v>
      </c>
      <c r="V2015" s="12">
        <v>6</v>
      </c>
      <c r="W2015" s="12">
        <v>66</v>
      </c>
      <c r="X2015" s="11" t="s">
        <v>8</v>
      </c>
      <c r="Y2015" s="9" t="s">
        <v>1489</v>
      </c>
      <c r="Z2015" s="11" t="s">
        <v>9</v>
      </c>
      <c r="AA2015" s="13">
        <v>2260</v>
      </c>
      <c r="AB2015" s="13">
        <v>70</v>
      </c>
      <c r="AC2015" s="13">
        <v>277.39999999999998</v>
      </c>
      <c r="AD2015" s="13">
        <f t="shared" si="93"/>
        <v>2607.4</v>
      </c>
      <c r="AE2015" s="13">
        <f t="shared" si="94"/>
        <v>3604.6</v>
      </c>
      <c r="AF2015" s="14">
        <f t="shared" si="95"/>
        <v>0.58026400515132004</v>
      </c>
    </row>
    <row r="2016" spans="1:32" ht="25.5" hidden="1">
      <c r="A2016" s="32" t="s">
        <v>6677</v>
      </c>
      <c r="B2016" s="52" t="s">
        <v>6678</v>
      </c>
      <c r="C2016" s="32" t="s">
        <v>79</v>
      </c>
      <c r="D2016" s="33" t="s">
        <v>14</v>
      </c>
      <c r="E2016" s="33" t="s">
        <v>20</v>
      </c>
      <c r="F2016" s="33"/>
      <c r="G2016" s="33"/>
      <c r="H2016" s="17" t="s">
        <v>6679</v>
      </c>
      <c r="I2016" s="17" t="s">
        <v>5139</v>
      </c>
      <c r="J2016" s="88"/>
      <c r="K2016" s="88"/>
      <c r="L2016" s="88"/>
      <c r="M2016" s="88"/>
      <c r="N2016" s="36"/>
      <c r="O2016" s="13">
        <v>3328</v>
      </c>
      <c r="P2016" s="9"/>
      <c r="Q2016" s="10">
        <v>42877</v>
      </c>
      <c r="R2016" s="45"/>
      <c r="S2016" s="45"/>
      <c r="T2016" s="45"/>
      <c r="U2016" s="11">
        <v>2017</v>
      </c>
      <c r="V2016" s="12">
        <v>11</v>
      </c>
      <c r="W2016" s="12">
        <v>30</v>
      </c>
      <c r="X2016" s="11" t="s">
        <v>8</v>
      </c>
      <c r="Y2016" s="9" t="s">
        <v>1489</v>
      </c>
      <c r="Z2016" s="11" t="s">
        <v>9</v>
      </c>
      <c r="AA2016" s="13">
        <v>520</v>
      </c>
      <c r="AB2016" s="13">
        <v>1905.15</v>
      </c>
      <c r="AC2016" s="13">
        <v>0</v>
      </c>
      <c r="AD2016" s="13">
        <f t="shared" si="93"/>
        <v>2425.15</v>
      </c>
      <c r="AE2016" s="13">
        <f t="shared" si="94"/>
        <v>902.84999999999991</v>
      </c>
      <c r="AF2016" s="14">
        <f t="shared" si="95"/>
        <v>0.27128906249999996</v>
      </c>
    </row>
    <row r="2017" spans="1:32" ht="25.5" hidden="1">
      <c r="A2017" s="32" t="s">
        <v>6680</v>
      </c>
      <c r="B2017" s="52" t="s">
        <v>6681</v>
      </c>
      <c r="C2017" s="32" t="s">
        <v>79</v>
      </c>
      <c r="D2017" s="33" t="s">
        <v>36</v>
      </c>
      <c r="E2017" s="33" t="s">
        <v>57</v>
      </c>
      <c r="F2017" s="33"/>
      <c r="G2017" s="33"/>
      <c r="H2017" s="17" t="s">
        <v>6504</v>
      </c>
      <c r="I2017" s="17" t="s">
        <v>6505</v>
      </c>
      <c r="J2017" s="88"/>
      <c r="K2017" s="88"/>
      <c r="L2017" s="88"/>
      <c r="M2017" s="88"/>
      <c r="N2017" s="17" t="s">
        <v>6682</v>
      </c>
      <c r="O2017" s="13">
        <v>4778.3</v>
      </c>
      <c r="P2017" s="9"/>
      <c r="Q2017" s="10">
        <v>42877</v>
      </c>
      <c r="R2017" s="45"/>
      <c r="S2017" s="45"/>
      <c r="T2017" s="45"/>
      <c r="U2017" s="11">
        <v>2017</v>
      </c>
      <c r="V2017" s="12">
        <v>7</v>
      </c>
      <c r="W2017" s="12">
        <v>34</v>
      </c>
      <c r="X2017" s="11" t="s">
        <v>8</v>
      </c>
      <c r="Y2017" s="9" t="s">
        <v>1364</v>
      </c>
      <c r="Z2017" s="11" t="s">
        <v>9</v>
      </c>
      <c r="AA2017" s="13">
        <v>827</v>
      </c>
      <c r="AB2017" s="13">
        <v>1265.1199999999999</v>
      </c>
      <c r="AC2017" s="13">
        <v>0</v>
      </c>
      <c r="AD2017" s="13">
        <f t="shared" si="93"/>
        <v>2092.12</v>
      </c>
      <c r="AE2017" s="13">
        <f t="shared" si="94"/>
        <v>2686.1800000000003</v>
      </c>
      <c r="AF2017" s="14">
        <f t="shared" si="95"/>
        <v>0.56216227528618967</v>
      </c>
    </row>
    <row r="2018" spans="1:32" ht="25.5" hidden="1">
      <c r="A2018" s="32" t="s">
        <v>6683</v>
      </c>
      <c r="B2018" s="52" t="s">
        <v>6684</v>
      </c>
      <c r="C2018" s="32" t="s">
        <v>79</v>
      </c>
      <c r="D2018" s="33" t="s">
        <v>30</v>
      </c>
      <c r="E2018" s="33" t="s">
        <v>15</v>
      </c>
      <c r="F2018" s="33"/>
      <c r="G2018" s="33"/>
      <c r="H2018" s="17" t="s">
        <v>6685</v>
      </c>
      <c r="I2018" s="17" t="s">
        <v>6686</v>
      </c>
      <c r="J2018" s="88"/>
      <c r="K2018" s="88"/>
      <c r="L2018" s="88"/>
      <c r="M2018" s="88"/>
      <c r="N2018" s="17" t="s">
        <v>4373</v>
      </c>
      <c r="O2018" s="13">
        <v>58004.13</v>
      </c>
      <c r="P2018" s="9"/>
      <c r="Q2018" s="10">
        <v>42877</v>
      </c>
      <c r="R2018" s="45"/>
      <c r="S2018" s="45"/>
      <c r="T2018" s="45"/>
      <c r="U2018" s="11">
        <v>2017</v>
      </c>
      <c r="V2018" s="12">
        <v>7</v>
      </c>
      <c r="W2018" s="12">
        <v>7</v>
      </c>
      <c r="X2018" s="11" t="s">
        <v>8</v>
      </c>
      <c r="Y2018" s="9" t="s">
        <v>4713</v>
      </c>
      <c r="Z2018" s="11" t="s">
        <v>9</v>
      </c>
      <c r="AA2018" s="13">
        <v>14005</v>
      </c>
      <c r="AB2018" s="13">
        <v>27879.97</v>
      </c>
      <c r="AC2018" s="13">
        <v>1831.03</v>
      </c>
      <c r="AD2018" s="13">
        <f t="shared" si="93"/>
        <v>43716</v>
      </c>
      <c r="AE2018" s="13">
        <f t="shared" si="94"/>
        <v>14288.129999999997</v>
      </c>
      <c r="AF2018" s="14">
        <f t="shared" si="95"/>
        <v>0.24632952860425625</v>
      </c>
    </row>
    <row r="2019" spans="1:32" ht="25.5" hidden="1">
      <c r="A2019" s="32" t="s">
        <v>6687</v>
      </c>
      <c r="B2019" s="52" t="s">
        <v>6688</v>
      </c>
      <c r="C2019" s="32" t="s">
        <v>79</v>
      </c>
      <c r="D2019" s="33" t="s">
        <v>10</v>
      </c>
      <c r="E2019" s="33" t="s">
        <v>15</v>
      </c>
      <c r="F2019" s="33"/>
      <c r="G2019" s="33"/>
      <c r="H2019" s="17" t="s">
        <v>6689</v>
      </c>
      <c r="I2019" s="17" t="s">
        <v>6690</v>
      </c>
      <c r="J2019" s="88"/>
      <c r="K2019" s="88"/>
      <c r="L2019" s="88"/>
      <c r="M2019" s="88"/>
      <c r="N2019" s="17" t="s">
        <v>6691</v>
      </c>
      <c r="O2019" s="13">
        <v>41854.5</v>
      </c>
      <c r="P2019" s="9"/>
      <c r="Q2019" s="10">
        <v>42877</v>
      </c>
      <c r="R2019" s="45"/>
      <c r="S2019" s="45"/>
      <c r="T2019" s="45"/>
      <c r="U2019" s="11">
        <v>2017</v>
      </c>
      <c r="V2019" s="12">
        <v>8</v>
      </c>
      <c r="W2019" s="12">
        <v>47</v>
      </c>
      <c r="X2019" s="11" t="s">
        <v>8</v>
      </c>
      <c r="Y2019" s="9" t="s">
        <v>894</v>
      </c>
      <c r="Z2019" s="11" t="s">
        <v>9</v>
      </c>
      <c r="AA2019" s="13">
        <v>10236.120000000001</v>
      </c>
      <c r="AB2019" s="13">
        <v>16508.13</v>
      </c>
      <c r="AC2019" s="13">
        <v>1208.6400000000001</v>
      </c>
      <c r="AD2019" s="13">
        <f t="shared" si="93"/>
        <v>27952.89</v>
      </c>
      <c r="AE2019" s="13">
        <f t="shared" si="94"/>
        <v>13901.61</v>
      </c>
      <c r="AF2019" s="14">
        <f t="shared" si="95"/>
        <v>0.33214134680858692</v>
      </c>
    </row>
    <row r="2020" spans="1:32" ht="25.5" hidden="1">
      <c r="A2020" s="32" t="s">
        <v>6692</v>
      </c>
      <c r="B2020" s="52" t="s">
        <v>6693</v>
      </c>
      <c r="C2020" s="32" t="s">
        <v>79</v>
      </c>
      <c r="D2020" s="33" t="s">
        <v>36</v>
      </c>
      <c r="E2020" s="33" t="s">
        <v>13</v>
      </c>
      <c r="F2020" s="33"/>
      <c r="G2020" s="33"/>
      <c r="H2020" s="17" t="s">
        <v>6332</v>
      </c>
      <c r="I2020" s="17" t="s">
        <v>6333</v>
      </c>
      <c r="J2020" s="88"/>
      <c r="K2020" s="88"/>
      <c r="L2020" s="88"/>
      <c r="M2020" s="88"/>
      <c r="N2020" s="36"/>
      <c r="O2020" s="13">
        <v>8912</v>
      </c>
      <c r="P2020" s="9"/>
      <c r="Q2020" s="10">
        <v>42877</v>
      </c>
      <c r="R2020" s="45"/>
      <c r="S2020" s="45"/>
      <c r="T2020" s="45"/>
      <c r="U2020" s="11">
        <v>2017</v>
      </c>
      <c r="V2020" s="12">
        <v>6</v>
      </c>
      <c r="W2020" s="12">
        <v>31</v>
      </c>
      <c r="X2020" s="11" t="s">
        <v>8</v>
      </c>
      <c r="Y2020" s="9" t="s">
        <v>6694</v>
      </c>
      <c r="Z2020" s="11" t="s">
        <v>9</v>
      </c>
      <c r="AA2020" s="13">
        <v>2520</v>
      </c>
      <c r="AB2020" s="13">
        <v>967</v>
      </c>
      <c r="AC2020" s="13">
        <v>0</v>
      </c>
      <c r="AD2020" s="13">
        <f t="shared" si="93"/>
        <v>3487</v>
      </c>
      <c r="AE2020" s="13">
        <f t="shared" si="94"/>
        <v>5425</v>
      </c>
      <c r="AF2020" s="14">
        <f t="shared" si="95"/>
        <v>0.60872980251346498</v>
      </c>
    </row>
    <row r="2021" spans="1:32" ht="25.5" hidden="1">
      <c r="A2021" s="32" t="s">
        <v>6695</v>
      </c>
      <c r="B2021" s="52" t="s">
        <v>6696</v>
      </c>
      <c r="C2021" s="32" t="s">
        <v>79</v>
      </c>
      <c r="D2021" s="33" t="s">
        <v>14</v>
      </c>
      <c r="E2021" s="33" t="s">
        <v>13</v>
      </c>
      <c r="F2021" s="33"/>
      <c r="G2021" s="33"/>
      <c r="H2021" s="17" t="s">
        <v>6697</v>
      </c>
      <c r="I2021" s="17" t="s">
        <v>6698</v>
      </c>
      <c r="J2021" s="88"/>
      <c r="K2021" s="88"/>
      <c r="L2021" s="88"/>
      <c r="M2021" s="88"/>
      <c r="N2021" s="36"/>
      <c r="O2021" s="13">
        <v>2400</v>
      </c>
      <c r="P2021" s="9"/>
      <c r="Q2021" s="10">
        <v>42877</v>
      </c>
      <c r="R2021" s="45"/>
      <c r="S2021" s="45"/>
      <c r="T2021" s="45"/>
      <c r="U2021" s="11">
        <v>2017</v>
      </c>
      <c r="V2021" s="12">
        <v>6</v>
      </c>
      <c r="W2021" s="12">
        <v>30</v>
      </c>
      <c r="X2021" s="11" t="s">
        <v>8</v>
      </c>
      <c r="Y2021" s="9" t="s">
        <v>6669</v>
      </c>
      <c r="Z2021" s="11" t="s">
        <v>9</v>
      </c>
      <c r="AA2021" s="13">
        <v>1578</v>
      </c>
      <c r="AB2021" s="13">
        <v>770.7</v>
      </c>
      <c r="AC2021" s="13">
        <v>0</v>
      </c>
      <c r="AD2021" s="13">
        <f t="shared" si="93"/>
        <v>2348.6999999999998</v>
      </c>
      <c r="AE2021" s="13">
        <f t="shared" si="94"/>
        <v>51.300000000000182</v>
      </c>
      <c r="AF2021" s="14">
        <f t="shared" si="95"/>
        <v>2.1375000000000074E-2</v>
      </c>
    </row>
    <row r="2022" spans="1:32" ht="25.5" hidden="1">
      <c r="A2022" s="32" t="s">
        <v>6695</v>
      </c>
      <c r="B2022" s="52" t="s">
        <v>6696</v>
      </c>
      <c r="C2022" s="32" t="s">
        <v>79</v>
      </c>
      <c r="D2022" s="33" t="s">
        <v>14</v>
      </c>
      <c r="E2022" s="33" t="s">
        <v>13</v>
      </c>
      <c r="F2022" s="33"/>
      <c r="G2022" s="33"/>
      <c r="H2022" s="17" t="s">
        <v>6697</v>
      </c>
      <c r="I2022" s="17" t="s">
        <v>6698</v>
      </c>
      <c r="J2022" s="88"/>
      <c r="K2022" s="88"/>
      <c r="L2022" s="88"/>
      <c r="M2022" s="88"/>
      <c r="N2022" s="36"/>
      <c r="O2022" s="13">
        <v>1500</v>
      </c>
      <c r="P2022" s="9"/>
      <c r="Q2022" s="10">
        <v>42877</v>
      </c>
      <c r="R2022" s="45"/>
      <c r="S2022" s="45"/>
      <c r="T2022" s="45"/>
      <c r="U2022" s="11">
        <v>2017</v>
      </c>
      <c r="V2022" s="12">
        <v>6</v>
      </c>
      <c r="W2022" s="12">
        <v>30</v>
      </c>
      <c r="X2022" s="11" t="s">
        <v>245</v>
      </c>
      <c r="Y2022" s="9" t="s">
        <v>6669</v>
      </c>
      <c r="Z2022" s="11" t="s">
        <v>9</v>
      </c>
      <c r="AA2022" s="13">
        <v>0</v>
      </c>
      <c r="AB2022" s="13">
        <v>0</v>
      </c>
      <c r="AC2022" s="13">
        <v>0</v>
      </c>
      <c r="AD2022" s="13">
        <f t="shared" si="93"/>
        <v>0</v>
      </c>
      <c r="AE2022" s="13">
        <f t="shared" si="94"/>
        <v>1500</v>
      </c>
      <c r="AF2022" s="14">
        <f t="shared" si="95"/>
        <v>1</v>
      </c>
    </row>
    <row r="2023" spans="1:32" ht="25.5" hidden="1">
      <c r="A2023" s="32" t="s">
        <v>6699</v>
      </c>
      <c r="B2023" s="52" t="s">
        <v>6700</v>
      </c>
      <c r="C2023" s="32" t="s">
        <v>79</v>
      </c>
      <c r="D2023" s="33" t="s">
        <v>25</v>
      </c>
      <c r="E2023" s="33" t="s">
        <v>13</v>
      </c>
      <c r="F2023" s="33"/>
      <c r="G2023" s="33"/>
      <c r="H2023" s="17" t="s">
        <v>6701</v>
      </c>
      <c r="I2023" s="17" t="s">
        <v>6702</v>
      </c>
      <c r="J2023" s="88"/>
      <c r="K2023" s="88"/>
      <c r="L2023" s="88"/>
      <c r="M2023" s="88"/>
      <c r="N2023" s="36"/>
      <c r="O2023" s="13">
        <v>3100</v>
      </c>
      <c r="P2023" s="9"/>
      <c r="Q2023" s="10">
        <v>42877</v>
      </c>
      <c r="R2023" s="45"/>
      <c r="S2023" s="45"/>
      <c r="T2023" s="45"/>
      <c r="U2023" s="11">
        <v>2017</v>
      </c>
      <c r="V2023" s="12">
        <v>12</v>
      </c>
      <c r="W2023" s="12">
        <v>69</v>
      </c>
      <c r="X2023" s="11" t="s">
        <v>8</v>
      </c>
      <c r="Y2023" s="9" t="s">
        <v>2421</v>
      </c>
      <c r="Z2023" s="11" t="s">
        <v>9</v>
      </c>
      <c r="AA2023" s="13">
        <v>2484</v>
      </c>
      <c r="AB2023" s="13">
        <v>569.29999999999995</v>
      </c>
      <c r="AC2023" s="13">
        <v>0</v>
      </c>
      <c r="AD2023" s="13">
        <f t="shared" si="93"/>
        <v>3053.3</v>
      </c>
      <c r="AE2023" s="13">
        <f t="shared" si="94"/>
        <v>46.699999999999818</v>
      </c>
      <c r="AF2023" s="14">
        <f t="shared" si="95"/>
        <v>1.50645161290322E-2</v>
      </c>
    </row>
    <row r="2024" spans="1:32" ht="25.5" hidden="1">
      <c r="A2024" s="32" t="s">
        <v>6699</v>
      </c>
      <c r="B2024" s="52" t="s">
        <v>6700</v>
      </c>
      <c r="C2024" s="32" t="s">
        <v>79</v>
      </c>
      <c r="D2024" s="33" t="s">
        <v>25</v>
      </c>
      <c r="E2024" s="33" t="s">
        <v>13</v>
      </c>
      <c r="F2024" s="33"/>
      <c r="G2024" s="33"/>
      <c r="H2024" s="17" t="s">
        <v>6701</v>
      </c>
      <c r="I2024" s="17" t="s">
        <v>6702</v>
      </c>
      <c r="J2024" s="88"/>
      <c r="K2024" s="88"/>
      <c r="L2024" s="88"/>
      <c r="M2024" s="88"/>
      <c r="N2024" s="36"/>
      <c r="O2024" s="13">
        <v>198.8</v>
      </c>
      <c r="P2024" s="9"/>
      <c r="Q2024" s="10">
        <v>42877</v>
      </c>
      <c r="R2024" s="45"/>
      <c r="S2024" s="45"/>
      <c r="T2024" s="45"/>
      <c r="U2024" s="11">
        <v>2018</v>
      </c>
      <c r="V2024" s="12">
        <v>6</v>
      </c>
      <c r="W2024" s="12">
        <v>69</v>
      </c>
      <c r="X2024" s="11" t="s">
        <v>8</v>
      </c>
      <c r="Y2024" s="9" t="s">
        <v>2421</v>
      </c>
      <c r="Z2024" s="11" t="s">
        <v>9</v>
      </c>
      <c r="AA2024" s="13">
        <v>1100</v>
      </c>
      <c r="AB2024" s="13">
        <v>418.1</v>
      </c>
      <c r="AC2024" s="13">
        <v>0</v>
      </c>
      <c r="AD2024" s="13">
        <f t="shared" si="93"/>
        <v>1518.1</v>
      </c>
      <c r="AE2024" s="13">
        <f t="shared" si="94"/>
        <v>-1319.3</v>
      </c>
      <c r="AF2024" s="14">
        <f t="shared" si="95"/>
        <v>-6.636317907444667</v>
      </c>
    </row>
    <row r="2025" spans="1:32" ht="25.5" hidden="1">
      <c r="A2025" s="32" t="s">
        <v>6703</v>
      </c>
      <c r="B2025" s="52" t="s">
        <v>6704</v>
      </c>
      <c r="C2025" s="32" t="s">
        <v>79</v>
      </c>
      <c r="D2025" s="33" t="s">
        <v>14</v>
      </c>
      <c r="E2025" s="33" t="s">
        <v>20</v>
      </c>
      <c r="F2025" s="33"/>
      <c r="G2025" s="33"/>
      <c r="H2025" s="17" t="s">
        <v>4408</v>
      </c>
      <c r="I2025" s="17" t="s">
        <v>6705</v>
      </c>
      <c r="J2025" s="88"/>
      <c r="K2025" s="88"/>
      <c r="L2025" s="88"/>
      <c r="M2025" s="88"/>
      <c r="N2025" s="88"/>
      <c r="O2025" s="13">
        <v>2794.5</v>
      </c>
      <c r="P2025" s="9"/>
      <c r="Q2025" s="10">
        <v>42877</v>
      </c>
      <c r="R2025" s="45"/>
      <c r="S2025" s="45"/>
      <c r="T2025" s="45"/>
      <c r="U2025" s="11">
        <v>2017</v>
      </c>
      <c r="V2025" s="12">
        <v>6</v>
      </c>
      <c r="W2025" s="12">
        <v>11</v>
      </c>
      <c r="X2025" s="11" t="s">
        <v>8</v>
      </c>
      <c r="Y2025" s="42"/>
      <c r="Z2025" s="11" t="s">
        <v>9</v>
      </c>
      <c r="AA2025" s="13">
        <v>0</v>
      </c>
      <c r="AB2025" s="13">
        <v>2181.98</v>
      </c>
      <c r="AC2025" s="13">
        <v>0</v>
      </c>
      <c r="AD2025" s="13">
        <f t="shared" si="93"/>
        <v>2181.98</v>
      </c>
      <c r="AE2025" s="13">
        <f t="shared" si="94"/>
        <v>612.52</v>
      </c>
      <c r="AF2025" s="14">
        <f t="shared" si="95"/>
        <v>0.21918769010556449</v>
      </c>
    </row>
    <row r="2026" spans="1:32" ht="25.5" hidden="1">
      <c r="A2026" s="32" t="s">
        <v>6706</v>
      </c>
      <c r="B2026" s="52" t="s">
        <v>6707</v>
      </c>
      <c r="C2026" s="32" t="s">
        <v>79</v>
      </c>
      <c r="D2026" s="33" t="s">
        <v>12</v>
      </c>
      <c r="E2026" s="33" t="s">
        <v>15</v>
      </c>
      <c r="F2026" s="33"/>
      <c r="G2026" s="33"/>
      <c r="H2026" s="17" t="s">
        <v>5984</v>
      </c>
      <c r="I2026" s="17" t="s">
        <v>6708</v>
      </c>
      <c r="J2026" s="88"/>
      <c r="K2026" s="88"/>
      <c r="L2026" s="88"/>
      <c r="M2026" s="88"/>
      <c r="N2026" s="17" t="s">
        <v>6709</v>
      </c>
      <c r="O2026" s="13">
        <v>84502.5</v>
      </c>
      <c r="P2026" s="9"/>
      <c r="Q2026" s="10">
        <v>42877</v>
      </c>
      <c r="R2026" s="45"/>
      <c r="S2026" s="45"/>
      <c r="T2026" s="45"/>
      <c r="U2026" s="11">
        <v>2017</v>
      </c>
      <c r="V2026" s="12">
        <v>7</v>
      </c>
      <c r="W2026" s="12">
        <v>13</v>
      </c>
      <c r="X2026" s="11" t="s">
        <v>8</v>
      </c>
      <c r="Y2026" s="9" t="s">
        <v>94</v>
      </c>
      <c r="Z2026" s="11" t="s">
        <v>9</v>
      </c>
      <c r="AA2026" s="13">
        <v>13375</v>
      </c>
      <c r="AB2026" s="13">
        <v>45391.13</v>
      </c>
      <c r="AC2026" s="13">
        <v>8926.9</v>
      </c>
      <c r="AD2026" s="13">
        <f t="shared" si="93"/>
        <v>67693.03</v>
      </c>
      <c r="AE2026" s="13">
        <f t="shared" si="94"/>
        <v>16809.47</v>
      </c>
      <c r="AF2026" s="14">
        <f t="shared" si="95"/>
        <v>0.19892275376468152</v>
      </c>
    </row>
    <row r="2027" spans="1:32" ht="25.5" hidden="1">
      <c r="A2027" s="32" t="s">
        <v>6710</v>
      </c>
      <c r="B2027" s="52" t="s">
        <v>6711</v>
      </c>
      <c r="C2027" s="32" t="s">
        <v>79</v>
      </c>
      <c r="D2027" s="33" t="s">
        <v>14</v>
      </c>
      <c r="E2027" s="33" t="s">
        <v>15</v>
      </c>
      <c r="F2027" s="33"/>
      <c r="G2027" s="33"/>
      <c r="H2027" s="15" t="s">
        <v>625</v>
      </c>
      <c r="I2027" s="17" t="s">
        <v>6712</v>
      </c>
      <c r="J2027" s="88"/>
      <c r="K2027" s="88"/>
      <c r="L2027" s="88"/>
      <c r="M2027" s="88"/>
      <c r="N2027" s="36"/>
      <c r="O2027" s="13">
        <v>12990</v>
      </c>
      <c r="P2027" s="9"/>
      <c r="Q2027" s="10">
        <v>42874</v>
      </c>
      <c r="R2027" s="45"/>
      <c r="S2027" s="45"/>
      <c r="T2027" s="45"/>
      <c r="U2027" s="11">
        <v>2017</v>
      </c>
      <c r="V2027" s="12">
        <v>9</v>
      </c>
      <c r="W2027" s="12">
        <v>30</v>
      </c>
      <c r="X2027" s="11" t="s">
        <v>8</v>
      </c>
      <c r="Y2027" s="9" t="s">
        <v>491</v>
      </c>
      <c r="Z2027" s="11" t="s">
        <v>9</v>
      </c>
      <c r="AA2027" s="13">
        <v>3249.4</v>
      </c>
      <c r="AB2027" s="13">
        <v>2696.83</v>
      </c>
      <c r="AC2027" s="13">
        <v>2303.89</v>
      </c>
      <c r="AD2027" s="13">
        <f t="shared" si="93"/>
        <v>8250.119999999999</v>
      </c>
      <c r="AE2027" s="13">
        <f t="shared" si="94"/>
        <v>4739.880000000001</v>
      </c>
      <c r="AF2027" s="14">
        <f t="shared" si="95"/>
        <v>0.36488683602771371</v>
      </c>
    </row>
    <row r="2028" spans="1:32" ht="25.5" hidden="1">
      <c r="A2028" s="32" t="s">
        <v>6713</v>
      </c>
      <c r="B2028" s="52" t="s">
        <v>6714</v>
      </c>
      <c r="C2028" s="32" t="s">
        <v>79</v>
      </c>
      <c r="D2028" s="33" t="s">
        <v>36</v>
      </c>
      <c r="E2028" s="33" t="s">
        <v>13</v>
      </c>
      <c r="F2028" s="33"/>
      <c r="G2028" s="33"/>
      <c r="H2028" s="17" t="s">
        <v>6715</v>
      </c>
      <c r="I2028" s="17" t="s">
        <v>6716</v>
      </c>
      <c r="J2028" s="88"/>
      <c r="K2028" s="88"/>
      <c r="L2028" s="88"/>
      <c r="M2028" s="88"/>
      <c r="N2028" s="36"/>
      <c r="O2028" s="13">
        <v>7240.8</v>
      </c>
      <c r="P2028" s="9"/>
      <c r="Q2028" s="10">
        <v>42873</v>
      </c>
      <c r="R2028" s="45"/>
      <c r="S2028" s="45"/>
      <c r="T2028" s="45"/>
      <c r="U2028" s="11">
        <v>2017</v>
      </c>
      <c r="V2028" s="12">
        <v>8</v>
      </c>
      <c r="W2028" s="12">
        <v>66</v>
      </c>
      <c r="X2028" s="11" t="s">
        <v>8</v>
      </c>
      <c r="Y2028" s="9" t="s">
        <v>6717</v>
      </c>
      <c r="Z2028" s="11" t="s">
        <v>9</v>
      </c>
      <c r="AA2028" s="13">
        <v>2687.4</v>
      </c>
      <c r="AB2028" s="13">
        <v>1686.86</v>
      </c>
      <c r="AC2028" s="13">
        <v>0</v>
      </c>
      <c r="AD2028" s="13">
        <f t="shared" si="93"/>
        <v>4374.26</v>
      </c>
      <c r="AE2028" s="13">
        <f t="shared" si="94"/>
        <v>2866.54</v>
      </c>
      <c r="AF2028" s="14">
        <f t="shared" si="95"/>
        <v>0.39588719478510659</v>
      </c>
    </row>
    <row r="2029" spans="1:32" ht="38.25" hidden="1">
      <c r="A2029" s="32" t="s">
        <v>6718</v>
      </c>
      <c r="B2029" s="52" t="s">
        <v>6719</v>
      </c>
      <c r="C2029" s="32" t="s">
        <v>79</v>
      </c>
      <c r="D2029" s="33" t="s">
        <v>6</v>
      </c>
      <c r="E2029" s="33" t="s">
        <v>99</v>
      </c>
      <c r="F2029" s="33"/>
      <c r="G2029" s="33"/>
      <c r="H2029" s="17" t="s">
        <v>6720</v>
      </c>
      <c r="I2029" s="17" t="s">
        <v>6721</v>
      </c>
      <c r="J2029" s="88"/>
      <c r="K2029" s="88"/>
      <c r="L2029" s="88"/>
      <c r="M2029" s="88"/>
      <c r="N2029" s="36"/>
      <c r="O2029" s="13">
        <v>102624.8</v>
      </c>
      <c r="P2029" s="9"/>
      <c r="Q2029" s="10">
        <v>42872</v>
      </c>
      <c r="R2029" s="45"/>
      <c r="S2029" s="45"/>
      <c r="T2029" s="45"/>
      <c r="U2029" s="11">
        <v>2017</v>
      </c>
      <c r="V2029" s="12">
        <v>8</v>
      </c>
      <c r="W2029" s="12">
        <v>34</v>
      </c>
      <c r="X2029" s="11" t="s">
        <v>8</v>
      </c>
      <c r="Y2029" s="9" t="s">
        <v>135</v>
      </c>
      <c r="Z2029" s="11" t="s">
        <v>9</v>
      </c>
      <c r="AA2029" s="13">
        <v>23100</v>
      </c>
      <c r="AB2029" s="13">
        <v>49485.19</v>
      </c>
      <c r="AC2029" s="13">
        <v>1300.95</v>
      </c>
      <c r="AD2029" s="13">
        <f t="shared" si="93"/>
        <v>73886.14</v>
      </c>
      <c r="AE2029" s="13">
        <f t="shared" si="94"/>
        <v>28738.660000000003</v>
      </c>
      <c r="AF2029" s="14">
        <f t="shared" si="95"/>
        <v>0.28003620957117581</v>
      </c>
    </row>
    <row r="2030" spans="1:32" ht="25.5" hidden="1">
      <c r="A2030" s="32" t="s">
        <v>6722</v>
      </c>
      <c r="B2030" s="52" t="s">
        <v>6723</v>
      </c>
      <c r="C2030" s="32" t="s">
        <v>79</v>
      </c>
      <c r="D2030" s="33" t="s">
        <v>25</v>
      </c>
      <c r="E2030" s="33" t="s">
        <v>31</v>
      </c>
      <c r="F2030" s="33"/>
      <c r="G2030" s="33"/>
      <c r="H2030" s="17" t="s">
        <v>6724</v>
      </c>
      <c r="I2030" s="17" t="s">
        <v>6725</v>
      </c>
      <c r="J2030" s="88"/>
      <c r="K2030" s="88"/>
      <c r="L2030" s="88"/>
      <c r="M2030" s="88"/>
      <c r="N2030" s="36"/>
      <c r="O2030" s="13">
        <v>3988.75</v>
      </c>
      <c r="P2030" s="9"/>
      <c r="Q2030" s="10">
        <v>42872</v>
      </c>
      <c r="R2030" s="45"/>
      <c r="S2030" s="45"/>
      <c r="T2030" s="45"/>
      <c r="U2030" s="11">
        <v>2017</v>
      </c>
      <c r="V2030" s="12">
        <v>9</v>
      </c>
      <c r="W2030" s="12">
        <v>69</v>
      </c>
      <c r="X2030" s="11" t="s">
        <v>8</v>
      </c>
      <c r="Y2030" s="9" t="s">
        <v>176</v>
      </c>
      <c r="Z2030" s="11" t="s">
        <v>9</v>
      </c>
      <c r="AA2030" s="13">
        <v>2000</v>
      </c>
      <c r="AB2030" s="13">
        <v>2089.6999999999998</v>
      </c>
      <c r="AC2030" s="13">
        <v>0</v>
      </c>
      <c r="AD2030" s="13">
        <f t="shared" si="93"/>
        <v>4089.7</v>
      </c>
      <c r="AE2030" s="13">
        <f t="shared" si="94"/>
        <v>-100.94999999999982</v>
      </c>
      <c r="AF2030" s="14">
        <f t="shared" si="95"/>
        <v>-2.5308680664368491E-2</v>
      </c>
    </row>
    <row r="2031" spans="1:32" ht="12.75">
      <c r="A2031" s="50"/>
      <c r="B2031" s="52" t="s">
        <v>6726</v>
      </c>
      <c r="C2031" s="32" t="s">
        <v>5</v>
      </c>
      <c r="D2031" s="33" t="s">
        <v>14</v>
      </c>
      <c r="E2031" s="126" t="s">
        <v>23</v>
      </c>
      <c r="F2031" s="33"/>
      <c r="G2031" s="33"/>
      <c r="H2031" s="17"/>
      <c r="I2031" s="37"/>
      <c r="J2031" s="89"/>
      <c r="K2031" s="89"/>
      <c r="L2031" s="89"/>
      <c r="M2031" s="119" t="s">
        <v>12544</v>
      </c>
      <c r="N2031" s="103"/>
      <c r="O2031" s="8"/>
      <c r="P2031" s="9"/>
      <c r="Q2031" s="10"/>
      <c r="R2031" s="45"/>
      <c r="S2031" s="123"/>
      <c r="T2031" s="45"/>
      <c r="U2031" s="11"/>
      <c r="V2031" s="55"/>
      <c r="W2031" s="12"/>
      <c r="X2031" s="11"/>
      <c r="Y2031" s="42"/>
      <c r="Z2031" s="11"/>
      <c r="AA2031" s="13"/>
      <c r="AB2031" s="13"/>
      <c r="AC2031" s="13"/>
      <c r="AD2031" s="13"/>
      <c r="AE2031" s="13"/>
      <c r="AF2031" s="14"/>
    </row>
    <row r="2032" spans="1:32" ht="25.5" hidden="1">
      <c r="A2032" s="32" t="s">
        <v>6727</v>
      </c>
      <c r="B2032" s="52" t="s">
        <v>6728</v>
      </c>
      <c r="C2032" s="32" t="s">
        <v>79</v>
      </c>
      <c r="D2032" s="33" t="s">
        <v>14</v>
      </c>
      <c r="E2032" s="33" t="s">
        <v>15</v>
      </c>
      <c r="F2032" s="33"/>
      <c r="G2032" s="33"/>
      <c r="H2032" s="17" t="s">
        <v>6729</v>
      </c>
      <c r="I2032" s="17" t="s">
        <v>6730</v>
      </c>
      <c r="J2032" s="88"/>
      <c r="K2032" s="88"/>
      <c r="L2032" s="88"/>
      <c r="M2032" s="88"/>
      <c r="N2032" s="17" t="s">
        <v>6731</v>
      </c>
      <c r="O2032" s="13">
        <v>60252.6</v>
      </c>
      <c r="P2032" s="9"/>
      <c r="Q2032" s="10">
        <v>42872</v>
      </c>
      <c r="R2032" s="45"/>
      <c r="S2032" s="45"/>
      <c r="T2032" s="45"/>
      <c r="U2032" s="11">
        <v>2017</v>
      </c>
      <c r="V2032" s="12">
        <v>7</v>
      </c>
      <c r="W2032" s="12">
        <v>34</v>
      </c>
      <c r="X2032" s="11" t="s">
        <v>8</v>
      </c>
      <c r="Y2032" s="9" t="s">
        <v>4926</v>
      </c>
      <c r="Z2032" s="11" t="s">
        <v>9</v>
      </c>
      <c r="AA2032" s="13">
        <v>10604</v>
      </c>
      <c r="AB2032" s="13">
        <v>32905.879999999997</v>
      </c>
      <c r="AC2032" s="13">
        <v>3275.35</v>
      </c>
      <c r="AD2032" s="13">
        <f t="shared" si="93"/>
        <v>46785.229999999996</v>
      </c>
      <c r="AE2032" s="13">
        <f t="shared" si="94"/>
        <v>13467.370000000003</v>
      </c>
      <c r="AF2032" s="14">
        <f t="shared" si="95"/>
        <v>0.22351516781018582</v>
      </c>
    </row>
    <row r="2033" spans="1:32" ht="25.5" hidden="1">
      <c r="A2033" s="32" t="s">
        <v>6732</v>
      </c>
      <c r="B2033" s="52" t="s">
        <v>6733</v>
      </c>
      <c r="C2033" s="32" t="s">
        <v>79</v>
      </c>
      <c r="D2033" s="33" t="s">
        <v>25</v>
      </c>
      <c r="E2033" s="33" t="s">
        <v>13</v>
      </c>
      <c r="F2033" s="33"/>
      <c r="G2033" s="33"/>
      <c r="H2033" s="17" t="s">
        <v>6734</v>
      </c>
      <c r="I2033" s="17" t="s">
        <v>6735</v>
      </c>
      <c r="J2033" s="88"/>
      <c r="K2033" s="88"/>
      <c r="L2033" s="88"/>
      <c r="M2033" s="88"/>
      <c r="N2033" s="36"/>
      <c r="O2033" s="13">
        <v>3535.8</v>
      </c>
      <c r="P2033" s="9"/>
      <c r="Q2033" s="10">
        <v>42872</v>
      </c>
      <c r="R2033" s="45"/>
      <c r="S2033" s="45"/>
      <c r="T2033" s="45"/>
      <c r="U2033" s="11">
        <v>2017</v>
      </c>
      <c r="V2033" s="12">
        <v>6</v>
      </c>
      <c r="W2033" s="12">
        <v>46</v>
      </c>
      <c r="X2033" s="11" t="s">
        <v>8</v>
      </c>
      <c r="Y2033" s="9" t="s">
        <v>200</v>
      </c>
      <c r="Z2033" s="11" t="s">
        <v>9</v>
      </c>
      <c r="AA2033" s="13">
        <v>1941</v>
      </c>
      <c r="AB2033" s="13">
        <v>571.4</v>
      </c>
      <c r="AC2033" s="13">
        <v>0</v>
      </c>
      <c r="AD2033" s="13">
        <f t="shared" si="93"/>
        <v>2512.4</v>
      </c>
      <c r="AE2033" s="13">
        <f t="shared" si="94"/>
        <v>1023.4000000000001</v>
      </c>
      <c r="AF2033" s="14">
        <f t="shared" si="95"/>
        <v>0.28943944793257537</v>
      </c>
    </row>
    <row r="2034" spans="1:32" ht="38.25" hidden="1">
      <c r="A2034" s="32" t="s">
        <v>6736</v>
      </c>
      <c r="B2034" s="52" t="s">
        <v>6737</v>
      </c>
      <c r="C2034" s="32" t="s">
        <v>79</v>
      </c>
      <c r="D2034" s="33" t="s">
        <v>30</v>
      </c>
      <c r="E2034" s="33" t="s">
        <v>11</v>
      </c>
      <c r="F2034" s="33"/>
      <c r="G2034" s="33"/>
      <c r="H2034" s="17" t="s">
        <v>6738</v>
      </c>
      <c r="I2034" s="17" t="s">
        <v>6739</v>
      </c>
      <c r="J2034" s="88"/>
      <c r="K2034" s="88"/>
      <c r="L2034" s="88"/>
      <c r="M2034" s="88"/>
      <c r="N2034" s="17" t="s">
        <v>505</v>
      </c>
      <c r="O2034" s="13">
        <v>10957.6</v>
      </c>
      <c r="P2034" s="9"/>
      <c r="Q2034" s="10">
        <v>42872</v>
      </c>
      <c r="R2034" s="45"/>
      <c r="S2034" s="45"/>
      <c r="T2034" s="45"/>
      <c r="U2034" s="11">
        <v>2017</v>
      </c>
      <c r="V2034" s="12">
        <v>6</v>
      </c>
      <c r="W2034" s="12">
        <v>38</v>
      </c>
      <c r="X2034" s="11" t="s">
        <v>8</v>
      </c>
      <c r="Y2034" s="9" t="s">
        <v>760</v>
      </c>
      <c r="Z2034" s="11" t="s">
        <v>9</v>
      </c>
      <c r="AA2034" s="13">
        <v>2527</v>
      </c>
      <c r="AB2034" s="13">
        <v>2642.97</v>
      </c>
      <c r="AC2034" s="13">
        <v>1300</v>
      </c>
      <c r="AD2034" s="13">
        <f t="shared" si="93"/>
        <v>6469.9699999999993</v>
      </c>
      <c r="AE2034" s="13">
        <f t="shared" si="94"/>
        <v>4487.630000000001</v>
      </c>
      <c r="AF2034" s="14">
        <f t="shared" si="95"/>
        <v>0.40954497335182893</v>
      </c>
    </row>
    <row r="2035" spans="1:32" ht="25.5" hidden="1">
      <c r="A2035" s="32" t="s">
        <v>6740</v>
      </c>
      <c r="B2035" s="52" t="s">
        <v>6741</v>
      </c>
      <c r="C2035" s="32" t="s">
        <v>79</v>
      </c>
      <c r="D2035" s="33" t="s">
        <v>36</v>
      </c>
      <c r="E2035" s="33" t="s">
        <v>57</v>
      </c>
      <c r="F2035" s="33"/>
      <c r="G2035" s="33"/>
      <c r="H2035" s="17" t="s">
        <v>6504</v>
      </c>
      <c r="I2035" s="17" t="s">
        <v>6505</v>
      </c>
      <c r="J2035" s="88"/>
      <c r="K2035" s="88"/>
      <c r="L2035" s="88"/>
      <c r="M2035" s="88"/>
      <c r="N2035" s="17" t="s">
        <v>6742</v>
      </c>
      <c r="O2035" s="13">
        <v>13322.94</v>
      </c>
      <c r="P2035" s="9"/>
      <c r="Q2035" s="10">
        <v>42870</v>
      </c>
      <c r="R2035" s="45"/>
      <c r="S2035" s="45"/>
      <c r="T2035" s="45"/>
      <c r="U2035" s="11">
        <v>2017</v>
      </c>
      <c r="V2035" s="12">
        <v>7</v>
      </c>
      <c r="W2035" s="12">
        <v>34</v>
      </c>
      <c r="X2035" s="11" t="s">
        <v>8</v>
      </c>
      <c r="Y2035" s="9" t="s">
        <v>1364</v>
      </c>
      <c r="Z2035" s="11" t="s">
        <v>9</v>
      </c>
      <c r="AA2035" s="13">
        <v>8555</v>
      </c>
      <c r="AB2035" s="13">
        <v>6927.55</v>
      </c>
      <c r="AC2035" s="13">
        <v>0</v>
      </c>
      <c r="AD2035" s="13">
        <f t="shared" si="93"/>
        <v>15482.55</v>
      </c>
      <c r="AE2035" s="13">
        <f t="shared" si="94"/>
        <v>-2159.6099999999988</v>
      </c>
      <c r="AF2035" s="14">
        <f t="shared" si="95"/>
        <v>-0.16209710469310817</v>
      </c>
    </row>
    <row r="2036" spans="1:32" ht="25.5" hidden="1">
      <c r="A2036" s="32" t="s">
        <v>6743</v>
      </c>
      <c r="B2036" s="52" t="s">
        <v>6744</v>
      </c>
      <c r="C2036" s="32" t="s">
        <v>79</v>
      </c>
      <c r="D2036" s="33" t="s">
        <v>14</v>
      </c>
      <c r="E2036" s="33" t="s">
        <v>23</v>
      </c>
      <c r="F2036" s="33"/>
      <c r="G2036" s="33"/>
      <c r="H2036" s="17" t="s">
        <v>6745</v>
      </c>
      <c r="I2036" s="17" t="s">
        <v>6746</v>
      </c>
      <c r="J2036" s="88"/>
      <c r="K2036" s="88"/>
      <c r="L2036" s="88"/>
      <c r="M2036" s="88"/>
      <c r="N2036" s="36"/>
      <c r="O2036" s="13">
        <v>17866.84</v>
      </c>
      <c r="P2036" s="9"/>
      <c r="Q2036" s="10">
        <v>42838</v>
      </c>
      <c r="R2036" s="45"/>
      <c r="S2036" s="45"/>
      <c r="T2036" s="45"/>
      <c r="U2036" s="11">
        <v>2017</v>
      </c>
      <c r="V2036" s="12">
        <v>7</v>
      </c>
      <c r="W2036" s="12">
        <v>34</v>
      </c>
      <c r="X2036" s="11" t="s">
        <v>8</v>
      </c>
      <c r="Y2036" s="9" t="s">
        <v>407</v>
      </c>
      <c r="Z2036" s="11" t="s">
        <v>9</v>
      </c>
      <c r="AA2036" s="13">
        <v>4855.12</v>
      </c>
      <c r="AB2036" s="13">
        <v>8257.5300000000007</v>
      </c>
      <c r="AC2036" s="13">
        <v>1267.21</v>
      </c>
      <c r="AD2036" s="13">
        <f t="shared" si="93"/>
        <v>14379.86</v>
      </c>
      <c r="AE2036" s="13">
        <f t="shared" si="94"/>
        <v>3486.9799999999996</v>
      </c>
      <c r="AF2036" s="14">
        <f t="shared" si="95"/>
        <v>0.19516489765397796</v>
      </c>
    </row>
    <row r="2037" spans="1:32" ht="38.25" hidden="1">
      <c r="A2037" s="32" t="s">
        <v>6747</v>
      </c>
      <c r="B2037" s="52" t="s">
        <v>6748</v>
      </c>
      <c r="C2037" s="32" t="s">
        <v>79</v>
      </c>
      <c r="D2037" s="33" t="s">
        <v>10</v>
      </c>
      <c r="E2037" s="33" t="s">
        <v>13</v>
      </c>
      <c r="F2037" s="33"/>
      <c r="G2037" s="33"/>
      <c r="H2037" s="17" t="s">
        <v>6749</v>
      </c>
      <c r="I2037" s="17" t="s">
        <v>6750</v>
      </c>
      <c r="J2037" s="88"/>
      <c r="K2037" s="88"/>
      <c r="L2037" s="88"/>
      <c r="M2037" s="88"/>
      <c r="N2037" s="36"/>
      <c r="O2037" s="13">
        <v>5485</v>
      </c>
      <c r="P2037" s="9"/>
      <c r="Q2037" s="10">
        <v>42870</v>
      </c>
      <c r="R2037" s="45"/>
      <c r="S2037" s="45"/>
      <c r="T2037" s="45"/>
      <c r="U2037" s="11">
        <v>2017</v>
      </c>
      <c r="V2037" s="12">
        <v>6</v>
      </c>
      <c r="W2037" s="12">
        <v>47</v>
      </c>
      <c r="X2037" s="11" t="s">
        <v>8</v>
      </c>
      <c r="Y2037" s="9" t="s">
        <v>2421</v>
      </c>
      <c r="Z2037" s="11" t="s">
        <v>9</v>
      </c>
      <c r="AA2037" s="13">
        <v>2424.44</v>
      </c>
      <c r="AB2037" s="13">
        <v>998.6</v>
      </c>
      <c r="AC2037" s="13">
        <v>0</v>
      </c>
      <c r="AD2037" s="13">
        <f t="shared" si="93"/>
        <v>3423.04</v>
      </c>
      <c r="AE2037" s="13">
        <f t="shared" si="94"/>
        <v>2061.96</v>
      </c>
      <c r="AF2037" s="14">
        <f t="shared" si="95"/>
        <v>0.37592707383773932</v>
      </c>
    </row>
    <row r="2038" spans="1:32" ht="25.5" hidden="1">
      <c r="A2038" s="32" t="s">
        <v>6751</v>
      </c>
      <c r="B2038" s="52" t="s">
        <v>6752</v>
      </c>
      <c r="C2038" s="32" t="s">
        <v>79</v>
      </c>
      <c r="D2038" s="33" t="s">
        <v>12</v>
      </c>
      <c r="E2038" s="33" t="s">
        <v>15</v>
      </c>
      <c r="F2038" s="33"/>
      <c r="G2038" s="33"/>
      <c r="H2038" s="17" t="s">
        <v>4954</v>
      </c>
      <c r="I2038" s="17" t="s">
        <v>4955</v>
      </c>
      <c r="J2038" s="88"/>
      <c r="K2038" s="88"/>
      <c r="L2038" s="88"/>
      <c r="M2038" s="88"/>
      <c r="N2038" s="36"/>
      <c r="O2038" s="13">
        <v>83872</v>
      </c>
      <c r="P2038" s="9"/>
      <c r="Q2038" s="10">
        <v>42870</v>
      </c>
      <c r="R2038" s="45"/>
      <c r="S2038" s="45"/>
      <c r="T2038" s="45"/>
      <c r="U2038" s="11">
        <v>2017</v>
      </c>
      <c r="V2038" s="12">
        <v>7</v>
      </c>
      <c r="W2038" s="12">
        <v>83</v>
      </c>
      <c r="X2038" s="11" t="s">
        <v>8</v>
      </c>
      <c r="Y2038" s="9" t="s">
        <v>2995</v>
      </c>
      <c r="Z2038" s="11" t="s">
        <v>9</v>
      </c>
      <c r="AA2038" s="13">
        <v>13072</v>
      </c>
      <c r="AB2038" s="13">
        <v>53312.11</v>
      </c>
      <c r="AC2038" s="13">
        <v>1185.42</v>
      </c>
      <c r="AD2038" s="13">
        <f t="shared" si="93"/>
        <v>67569.53</v>
      </c>
      <c r="AE2038" s="13">
        <f t="shared" si="94"/>
        <v>16302.470000000001</v>
      </c>
      <c r="AF2038" s="14">
        <f t="shared" si="95"/>
        <v>0.1943732115604731</v>
      </c>
    </row>
    <row r="2039" spans="1:32" ht="51" hidden="1">
      <c r="A2039" s="32" t="s">
        <v>6753</v>
      </c>
      <c r="B2039" s="52" t="s">
        <v>6754</v>
      </c>
      <c r="C2039" s="32" t="s">
        <v>79</v>
      </c>
      <c r="D2039" s="33" t="s">
        <v>12</v>
      </c>
      <c r="E2039" s="33" t="s">
        <v>20</v>
      </c>
      <c r="F2039" s="33"/>
      <c r="G2039" s="33"/>
      <c r="H2039" s="17" t="s">
        <v>6755</v>
      </c>
      <c r="I2039" s="17" t="s">
        <v>6756</v>
      </c>
      <c r="J2039" s="88"/>
      <c r="K2039" s="88"/>
      <c r="L2039" s="88"/>
      <c r="M2039" s="88"/>
      <c r="N2039" s="17" t="s">
        <v>6757</v>
      </c>
      <c r="O2039" s="13">
        <v>670</v>
      </c>
      <c r="P2039" s="9"/>
      <c r="Q2039" s="10">
        <v>42867</v>
      </c>
      <c r="R2039" s="45"/>
      <c r="S2039" s="45"/>
      <c r="T2039" s="45"/>
      <c r="U2039" s="11">
        <v>2017</v>
      </c>
      <c r="V2039" s="12">
        <v>5</v>
      </c>
      <c r="W2039" s="12">
        <v>13</v>
      </c>
      <c r="X2039" s="11" t="s">
        <v>8</v>
      </c>
      <c r="Y2039" s="42"/>
      <c r="Z2039" s="11" t="s">
        <v>9</v>
      </c>
      <c r="AA2039" s="13">
        <v>0</v>
      </c>
      <c r="AB2039" s="13">
        <v>215</v>
      </c>
      <c r="AC2039" s="13">
        <v>0</v>
      </c>
      <c r="AD2039" s="13">
        <f t="shared" ref="AD2039:AD2102" si="96">AA2039+AB2039+AC2039</f>
        <v>215</v>
      </c>
      <c r="AE2039" s="13">
        <f t="shared" si="94"/>
        <v>455</v>
      </c>
      <c r="AF2039" s="14">
        <f t="shared" si="95"/>
        <v>0.67910447761194026</v>
      </c>
    </row>
    <row r="2040" spans="1:32" ht="25.5" hidden="1">
      <c r="A2040" s="32" t="s">
        <v>6758</v>
      </c>
      <c r="B2040" s="52" t="s">
        <v>6759</v>
      </c>
      <c r="C2040" s="32" t="s">
        <v>79</v>
      </c>
      <c r="D2040" s="33" t="s">
        <v>25</v>
      </c>
      <c r="E2040" s="33" t="s">
        <v>31</v>
      </c>
      <c r="F2040" s="33"/>
      <c r="G2040" s="33"/>
      <c r="H2040" s="17" t="s">
        <v>4721</v>
      </c>
      <c r="I2040" s="17" t="s">
        <v>4722</v>
      </c>
      <c r="J2040" s="88"/>
      <c r="K2040" s="88"/>
      <c r="L2040" s="88"/>
      <c r="M2040" s="88"/>
      <c r="N2040" s="36"/>
      <c r="O2040" s="13">
        <v>56742.75</v>
      </c>
      <c r="P2040" s="9"/>
      <c r="Q2040" s="10">
        <v>42866</v>
      </c>
      <c r="R2040" s="45"/>
      <c r="S2040" s="45"/>
      <c r="T2040" s="45"/>
      <c r="U2040" s="11">
        <v>2017</v>
      </c>
      <c r="V2040" s="12">
        <v>8</v>
      </c>
      <c r="W2040" s="12">
        <v>16</v>
      </c>
      <c r="X2040" s="11" t="s">
        <v>8</v>
      </c>
      <c r="Y2040" s="9" t="s">
        <v>5073</v>
      </c>
      <c r="Z2040" s="11" t="s">
        <v>9</v>
      </c>
      <c r="AA2040" s="13">
        <v>15299.9</v>
      </c>
      <c r="AB2040" s="13">
        <v>32674.98</v>
      </c>
      <c r="AC2040" s="13">
        <v>2227.87</v>
      </c>
      <c r="AD2040" s="13">
        <f t="shared" si="96"/>
        <v>50202.75</v>
      </c>
      <c r="AE2040" s="13">
        <f t="shared" si="94"/>
        <v>6540</v>
      </c>
      <c r="AF2040" s="14">
        <f t="shared" si="95"/>
        <v>0.1152570152133973</v>
      </c>
    </row>
    <row r="2041" spans="1:32" ht="38.25" hidden="1">
      <c r="A2041" s="32" t="s">
        <v>6760</v>
      </c>
      <c r="B2041" s="52" t="s">
        <v>6761</v>
      </c>
      <c r="C2041" s="32" t="s">
        <v>79</v>
      </c>
      <c r="D2041" s="33" t="s">
        <v>14</v>
      </c>
      <c r="E2041" s="33" t="s">
        <v>13</v>
      </c>
      <c r="F2041" s="33"/>
      <c r="G2041" s="33"/>
      <c r="H2041" s="17" t="s">
        <v>6762</v>
      </c>
      <c r="I2041" s="17" t="s">
        <v>6763</v>
      </c>
      <c r="J2041" s="88"/>
      <c r="K2041" s="88"/>
      <c r="L2041" s="88"/>
      <c r="M2041" s="88"/>
      <c r="N2041" s="36"/>
      <c r="O2041" s="13">
        <v>161812.79999999999</v>
      </c>
      <c r="P2041" s="9"/>
      <c r="Q2041" s="10">
        <v>42878</v>
      </c>
      <c r="R2041" s="45"/>
      <c r="S2041" s="45"/>
      <c r="T2041" s="45"/>
      <c r="U2041" s="11">
        <v>2017</v>
      </c>
      <c r="V2041" s="12">
        <v>7</v>
      </c>
      <c r="W2041" s="12">
        <v>34</v>
      </c>
      <c r="X2041" s="11" t="s">
        <v>8</v>
      </c>
      <c r="Y2041" s="9" t="s">
        <v>5631</v>
      </c>
      <c r="Z2041" s="11" t="s">
        <v>9</v>
      </c>
      <c r="AA2041" s="13">
        <v>44310.58</v>
      </c>
      <c r="AB2041" s="13">
        <v>70614.350000000006</v>
      </c>
      <c r="AC2041" s="13">
        <v>5646.3</v>
      </c>
      <c r="AD2041" s="13">
        <f t="shared" si="96"/>
        <v>120571.23000000001</v>
      </c>
      <c r="AE2041" s="13">
        <f t="shared" si="94"/>
        <v>41241.569999999978</v>
      </c>
      <c r="AF2041" s="14">
        <f t="shared" si="95"/>
        <v>0.25487211147696587</v>
      </c>
    </row>
    <row r="2042" spans="1:32" ht="38.25" hidden="1">
      <c r="A2042" s="32" t="s">
        <v>6764</v>
      </c>
      <c r="B2042" s="52" t="s">
        <v>6765</v>
      </c>
      <c r="C2042" s="32" t="s">
        <v>79</v>
      </c>
      <c r="D2042" s="33" t="s">
        <v>14</v>
      </c>
      <c r="E2042" s="33" t="s">
        <v>15</v>
      </c>
      <c r="F2042" s="33"/>
      <c r="G2042" s="33"/>
      <c r="H2042" s="17" t="s">
        <v>6766</v>
      </c>
      <c r="I2042" s="37" t="s">
        <v>6767</v>
      </c>
      <c r="J2042" s="89"/>
      <c r="K2042" s="89"/>
      <c r="L2042" s="89"/>
      <c r="M2042" s="89"/>
      <c r="N2042" s="17" t="s">
        <v>4016</v>
      </c>
      <c r="O2042" s="13">
        <v>1116.67</v>
      </c>
      <c r="P2042" s="9"/>
      <c r="Q2042" s="10">
        <v>42866</v>
      </c>
      <c r="R2042" s="45"/>
      <c r="S2042" s="45"/>
      <c r="T2042" s="45"/>
      <c r="U2042" s="11">
        <v>2019</v>
      </c>
      <c r="V2042" s="12">
        <v>4</v>
      </c>
      <c r="W2042" s="12">
        <v>30</v>
      </c>
      <c r="X2042" s="11" t="s">
        <v>8</v>
      </c>
      <c r="Y2042" s="9" t="s">
        <v>82</v>
      </c>
      <c r="Z2042" s="11" t="s">
        <v>9</v>
      </c>
      <c r="AA2042" s="13">
        <v>0</v>
      </c>
      <c r="AB2042" s="13">
        <v>-634.46</v>
      </c>
      <c r="AC2042" s="13">
        <v>1756.53</v>
      </c>
      <c r="AD2042" s="13">
        <f t="shared" si="96"/>
        <v>1122.07</v>
      </c>
      <c r="AE2042" s="13">
        <f t="shared" si="94"/>
        <v>-5.3999999999998636</v>
      </c>
      <c r="AF2042" s="14">
        <f t="shared" si="95"/>
        <v>-4.8358064602791002E-3</v>
      </c>
    </row>
    <row r="2043" spans="1:32" ht="38.25" hidden="1">
      <c r="A2043" s="32" t="s">
        <v>6764</v>
      </c>
      <c r="B2043" s="52" t="s">
        <v>6765</v>
      </c>
      <c r="C2043" s="32" t="s">
        <v>79</v>
      </c>
      <c r="D2043" s="33" t="s">
        <v>14</v>
      </c>
      <c r="E2043" s="33" t="s">
        <v>15</v>
      </c>
      <c r="F2043" s="33"/>
      <c r="G2043" s="33"/>
      <c r="H2043" s="17" t="s">
        <v>6766</v>
      </c>
      <c r="I2043" s="17" t="s">
        <v>6767</v>
      </c>
      <c r="J2043" s="88"/>
      <c r="K2043" s="88"/>
      <c r="L2043" s="88"/>
      <c r="M2043" s="88"/>
      <c r="N2043" s="17" t="s">
        <v>4016</v>
      </c>
      <c r="O2043" s="13">
        <v>102330.41</v>
      </c>
      <c r="P2043" s="9"/>
      <c r="Q2043" s="10">
        <v>42866</v>
      </c>
      <c r="R2043" s="45"/>
      <c r="S2043" s="45"/>
      <c r="T2043" s="45"/>
      <c r="U2043" s="11">
        <v>2018</v>
      </c>
      <c r="V2043" s="12">
        <v>12</v>
      </c>
      <c r="W2043" s="12">
        <v>30</v>
      </c>
      <c r="X2043" s="11" t="s">
        <v>8</v>
      </c>
      <c r="Y2043" s="9" t="s">
        <v>82</v>
      </c>
      <c r="Z2043" s="11" t="s">
        <v>9</v>
      </c>
      <c r="AA2043" s="13">
        <v>14166</v>
      </c>
      <c r="AB2043" s="13">
        <v>66076.86</v>
      </c>
      <c r="AC2043" s="13">
        <v>4210.4399999999996</v>
      </c>
      <c r="AD2043" s="13">
        <f t="shared" si="96"/>
        <v>84453.3</v>
      </c>
      <c r="AE2043" s="13">
        <f t="shared" si="94"/>
        <v>17877.11</v>
      </c>
      <c r="AF2043" s="14">
        <f t="shared" si="95"/>
        <v>0.17469987660559555</v>
      </c>
    </row>
    <row r="2044" spans="1:32" ht="38.25" hidden="1">
      <c r="A2044" s="32" t="s">
        <v>6768</v>
      </c>
      <c r="B2044" s="52" t="s">
        <v>6769</v>
      </c>
      <c r="C2044" s="32" t="s">
        <v>79</v>
      </c>
      <c r="D2044" s="33" t="s">
        <v>10</v>
      </c>
      <c r="E2044" s="33" t="s">
        <v>31</v>
      </c>
      <c r="F2044" s="33"/>
      <c r="G2044" s="33"/>
      <c r="H2044" s="17" t="s">
        <v>6770</v>
      </c>
      <c r="I2044" s="17" t="s">
        <v>6771</v>
      </c>
      <c r="J2044" s="88"/>
      <c r="K2044" s="88"/>
      <c r="L2044" s="88"/>
      <c r="M2044" s="88"/>
      <c r="N2044" s="17" t="s">
        <v>6772</v>
      </c>
      <c r="O2044" s="13">
        <v>27145.119999999999</v>
      </c>
      <c r="P2044" s="9"/>
      <c r="Q2044" s="10">
        <v>42866</v>
      </c>
      <c r="R2044" s="45"/>
      <c r="S2044" s="45"/>
      <c r="T2044" s="45"/>
      <c r="U2044" s="11">
        <v>2017</v>
      </c>
      <c r="V2044" s="12">
        <v>11</v>
      </c>
      <c r="W2044" s="12">
        <v>33</v>
      </c>
      <c r="X2044" s="11" t="s">
        <v>8</v>
      </c>
      <c r="Y2044" s="9" t="s">
        <v>284</v>
      </c>
      <c r="Z2044" s="11" t="s">
        <v>9</v>
      </c>
      <c r="AA2044" s="13">
        <v>5158.53</v>
      </c>
      <c r="AB2044" s="13">
        <v>13588</v>
      </c>
      <c r="AC2044" s="13">
        <v>404.28</v>
      </c>
      <c r="AD2044" s="13">
        <f t="shared" si="96"/>
        <v>19150.809999999998</v>
      </c>
      <c r="AE2044" s="13">
        <f t="shared" si="94"/>
        <v>7994.3100000000013</v>
      </c>
      <c r="AF2044" s="14">
        <f t="shared" si="95"/>
        <v>0.29450265830469718</v>
      </c>
    </row>
    <row r="2045" spans="1:32" ht="38.25" hidden="1">
      <c r="A2045" s="32" t="s">
        <v>6773</v>
      </c>
      <c r="B2045" s="52" t="s">
        <v>6774</v>
      </c>
      <c r="C2045" s="32" t="s">
        <v>79</v>
      </c>
      <c r="D2045" s="33" t="s">
        <v>12</v>
      </c>
      <c r="E2045" s="33" t="s">
        <v>48</v>
      </c>
      <c r="F2045" s="33"/>
      <c r="G2045" s="33"/>
      <c r="H2045" s="17" t="s">
        <v>6775</v>
      </c>
      <c r="I2045" s="17" t="s">
        <v>6776</v>
      </c>
      <c r="J2045" s="88"/>
      <c r="K2045" s="88"/>
      <c r="L2045" s="88"/>
      <c r="M2045" s="88"/>
      <c r="N2045" s="17" t="s">
        <v>6777</v>
      </c>
      <c r="O2045" s="13">
        <v>15640</v>
      </c>
      <c r="P2045" s="9"/>
      <c r="Q2045" s="10">
        <v>42866</v>
      </c>
      <c r="R2045" s="45"/>
      <c r="S2045" s="45"/>
      <c r="T2045" s="45"/>
      <c r="U2045" s="11">
        <v>2017</v>
      </c>
      <c r="V2045" s="12">
        <v>7</v>
      </c>
      <c r="W2045" s="12">
        <v>83</v>
      </c>
      <c r="X2045" s="11" t="s">
        <v>8</v>
      </c>
      <c r="Y2045" s="9" t="s">
        <v>5832</v>
      </c>
      <c r="Z2045" s="11" t="s">
        <v>9</v>
      </c>
      <c r="AA2045" s="13">
        <v>2398.61</v>
      </c>
      <c r="AB2045" s="13">
        <v>6328.47</v>
      </c>
      <c r="AC2045" s="13">
        <v>0</v>
      </c>
      <c r="AD2045" s="13">
        <f t="shared" si="96"/>
        <v>8727.08</v>
      </c>
      <c r="AE2045" s="13">
        <f t="shared" si="94"/>
        <v>6912.92</v>
      </c>
      <c r="AF2045" s="14">
        <f t="shared" si="95"/>
        <v>0.44200255754475704</v>
      </c>
    </row>
    <row r="2046" spans="1:32" ht="25.5" hidden="1">
      <c r="A2046" s="32" t="s">
        <v>6778</v>
      </c>
      <c r="B2046" s="52" t="s">
        <v>6779</v>
      </c>
      <c r="C2046" s="32" t="s">
        <v>79</v>
      </c>
      <c r="D2046" s="33" t="s">
        <v>10</v>
      </c>
      <c r="E2046" s="33" t="s">
        <v>11</v>
      </c>
      <c r="F2046" s="33"/>
      <c r="G2046" s="33"/>
      <c r="H2046" s="17" t="s">
        <v>6780</v>
      </c>
      <c r="I2046" s="17" t="s">
        <v>3983</v>
      </c>
      <c r="J2046" s="88"/>
      <c r="K2046" s="88"/>
      <c r="L2046" s="88"/>
      <c r="M2046" s="88"/>
      <c r="N2046" s="17" t="s">
        <v>3984</v>
      </c>
      <c r="O2046" s="13">
        <v>35088.400000000001</v>
      </c>
      <c r="P2046" s="9"/>
      <c r="Q2046" s="10">
        <v>42865</v>
      </c>
      <c r="R2046" s="45"/>
      <c r="S2046" s="45"/>
      <c r="T2046" s="45"/>
      <c r="U2046" s="11">
        <v>2018</v>
      </c>
      <c r="V2046" s="12">
        <v>4</v>
      </c>
      <c r="W2046" s="12">
        <v>33</v>
      </c>
      <c r="X2046" s="11" t="s">
        <v>8</v>
      </c>
      <c r="Y2046" s="9" t="s">
        <v>6781</v>
      </c>
      <c r="Z2046" s="11" t="s">
        <v>9</v>
      </c>
      <c r="AA2046" s="13">
        <v>12172</v>
      </c>
      <c r="AB2046" s="13">
        <v>9305.7999999999993</v>
      </c>
      <c r="AC2046" s="13">
        <v>1125.1099999999999</v>
      </c>
      <c r="AD2046" s="13">
        <f t="shared" si="96"/>
        <v>22602.91</v>
      </c>
      <c r="AE2046" s="13">
        <f t="shared" si="94"/>
        <v>12485.490000000002</v>
      </c>
      <c r="AF2046" s="14">
        <f t="shared" si="95"/>
        <v>0.35582956190649906</v>
      </c>
    </row>
    <row r="2047" spans="1:32" ht="25.5" hidden="1">
      <c r="A2047" s="32" t="s">
        <v>6782</v>
      </c>
      <c r="B2047" s="52" t="s">
        <v>6783</v>
      </c>
      <c r="C2047" s="32" t="s">
        <v>79</v>
      </c>
      <c r="D2047" s="33" t="s">
        <v>10</v>
      </c>
      <c r="E2047" s="33" t="s">
        <v>13</v>
      </c>
      <c r="F2047" s="33"/>
      <c r="G2047" s="33"/>
      <c r="H2047" s="17" t="s">
        <v>6784</v>
      </c>
      <c r="I2047" s="17" t="s">
        <v>6785</v>
      </c>
      <c r="J2047" s="88"/>
      <c r="K2047" s="88"/>
      <c r="L2047" s="88"/>
      <c r="M2047" s="88"/>
      <c r="N2047" s="36"/>
      <c r="O2047" s="13">
        <v>3797</v>
      </c>
      <c r="P2047" s="9"/>
      <c r="Q2047" s="10">
        <v>42864</v>
      </c>
      <c r="R2047" s="45"/>
      <c r="S2047" s="45"/>
      <c r="T2047" s="45"/>
      <c r="U2047" s="11">
        <v>2017</v>
      </c>
      <c r="V2047" s="12">
        <v>6</v>
      </c>
      <c r="W2047" s="12">
        <v>47</v>
      </c>
      <c r="X2047" s="11" t="s">
        <v>8</v>
      </c>
      <c r="Y2047" s="9" t="s">
        <v>894</v>
      </c>
      <c r="Z2047" s="11" t="s">
        <v>9</v>
      </c>
      <c r="AA2047" s="13">
        <v>1810</v>
      </c>
      <c r="AB2047" s="13">
        <v>829.8</v>
      </c>
      <c r="AC2047" s="13">
        <v>0</v>
      </c>
      <c r="AD2047" s="13">
        <f t="shared" si="96"/>
        <v>2639.8</v>
      </c>
      <c r="AE2047" s="13">
        <f t="shared" si="94"/>
        <v>1157.1999999999998</v>
      </c>
      <c r="AF2047" s="14">
        <f t="shared" si="95"/>
        <v>0.30476692125362126</v>
      </c>
    </row>
    <row r="2048" spans="1:32" ht="25.5" hidden="1">
      <c r="A2048" s="32" t="s">
        <v>6786</v>
      </c>
      <c r="B2048" s="52" t="s">
        <v>6787</v>
      </c>
      <c r="C2048" s="32" t="s">
        <v>79</v>
      </c>
      <c r="D2048" s="33" t="s">
        <v>25</v>
      </c>
      <c r="E2048" s="33" t="s">
        <v>17</v>
      </c>
      <c r="F2048" s="33"/>
      <c r="G2048" s="33"/>
      <c r="H2048" s="17" t="s">
        <v>6788</v>
      </c>
      <c r="I2048" s="17" t="s">
        <v>6789</v>
      </c>
      <c r="J2048" s="88"/>
      <c r="K2048" s="88"/>
      <c r="L2048" s="88"/>
      <c r="M2048" s="88"/>
      <c r="N2048" s="17" t="s">
        <v>6790</v>
      </c>
      <c r="O2048" s="13">
        <v>23405.5</v>
      </c>
      <c r="P2048" s="9"/>
      <c r="Q2048" s="10">
        <v>42864</v>
      </c>
      <c r="R2048" s="45"/>
      <c r="S2048" s="45"/>
      <c r="T2048" s="45"/>
      <c r="U2048" s="11">
        <v>2017</v>
      </c>
      <c r="V2048" s="12">
        <v>6</v>
      </c>
      <c r="W2048" s="12">
        <v>25</v>
      </c>
      <c r="X2048" s="11" t="s">
        <v>8</v>
      </c>
      <c r="Y2048" s="9" t="s">
        <v>1489</v>
      </c>
      <c r="Z2048" s="11" t="s">
        <v>9</v>
      </c>
      <c r="AA2048" s="13">
        <v>5911</v>
      </c>
      <c r="AB2048" s="13">
        <v>7465</v>
      </c>
      <c r="AC2048" s="13">
        <v>0</v>
      </c>
      <c r="AD2048" s="13">
        <f t="shared" si="96"/>
        <v>13376</v>
      </c>
      <c r="AE2048" s="13">
        <f t="shared" si="94"/>
        <v>10029.5</v>
      </c>
      <c r="AF2048" s="14">
        <f t="shared" si="95"/>
        <v>0.42851039285637993</v>
      </c>
    </row>
    <row r="2049" spans="1:32" ht="25.5" hidden="1">
      <c r="A2049" s="32" t="s">
        <v>6791</v>
      </c>
      <c r="B2049" s="52" t="s">
        <v>6792</v>
      </c>
      <c r="C2049" s="32" t="s">
        <v>79</v>
      </c>
      <c r="D2049" s="33" t="s">
        <v>30</v>
      </c>
      <c r="E2049" s="33" t="s">
        <v>11</v>
      </c>
      <c r="F2049" s="33"/>
      <c r="G2049" s="33"/>
      <c r="H2049" s="17" t="s">
        <v>6793</v>
      </c>
      <c r="I2049" s="17" t="s">
        <v>6794</v>
      </c>
      <c r="J2049" s="88"/>
      <c r="K2049" s="88"/>
      <c r="L2049" s="88"/>
      <c r="M2049" s="88"/>
      <c r="N2049" s="36"/>
      <c r="O2049" s="13">
        <v>70457.72</v>
      </c>
      <c r="P2049" s="9"/>
      <c r="Q2049" s="10">
        <v>42864</v>
      </c>
      <c r="R2049" s="45"/>
      <c r="S2049" s="45"/>
      <c r="T2049" s="45"/>
      <c r="U2049" s="11">
        <v>2017</v>
      </c>
      <c r="V2049" s="12">
        <v>6</v>
      </c>
      <c r="W2049" s="12">
        <v>5</v>
      </c>
      <c r="X2049" s="11" t="s">
        <v>8</v>
      </c>
      <c r="Y2049" s="9" t="s">
        <v>760</v>
      </c>
      <c r="Z2049" s="11" t="s">
        <v>9</v>
      </c>
      <c r="AA2049" s="13">
        <v>15723</v>
      </c>
      <c r="AB2049" s="13">
        <v>22756.51</v>
      </c>
      <c r="AC2049" s="13">
        <v>2160</v>
      </c>
      <c r="AD2049" s="13">
        <f t="shared" si="96"/>
        <v>40639.509999999995</v>
      </c>
      <c r="AE2049" s="13">
        <f t="shared" si="94"/>
        <v>29818.210000000006</v>
      </c>
      <c r="AF2049" s="14">
        <f t="shared" si="95"/>
        <v>0.42320713755710526</v>
      </c>
    </row>
    <row r="2050" spans="1:32" ht="38.25" hidden="1">
      <c r="A2050" s="32" t="s">
        <v>6795</v>
      </c>
      <c r="B2050" s="52" t="s">
        <v>6796</v>
      </c>
      <c r="C2050" s="32" t="s">
        <v>79</v>
      </c>
      <c r="D2050" s="33" t="s">
        <v>54</v>
      </c>
      <c r="E2050" s="33" t="s">
        <v>26</v>
      </c>
      <c r="F2050" s="33"/>
      <c r="G2050" s="33"/>
      <c r="H2050" s="17" t="s">
        <v>6797</v>
      </c>
      <c r="I2050" s="17" t="s">
        <v>6798</v>
      </c>
      <c r="J2050" s="88"/>
      <c r="K2050" s="88"/>
      <c r="L2050" s="88"/>
      <c r="M2050" s="88"/>
      <c r="N2050" s="17" t="s">
        <v>6799</v>
      </c>
      <c r="O2050" s="13">
        <v>79799.100000000006</v>
      </c>
      <c r="P2050" s="9"/>
      <c r="Q2050" s="10">
        <v>42864</v>
      </c>
      <c r="R2050" s="45"/>
      <c r="S2050" s="45"/>
      <c r="T2050" s="45"/>
      <c r="U2050" s="11">
        <v>2017</v>
      </c>
      <c r="V2050" s="12">
        <v>7</v>
      </c>
      <c r="W2050" s="12">
        <v>42</v>
      </c>
      <c r="X2050" s="11" t="s">
        <v>8</v>
      </c>
      <c r="Y2050" s="9" t="s">
        <v>4354</v>
      </c>
      <c r="Z2050" s="11" t="s">
        <v>9</v>
      </c>
      <c r="AA2050" s="13">
        <v>17349.2</v>
      </c>
      <c r="AB2050" s="13">
        <v>37561.870000000003</v>
      </c>
      <c r="AC2050" s="13">
        <v>2117.8000000000002</v>
      </c>
      <c r="AD2050" s="13">
        <f t="shared" si="96"/>
        <v>57028.87000000001</v>
      </c>
      <c r="AE2050" s="13">
        <f t="shared" si="94"/>
        <v>22770.229999999996</v>
      </c>
      <c r="AF2050" s="14">
        <f t="shared" si="95"/>
        <v>0.28534444624062166</v>
      </c>
    </row>
    <row r="2051" spans="1:32" ht="25.5" hidden="1">
      <c r="A2051" s="32" t="s">
        <v>6800</v>
      </c>
      <c r="B2051" s="52" t="s">
        <v>6801</v>
      </c>
      <c r="C2051" s="32" t="s">
        <v>79</v>
      </c>
      <c r="D2051" s="33" t="s">
        <v>6</v>
      </c>
      <c r="E2051" s="33" t="s">
        <v>7</v>
      </c>
      <c r="F2051" s="33"/>
      <c r="G2051" s="33"/>
      <c r="H2051" s="17" t="s">
        <v>6802</v>
      </c>
      <c r="I2051" s="17" t="s">
        <v>6803</v>
      </c>
      <c r="J2051" s="88"/>
      <c r="K2051" s="88"/>
      <c r="L2051" s="88"/>
      <c r="M2051" s="88"/>
      <c r="N2051" s="17" t="s">
        <v>6804</v>
      </c>
      <c r="O2051" s="13">
        <v>7000</v>
      </c>
      <c r="P2051" s="9"/>
      <c r="Q2051" s="10">
        <v>42860</v>
      </c>
      <c r="R2051" s="45"/>
      <c r="S2051" s="45"/>
      <c r="T2051" s="45"/>
      <c r="U2051" s="11">
        <v>2017</v>
      </c>
      <c r="V2051" s="12">
        <v>9</v>
      </c>
      <c r="W2051" s="12">
        <v>13</v>
      </c>
      <c r="X2051" s="11" t="s">
        <v>8</v>
      </c>
      <c r="Y2051" s="9" t="s">
        <v>135</v>
      </c>
      <c r="Z2051" s="11" t="s">
        <v>9</v>
      </c>
      <c r="AA2051" s="13">
        <v>2400</v>
      </c>
      <c r="AB2051" s="13">
        <v>2294.52</v>
      </c>
      <c r="AC2051" s="13">
        <v>459</v>
      </c>
      <c r="AD2051" s="13">
        <f t="shared" si="96"/>
        <v>5153.5200000000004</v>
      </c>
      <c r="AE2051" s="13">
        <f t="shared" ref="AE2051:AE2114" si="97">O2051-AD2051</f>
        <v>1846.4799999999996</v>
      </c>
      <c r="AF2051" s="14">
        <f t="shared" ref="AF2051:AF2114" si="98">AE2051/O2051</f>
        <v>0.2637828571428571</v>
      </c>
    </row>
    <row r="2052" spans="1:32" ht="38.25" hidden="1">
      <c r="A2052" s="32" t="s">
        <v>6805</v>
      </c>
      <c r="B2052" s="52" t="s">
        <v>6806</v>
      </c>
      <c r="C2052" s="32" t="s">
        <v>79</v>
      </c>
      <c r="D2052" s="33" t="s">
        <v>6</v>
      </c>
      <c r="E2052" s="33" t="s">
        <v>99</v>
      </c>
      <c r="F2052" s="33"/>
      <c r="G2052" s="33"/>
      <c r="H2052" s="17" t="s">
        <v>6807</v>
      </c>
      <c r="I2052" s="17" t="s">
        <v>6808</v>
      </c>
      <c r="J2052" s="88"/>
      <c r="K2052" s="88"/>
      <c r="L2052" s="88"/>
      <c r="M2052" s="88"/>
      <c r="N2052" s="17" t="s">
        <v>6809</v>
      </c>
      <c r="O2052" s="13">
        <v>72480</v>
      </c>
      <c r="P2052" s="9"/>
      <c r="Q2052" s="10">
        <v>42860</v>
      </c>
      <c r="R2052" s="45"/>
      <c r="S2052" s="45"/>
      <c r="T2052" s="45"/>
      <c r="U2052" s="11">
        <v>2017</v>
      </c>
      <c r="V2052" s="12">
        <v>7</v>
      </c>
      <c r="W2052" s="12">
        <v>34</v>
      </c>
      <c r="X2052" s="11" t="s">
        <v>8</v>
      </c>
      <c r="Y2052" s="9" t="s">
        <v>135</v>
      </c>
      <c r="Z2052" s="11" t="s">
        <v>9</v>
      </c>
      <c r="AA2052" s="13">
        <v>19080</v>
      </c>
      <c r="AB2052" s="13">
        <v>28990.51</v>
      </c>
      <c r="AC2052" s="13">
        <v>1390.84</v>
      </c>
      <c r="AD2052" s="13">
        <f t="shared" si="96"/>
        <v>49461.349999999991</v>
      </c>
      <c r="AE2052" s="13">
        <f t="shared" si="97"/>
        <v>23018.650000000009</v>
      </c>
      <c r="AF2052" s="14">
        <f t="shared" si="98"/>
        <v>0.31758623068432684</v>
      </c>
    </row>
    <row r="2053" spans="1:32" ht="38.25" hidden="1">
      <c r="A2053" s="32" t="s">
        <v>6810</v>
      </c>
      <c r="B2053" s="52" t="s">
        <v>6811</v>
      </c>
      <c r="C2053" s="32" t="s">
        <v>79</v>
      </c>
      <c r="D2053" s="33" t="s">
        <v>10</v>
      </c>
      <c r="E2053" s="33" t="s">
        <v>57</v>
      </c>
      <c r="F2053" s="33"/>
      <c r="G2053" s="33"/>
      <c r="H2053" s="17" t="s">
        <v>6812</v>
      </c>
      <c r="I2053" s="17" t="s">
        <v>6813</v>
      </c>
      <c r="J2053" s="88"/>
      <c r="K2053" s="88"/>
      <c r="L2053" s="88"/>
      <c r="M2053" s="88"/>
      <c r="N2053" s="36"/>
      <c r="O2053" s="13">
        <v>66166.399999999994</v>
      </c>
      <c r="P2053" s="9"/>
      <c r="Q2053" s="10">
        <v>42860</v>
      </c>
      <c r="R2053" s="45"/>
      <c r="S2053" s="45"/>
      <c r="T2053" s="45"/>
      <c r="U2053" s="11">
        <v>2017</v>
      </c>
      <c r="V2053" s="12">
        <v>7</v>
      </c>
      <c r="W2053" s="12">
        <v>82</v>
      </c>
      <c r="X2053" s="11" t="s">
        <v>8</v>
      </c>
      <c r="Y2053" s="9" t="s">
        <v>6814</v>
      </c>
      <c r="Z2053" s="11" t="s">
        <v>9</v>
      </c>
      <c r="AA2053" s="13">
        <v>10928</v>
      </c>
      <c r="AB2053" s="13">
        <v>34102.51</v>
      </c>
      <c r="AC2053" s="13">
        <v>1827.31</v>
      </c>
      <c r="AD2053" s="13">
        <f t="shared" si="96"/>
        <v>46857.82</v>
      </c>
      <c r="AE2053" s="13">
        <f t="shared" si="97"/>
        <v>19308.579999999994</v>
      </c>
      <c r="AF2053" s="14">
        <f t="shared" si="98"/>
        <v>0.29181850606954579</v>
      </c>
    </row>
    <row r="2054" spans="1:32" ht="76.5" hidden="1">
      <c r="A2054" s="32" t="s">
        <v>6815</v>
      </c>
      <c r="B2054" s="52" t="s">
        <v>6816</v>
      </c>
      <c r="C2054" s="32" t="s">
        <v>79</v>
      </c>
      <c r="D2054" s="33" t="s">
        <v>30</v>
      </c>
      <c r="E2054" s="33" t="s">
        <v>17</v>
      </c>
      <c r="F2054" s="33"/>
      <c r="G2054" s="33"/>
      <c r="H2054" s="17" t="s">
        <v>4047</v>
      </c>
      <c r="I2054" s="17" t="s">
        <v>6638</v>
      </c>
      <c r="J2054" s="88"/>
      <c r="K2054" s="88"/>
      <c r="L2054" s="88"/>
      <c r="M2054" s="88"/>
      <c r="N2054" s="36"/>
      <c r="O2054" s="13">
        <v>220561.2</v>
      </c>
      <c r="P2054" s="9"/>
      <c r="Q2054" s="10">
        <v>42860</v>
      </c>
      <c r="R2054" s="45"/>
      <c r="S2054" s="45"/>
      <c r="T2054" s="45"/>
      <c r="U2054" s="11">
        <v>2017</v>
      </c>
      <c r="V2054" s="12">
        <v>7</v>
      </c>
      <c r="W2054" s="12">
        <v>69</v>
      </c>
      <c r="X2054" s="11" t="s">
        <v>8</v>
      </c>
      <c r="Y2054" s="9" t="s">
        <v>6817</v>
      </c>
      <c r="Z2054" s="11" t="s">
        <v>9</v>
      </c>
      <c r="AA2054" s="13">
        <v>50609.38</v>
      </c>
      <c r="AB2054" s="13">
        <v>129937.79</v>
      </c>
      <c r="AC2054" s="13">
        <v>4326.7299999999996</v>
      </c>
      <c r="AD2054" s="13">
        <f t="shared" si="96"/>
        <v>184873.9</v>
      </c>
      <c r="AE2054" s="13">
        <f t="shared" si="97"/>
        <v>35687.300000000017</v>
      </c>
      <c r="AF2054" s="14">
        <f t="shared" si="98"/>
        <v>0.1618022571513032</v>
      </c>
    </row>
    <row r="2055" spans="1:32" ht="38.25" hidden="1">
      <c r="A2055" s="32" t="s">
        <v>6818</v>
      </c>
      <c r="B2055" s="52" t="s">
        <v>6819</v>
      </c>
      <c r="C2055" s="32" t="s">
        <v>79</v>
      </c>
      <c r="D2055" s="33" t="s">
        <v>36</v>
      </c>
      <c r="E2055" s="33" t="s">
        <v>11</v>
      </c>
      <c r="F2055" s="33"/>
      <c r="G2055" s="33"/>
      <c r="H2055" s="17" t="s">
        <v>6820</v>
      </c>
      <c r="I2055" s="17" t="s">
        <v>6821</v>
      </c>
      <c r="J2055" s="88"/>
      <c r="K2055" s="88"/>
      <c r="L2055" s="88"/>
      <c r="M2055" s="88"/>
      <c r="N2055" s="36"/>
      <c r="O2055" s="13">
        <v>9576.68</v>
      </c>
      <c r="P2055" s="9"/>
      <c r="Q2055" s="10">
        <v>42858</v>
      </c>
      <c r="R2055" s="45"/>
      <c r="S2055" s="45"/>
      <c r="T2055" s="45"/>
      <c r="U2055" s="11">
        <v>2017</v>
      </c>
      <c r="V2055" s="12">
        <v>6</v>
      </c>
      <c r="W2055" s="12">
        <v>31</v>
      </c>
      <c r="X2055" s="11" t="s">
        <v>8</v>
      </c>
      <c r="Y2055" s="9" t="s">
        <v>894</v>
      </c>
      <c r="Z2055" s="11" t="s">
        <v>9</v>
      </c>
      <c r="AA2055" s="13">
        <v>2020</v>
      </c>
      <c r="AB2055" s="13">
        <v>3515.17</v>
      </c>
      <c r="AC2055" s="13">
        <v>0</v>
      </c>
      <c r="AD2055" s="13">
        <f t="shared" si="96"/>
        <v>5535.17</v>
      </c>
      <c r="AE2055" s="13">
        <f t="shared" si="97"/>
        <v>4041.51</v>
      </c>
      <c r="AF2055" s="14">
        <f t="shared" si="98"/>
        <v>0.42201577164528836</v>
      </c>
    </row>
    <row r="2056" spans="1:32" ht="25.5" hidden="1">
      <c r="A2056" s="32" t="s">
        <v>6822</v>
      </c>
      <c r="B2056" s="52" t="s">
        <v>6823</v>
      </c>
      <c r="C2056" s="32" t="s">
        <v>79</v>
      </c>
      <c r="D2056" s="33" t="s">
        <v>40</v>
      </c>
      <c r="E2056" s="33" t="s">
        <v>7</v>
      </c>
      <c r="F2056" s="33"/>
      <c r="G2056" s="33"/>
      <c r="H2056" s="17" t="s">
        <v>6824</v>
      </c>
      <c r="I2056" s="17" t="s">
        <v>6825</v>
      </c>
      <c r="J2056" s="88"/>
      <c r="K2056" s="88"/>
      <c r="L2056" s="88"/>
      <c r="M2056" s="88"/>
      <c r="N2056" s="36"/>
      <c r="O2056" s="13">
        <v>34177.32</v>
      </c>
      <c r="P2056" s="9"/>
      <c r="Q2056" s="10">
        <v>42859</v>
      </c>
      <c r="R2056" s="45"/>
      <c r="S2056" s="45"/>
      <c r="T2056" s="45"/>
      <c r="U2056" s="11">
        <v>2017</v>
      </c>
      <c r="V2056" s="12">
        <v>11</v>
      </c>
      <c r="W2056" s="12">
        <v>83</v>
      </c>
      <c r="X2056" s="11" t="s">
        <v>8</v>
      </c>
      <c r="Y2056" s="9" t="s">
        <v>1458</v>
      </c>
      <c r="Z2056" s="11" t="s">
        <v>9</v>
      </c>
      <c r="AA2056" s="13">
        <v>12620</v>
      </c>
      <c r="AB2056" s="13">
        <v>14170.8</v>
      </c>
      <c r="AC2056" s="13">
        <v>892.98</v>
      </c>
      <c r="AD2056" s="13">
        <f t="shared" si="96"/>
        <v>27683.78</v>
      </c>
      <c r="AE2056" s="13">
        <f t="shared" si="97"/>
        <v>6493.5400000000009</v>
      </c>
      <c r="AF2056" s="14">
        <f t="shared" si="98"/>
        <v>0.18999558771723474</v>
      </c>
    </row>
    <row r="2057" spans="1:32" ht="25.5" hidden="1">
      <c r="A2057" s="32" t="s">
        <v>6826</v>
      </c>
      <c r="B2057" s="52" t="s">
        <v>6827</v>
      </c>
      <c r="C2057" s="32" t="s">
        <v>79</v>
      </c>
      <c r="D2057" s="33" t="s">
        <v>14</v>
      </c>
      <c r="E2057" s="33" t="s">
        <v>13</v>
      </c>
      <c r="F2057" s="33"/>
      <c r="G2057" s="33"/>
      <c r="H2057" s="17" t="s">
        <v>6828</v>
      </c>
      <c r="I2057" s="17" t="s">
        <v>6829</v>
      </c>
      <c r="J2057" s="88"/>
      <c r="K2057" s="88"/>
      <c r="L2057" s="88"/>
      <c r="M2057" s="88"/>
      <c r="N2057" s="36"/>
      <c r="O2057" s="13">
        <v>9985.2000000000007</v>
      </c>
      <c r="P2057" s="9"/>
      <c r="Q2057" s="10">
        <v>42859</v>
      </c>
      <c r="R2057" s="45"/>
      <c r="S2057" s="45"/>
      <c r="T2057" s="45"/>
      <c r="U2057" s="11">
        <v>2017</v>
      </c>
      <c r="V2057" s="12">
        <v>2017</v>
      </c>
      <c r="W2057" s="12">
        <v>34</v>
      </c>
      <c r="X2057" s="11" t="s">
        <v>8</v>
      </c>
      <c r="Y2057" s="9" t="s">
        <v>2421</v>
      </c>
      <c r="Z2057" s="11" t="s">
        <v>9</v>
      </c>
      <c r="AA2057" s="13">
        <v>4524</v>
      </c>
      <c r="AB2057" s="13">
        <v>1781.2</v>
      </c>
      <c r="AC2057" s="13">
        <v>535</v>
      </c>
      <c r="AD2057" s="13">
        <f t="shared" si="96"/>
        <v>6840.2</v>
      </c>
      <c r="AE2057" s="13">
        <f t="shared" si="97"/>
        <v>3145.0000000000009</v>
      </c>
      <c r="AF2057" s="14">
        <f t="shared" si="98"/>
        <v>0.31496614990185479</v>
      </c>
    </row>
    <row r="2058" spans="1:32" ht="63.75" hidden="1">
      <c r="A2058" s="32" t="s">
        <v>6830</v>
      </c>
      <c r="B2058" s="52" t="s">
        <v>6831</v>
      </c>
      <c r="C2058" s="32" t="s">
        <v>79</v>
      </c>
      <c r="D2058" s="33" t="s">
        <v>36</v>
      </c>
      <c r="E2058" s="33" t="s">
        <v>57</v>
      </c>
      <c r="F2058" s="33"/>
      <c r="G2058" s="33"/>
      <c r="H2058" s="17" t="s">
        <v>6832</v>
      </c>
      <c r="I2058" s="17" t="s">
        <v>6833</v>
      </c>
      <c r="J2058" s="88"/>
      <c r="K2058" s="88"/>
      <c r="L2058" s="88"/>
      <c r="M2058" s="88"/>
      <c r="N2058" s="17" t="s">
        <v>6834</v>
      </c>
      <c r="O2058" s="13">
        <v>8591</v>
      </c>
      <c r="P2058" s="9"/>
      <c r="Q2058" s="10">
        <v>42859</v>
      </c>
      <c r="R2058" s="45"/>
      <c r="S2058" s="45"/>
      <c r="T2058" s="45"/>
      <c r="U2058" s="11">
        <v>2017</v>
      </c>
      <c r="V2058" s="12">
        <v>7</v>
      </c>
      <c r="W2058" s="12">
        <v>34</v>
      </c>
      <c r="X2058" s="11" t="s">
        <v>8</v>
      </c>
      <c r="Y2058" s="9" t="s">
        <v>5859</v>
      </c>
      <c r="Z2058" s="11" t="s">
        <v>9</v>
      </c>
      <c r="AA2058" s="13">
        <v>5950</v>
      </c>
      <c r="AB2058" s="13">
        <v>0</v>
      </c>
      <c r="AC2058" s="13">
        <v>0</v>
      </c>
      <c r="AD2058" s="13">
        <f t="shared" si="96"/>
        <v>5950</v>
      </c>
      <c r="AE2058" s="13">
        <f t="shared" si="97"/>
        <v>2641</v>
      </c>
      <c r="AF2058" s="14">
        <f t="shared" si="98"/>
        <v>0.30741473635199629</v>
      </c>
    </row>
    <row r="2059" spans="1:32" ht="38.25" hidden="1">
      <c r="A2059" s="32" t="s">
        <v>6835</v>
      </c>
      <c r="B2059" s="52" t="s">
        <v>6836</v>
      </c>
      <c r="C2059" s="32" t="s">
        <v>79</v>
      </c>
      <c r="D2059" s="33" t="s">
        <v>14</v>
      </c>
      <c r="E2059" s="33" t="s">
        <v>13</v>
      </c>
      <c r="F2059" s="33"/>
      <c r="G2059" s="33"/>
      <c r="H2059" s="17" t="s">
        <v>6837</v>
      </c>
      <c r="I2059" s="17" t="s">
        <v>6838</v>
      </c>
      <c r="J2059" s="88"/>
      <c r="K2059" s="88"/>
      <c r="L2059" s="88"/>
      <c r="M2059" s="88"/>
      <c r="N2059" s="17" t="s">
        <v>6839</v>
      </c>
      <c r="O2059" s="13">
        <v>30594.04</v>
      </c>
      <c r="P2059" s="9"/>
      <c r="Q2059" s="10">
        <v>42858</v>
      </c>
      <c r="R2059" s="45"/>
      <c r="S2059" s="45"/>
      <c r="T2059" s="45"/>
      <c r="U2059" s="11">
        <v>2017</v>
      </c>
      <c r="V2059" s="12">
        <v>6</v>
      </c>
      <c r="W2059" s="12">
        <v>30</v>
      </c>
      <c r="X2059" s="11" t="s">
        <v>8</v>
      </c>
      <c r="Y2059" s="9" t="s">
        <v>5631</v>
      </c>
      <c r="Z2059" s="11" t="s">
        <v>9</v>
      </c>
      <c r="AA2059" s="13">
        <v>9286.57</v>
      </c>
      <c r="AB2059" s="13">
        <v>10775.17</v>
      </c>
      <c r="AC2059" s="13">
        <v>661.5</v>
      </c>
      <c r="AD2059" s="13">
        <f t="shared" si="96"/>
        <v>20723.239999999998</v>
      </c>
      <c r="AE2059" s="13">
        <f t="shared" si="97"/>
        <v>9870.8000000000029</v>
      </c>
      <c r="AF2059" s="14">
        <f t="shared" si="98"/>
        <v>0.32263800400339421</v>
      </c>
    </row>
    <row r="2060" spans="1:32" ht="38.25" hidden="1">
      <c r="A2060" s="32" t="s">
        <v>6840</v>
      </c>
      <c r="B2060" s="52" t="s">
        <v>6841</v>
      </c>
      <c r="C2060" s="32" t="s">
        <v>79</v>
      </c>
      <c r="D2060" s="33" t="s">
        <v>36</v>
      </c>
      <c r="E2060" s="33" t="s">
        <v>23</v>
      </c>
      <c r="F2060" s="33"/>
      <c r="G2060" s="33"/>
      <c r="H2060" s="17" t="s">
        <v>6820</v>
      </c>
      <c r="I2060" s="17" t="s">
        <v>6821</v>
      </c>
      <c r="J2060" s="88"/>
      <c r="K2060" s="88"/>
      <c r="L2060" s="88"/>
      <c r="M2060" s="88"/>
      <c r="N2060" s="36"/>
      <c r="O2060" s="13">
        <v>34758</v>
      </c>
      <c r="P2060" s="9"/>
      <c r="Q2060" s="10">
        <v>42858</v>
      </c>
      <c r="R2060" s="45"/>
      <c r="S2060" s="45"/>
      <c r="T2060" s="45"/>
      <c r="U2060" s="11">
        <v>2017</v>
      </c>
      <c r="V2060" s="12">
        <v>6</v>
      </c>
      <c r="W2060" s="12">
        <v>31</v>
      </c>
      <c r="X2060" s="11" t="s">
        <v>8</v>
      </c>
      <c r="Y2060" s="9" t="s">
        <v>6065</v>
      </c>
      <c r="Z2060" s="11" t="s">
        <v>9</v>
      </c>
      <c r="AA2060" s="13">
        <v>6977.04</v>
      </c>
      <c r="AB2060" s="13">
        <v>17848.25</v>
      </c>
      <c r="AC2060" s="13">
        <v>0</v>
      </c>
      <c r="AD2060" s="13">
        <f t="shared" si="96"/>
        <v>24825.29</v>
      </c>
      <c r="AE2060" s="13">
        <f t="shared" si="97"/>
        <v>9932.7099999999991</v>
      </c>
      <c r="AF2060" s="14">
        <f t="shared" si="98"/>
        <v>0.28576759307209848</v>
      </c>
    </row>
    <row r="2061" spans="1:32" ht="38.25" hidden="1">
      <c r="A2061" s="32" t="s">
        <v>6842</v>
      </c>
      <c r="B2061" s="52" t="s">
        <v>6843</v>
      </c>
      <c r="C2061" s="32" t="s">
        <v>79</v>
      </c>
      <c r="D2061" s="33" t="s">
        <v>25</v>
      </c>
      <c r="E2061" s="33" t="s">
        <v>23</v>
      </c>
      <c r="F2061" s="33"/>
      <c r="G2061" s="33"/>
      <c r="H2061" s="17" t="s">
        <v>6844</v>
      </c>
      <c r="I2061" s="17" t="s">
        <v>6845</v>
      </c>
      <c r="J2061" s="88"/>
      <c r="K2061" s="88"/>
      <c r="L2061" s="88"/>
      <c r="M2061" s="88"/>
      <c r="N2061" s="36"/>
      <c r="O2061" s="13">
        <v>18500</v>
      </c>
      <c r="P2061" s="9"/>
      <c r="Q2061" s="10">
        <v>42853</v>
      </c>
      <c r="R2061" s="45"/>
      <c r="S2061" s="45"/>
      <c r="T2061" s="45"/>
      <c r="U2061" s="11">
        <v>2017</v>
      </c>
      <c r="V2061" s="12">
        <v>5</v>
      </c>
      <c r="W2061" s="12">
        <v>24</v>
      </c>
      <c r="X2061" s="11" t="s">
        <v>8</v>
      </c>
      <c r="Y2061" s="9" t="s">
        <v>121</v>
      </c>
      <c r="Z2061" s="11" t="s">
        <v>9</v>
      </c>
      <c r="AA2061" s="13">
        <v>5200</v>
      </c>
      <c r="AB2061" s="13">
        <v>7859.32</v>
      </c>
      <c r="AC2061" s="13">
        <v>55</v>
      </c>
      <c r="AD2061" s="13">
        <f t="shared" si="96"/>
        <v>13114.32</v>
      </c>
      <c r="AE2061" s="13">
        <f t="shared" si="97"/>
        <v>5385.68</v>
      </c>
      <c r="AF2061" s="14">
        <f t="shared" si="98"/>
        <v>0.29111783783783785</v>
      </c>
    </row>
    <row r="2062" spans="1:32" ht="38.25" hidden="1">
      <c r="A2062" s="32" t="s">
        <v>6846</v>
      </c>
      <c r="B2062" s="52" t="s">
        <v>6847</v>
      </c>
      <c r="C2062" s="32" t="s">
        <v>79</v>
      </c>
      <c r="D2062" s="33" t="s">
        <v>14</v>
      </c>
      <c r="E2062" s="33" t="s">
        <v>23</v>
      </c>
      <c r="F2062" s="33"/>
      <c r="G2062" s="33"/>
      <c r="H2062" s="17" t="s">
        <v>3012</v>
      </c>
      <c r="I2062" s="17" t="s">
        <v>6848</v>
      </c>
      <c r="J2062" s="88"/>
      <c r="K2062" s="88"/>
      <c r="L2062" s="88"/>
      <c r="M2062" s="88"/>
      <c r="N2062" s="36"/>
      <c r="O2062" s="13">
        <v>5020</v>
      </c>
      <c r="P2062" s="9"/>
      <c r="Q2062" s="10">
        <v>42853</v>
      </c>
      <c r="R2062" s="45"/>
      <c r="S2062" s="45"/>
      <c r="T2062" s="45"/>
      <c r="U2062" s="11">
        <v>2017</v>
      </c>
      <c r="V2062" s="55"/>
      <c r="W2062" s="12">
        <v>34</v>
      </c>
      <c r="X2062" s="11" t="s">
        <v>8</v>
      </c>
      <c r="Y2062" s="9" t="s">
        <v>407</v>
      </c>
      <c r="Z2062" s="11" t="s">
        <v>9</v>
      </c>
      <c r="AA2062" s="13">
        <v>1560</v>
      </c>
      <c r="AB2062" s="13">
        <v>2746.8</v>
      </c>
      <c r="AC2062" s="13">
        <v>0</v>
      </c>
      <c r="AD2062" s="13">
        <f t="shared" si="96"/>
        <v>4306.8</v>
      </c>
      <c r="AE2062" s="13">
        <f t="shared" si="97"/>
        <v>713.19999999999982</v>
      </c>
      <c r="AF2062" s="14">
        <f t="shared" si="98"/>
        <v>0.14207171314741032</v>
      </c>
    </row>
    <row r="2063" spans="1:32" ht="51" hidden="1">
      <c r="A2063" s="32" t="s">
        <v>6849</v>
      </c>
      <c r="B2063" s="52" t="s">
        <v>6850</v>
      </c>
      <c r="C2063" s="32" t="s">
        <v>79</v>
      </c>
      <c r="D2063" s="33" t="s">
        <v>14</v>
      </c>
      <c r="E2063" s="33" t="s">
        <v>13</v>
      </c>
      <c r="F2063" s="33"/>
      <c r="G2063" s="33"/>
      <c r="H2063" s="17" t="s">
        <v>6851</v>
      </c>
      <c r="I2063" s="17" t="s">
        <v>6852</v>
      </c>
      <c r="J2063" s="88"/>
      <c r="K2063" s="88"/>
      <c r="L2063" s="88"/>
      <c r="M2063" s="88"/>
      <c r="N2063" s="17" t="s">
        <v>6853</v>
      </c>
      <c r="O2063" s="13">
        <v>3545</v>
      </c>
      <c r="P2063" s="9"/>
      <c r="Q2063" s="10">
        <v>42853</v>
      </c>
      <c r="R2063" s="45"/>
      <c r="S2063" s="45"/>
      <c r="T2063" s="45"/>
      <c r="U2063" s="11">
        <v>2017</v>
      </c>
      <c r="V2063" s="12">
        <v>6</v>
      </c>
      <c r="W2063" s="12">
        <v>11</v>
      </c>
      <c r="X2063" s="11" t="s">
        <v>8</v>
      </c>
      <c r="Y2063" s="9" t="s">
        <v>6694</v>
      </c>
      <c r="Z2063" s="11" t="s">
        <v>9</v>
      </c>
      <c r="AA2063" s="13">
        <v>780</v>
      </c>
      <c r="AB2063" s="13">
        <v>529.6</v>
      </c>
      <c r="AC2063" s="13">
        <v>593.52</v>
      </c>
      <c r="AD2063" s="13">
        <f t="shared" si="96"/>
        <v>1903.12</v>
      </c>
      <c r="AE2063" s="13">
        <f t="shared" si="97"/>
        <v>1641.88</v>
      </c>
      <c r="AF2063" s="14">
        <f t="shared" si="98"/>
        <v>0.46315373765867424</v>
      </c>
    </row>
    <row r="2064" spans="1:32" ht="76.5" hidden="1">
      <c r="A2064" s="32" t="s">
        <v>6854</v>
      </c>
      <c r="B2064" s="52" t="s">
        <v>6855</v>
      </c>
      <c r="C2064" s="32" t="s">
        <v>79</v>
      </c>
      <c r="D2064" s="33" t="s">
        <v>36</v>
      </c>
      <c r="E2064" s="33" t="s">
        <v>57</v>
      </c>
      <c r="F2064" s="33"/>
      <c r="G2064" s="33"/>
      <c r="H2064" s="17" t="s">
        <v>6832</v>
      </c>
      <c r="I2064" s="17" t="s">
        <v>6856</v>
      </c>
      <c r="J2064" s="88"/>
      <c r="K2064" s="88"/>
      <c r="L2064" s="88"/>
      <c r="M2064" s="88"/>
      <c r="N2064" s="17" t="s">
        <v>6857</v>
      </c>
      <c r="O2064" s="13">
        <v>22758.47</v>
      </c>
      <c r="P2064" s="9"/>
      <c r="Q2064" s="10">
        <v>42852</v>
      </c>
      <c r="R2064" s="45"/>
      <c r="S2064" s="45"/>
      <c r="T2064" s="45"/>
      <c r="U2064" s="11">
        <v>2017</v>
      </c>
      <c r="V2064" s="12">
        <v>8</v>
      </c>
      <c r="W2064" s="12">
        <v>34</v>
      </c>
      <c r="X2064" s="11" t="s">
        <v>8</v>
      </c>
      <c r="Y2064" s="9" t="s">
        <v>5859</v>
      </c>
      <c r="Z2064" s="11" t="s">
        <v>9</v>
      </c>
      <c r="AA2064" s="13">
        <v>17814.57</v>
      </c>
      <c r="AB2064" s="13">
        <v>0</v>
      </c>
      <c r="AC2064" s="13">
        <v>0</v>
      </c>
      <c r="AD2064" s="13">
        <f t="shared" si="96"/>
        <v>17814.57</v>
      </c>
      <c r="AE2064" s="13">
        <f t="shared" si="97"/>
        <v>4943.9000000000015</v>
      </c>
      <c r="AF2064" s="14">
        <f t="shared" si="98"/>
        <v>0.21723340804544422</v>
      </c>
    </row>
    <row r="2065" spans="1:32" ht="38.25" hidden="1">
      <c r="A2065" s="32" t="s">
        <v>6858</v>
      </c>
      <c r="B2065" s="52" t="s">
        <v>6859</v>
      </c>
      <c r="C2065" s="32" t="s">
        <v>79</v>
      </c>
      <c r="D2065" s="33" t="s">
        <v>40</v>
      </c>
      <c r="E2065" s="33" t="s">
        <v>41</v>
      </c>
      <c r="F2065" s="33"/>
      <c r="G2065" s="33"/>
      <c r="H2065" s="17" t="s">
        <v>1765</v>
      </c>
      <c r="I2065" s="17" t="s">
        <v>1708</v>
      </c>
      <c r="J2065" s="88"/>
      <c r="K2065" s="88"/>
      <c r="L2065" s="88"/>
      <c r="M2065" s="88"/>
      <c r="N2065" s="17" t="s">
        <v>6860</v>
      </c>
      <c r="O2065" s="13">
        <v>62999.7</v>
      </c>
      <c r="P2065" s="9"/>
      <c r="Q2065" s="10">
        <v>42852</v>
      </c>
      <c r="R2065" s="45"/>
      <c r="S2065" s="45"/>
      <c r="T2065" s="45"/>
      <c r="U2065" s="11">
        <v>2017</v>
      </c>
      <c r="V2065" s="12">
        <v>6</v>
      </c>
      <c r="W2065" s="12">
        <v>34</v>
      </c>
      <c r="X2065" s="11" t="s">
        <v>8</v>
      </c>
      <c r="Y2065" s="9" t="s">
        <v>1458</v>
      </c>
      <c r="Z2065" s="11" t="s">
        <v>9</v>
      </c>
      <c r="AA2065" s="13">
        <v>20480</v>
      </c>
      <c r="AB2065" s="13">
        <v>7285.7</v>
      </c>
      <c r="AC2065" s="13">
        <v>2326.3000000000002</v>
      </c>
      <c r="AD2065" s="13">
        <f t="shared" si="96"/>
        <v>30092</v>
      </c>
      <c r="AE2065" s="13">
        <f t="shared" si="97"/>
        <v>32907.699999999997</v>
      </c>
      <c r="AF2065" s="14">
        <f t="shared" si="98"/>
        <v>0.5223469318107864</v>
      </c>
    </row>
    <row r="2066" spans="1:32" ht="25.5" hidden="1">
      <c r="A2066" s="32" t="s">
        <v>6861</v>
      </c>
      <c r="B2066" s="52" t="s">
        <v>6862</v>
      </c>
      <c r="C2066" s="32" t="s">
        <v>79</v>
      </c>
      <c r="D2066" s="33" t="s">
        <v>30</v>
      </c>
      <c r="E2066" s="33" t="s">
        <v>23</v>
      </c>
      <c r="F2066" s="33"/>
      <c r="G2066" s="33"/>
      <c r="H2066" s="17" t="s">
        <v>6863</v>
      </c>
      <c r="I2066" s="17" t="s">
        <v>6864</v>
      </c>
      <c r="J2066" s="88"/>
      <c r="K2066" s="88"/>
      <c r="L2066" s="88"/>
      <c r="M2066" s="88"/>
      <c r="N2066" s="36"/>
      <c r="O2066" s="13">
        <v>33025.360000000001</v>
      </c>
      <c r="P2066" s="9"/>
      <c r="Q2066" s="10">
        <v>42851</v>
      </c>
      <c r="R2066" s="45"/>
      <c r="S2066" s="45"/>
      <c r="T2066" s="45"/>
      <c r="U2066" s="11">
        <v>2017</v>
      </c>
      <c r="V2066" s="12">
        <v>5</v>
      </c>
      <c r="W2066" s="12">
        <v>73</v>
      </c>
      <c r="X2066" s="11" t="s">
        <v>8</v>
      </c>
      <c r="Y2066" s="9" t="s">
        <v>6065</v>
      </c>
      <c r="Z2066" s="11" t="s">
        <v>9</v>
      </c>
      <c r="AA2066" s="13">
        <v>5980</v>
      </c>
      <c r="AB2066" s="13">
        <v>12389.81</v>
      </c>
      <c r="AC2066" s="13">
        <v>5174.67</v>
      </c>
      <c r="AD2066" s="13">
        <f t="shared" si="96"/>
        <v>23544.479999999996</v>
      </c>
      <c r="AE2066" s="13">
        <f t="shared" si="97"/>
        <v>9480.8800000000047</v>
      </c>
      <c r="AF2066" s="14">
        <f t="shared" si="98"/>
        <v>0.28707877824798894</v>
      </c>
    </row>
    <row r="2067" spans="1:32" ht="25.5" hidden="1">
      <c r="A2067" s="32" t="s">
        <v>6865</v>
      </c>
      <c r="B2067" s="52" t="s">
        <v>6866</v>
      </c>
      <c r="C2067" s="32" t="s">
        <v>79</v>
      </c>
      <c r="D2067" s="33" t="s">
        <v>14</v>
      </c>
      <c r="E2067" s="33" t="s">
        <v>11</v>
      </c>
      <c r="F2067" s="33"/>
      <c r="G2067" s="33"/>
      <c r="H2067" s="17" t="s">
        <v>6867</v>
      </c>
      <c r="I2067" s="17" t="s">
        <v>6868</v>
      </c>
      <c r="J2067" s="88"/>
      <c r="K2067" s="88"/>
      <c r="L2067" s="88"/>
      <c r="M2067" s="88"/>
      <c r="N2067" s="36"/>
      <c r="O2067" s="13">
        <v>31791.8</v>
      </c>
      <c r="P2067" s="9"/>
      <c r="Q2067" s="10">
        <v>42851</v>
      </c>
      <c r="R2067" s="45"/>
      <c r="S2067" s="45"/>
      <c r="T2067" s="45"/>
      <c r="U2067" s="11">
        <v>2017</v>
      </c>
      <c r="V2067" s="12">
        <v>5</v>
      </c>
      <c r="W2067" s="12">
        <v>11</v>
      </c>
      <c r="X2067" s="11" t="s">
        <v>8</v>
      </c>
      <c r="Y2067" s="9" t="s">
        <v>6869</v>
      </c>
      <c r="Z2067" s="11" t="s">
        <v>9</v>
      </c>
      <c r="AA2067" s="13">
        <v>9582</v>
      </c>
      <c r="AB2067" s="13">
        <v>9247.57</v>
      </c>
      <c r="AC2067" s="13">
        <v>593.32000000000005</v>
      </c>
      <c r="AD2067" s="13">
        <f t="shared" si="96"/>
        <v>19422.89</v>
      </c>
      <c r="AE2067" s="13">
        <f t="shared" si="97"/>
        <v>12368.91</v>
      </c>
      <c r="AF2067" s="14">
        <f t="shared" si="98"/>
        <v>0.38905975754754368</v>
      </c>
    </row>
    <row r="2068" spans="1:32" ht="51" hidden="1">
      <c r="A2068" s="32" t="s">
        <v>6870</v>
      </c>
      <c r="B2068" s="52" t="s">
        <v>6871</v>
      </c>
      <c r="C2068" s="32" t="s">
        <v>79</v>
      </c>
      <c r="D2068" s="33" t="s">
        <v>10</v>
      </c>
      <c r="E2068" s="33" t="s">
        <v>15</v>
      </c>
      <c r="F2068" s="33"/>
      <c r="G2068" s="33"/>
      <c r="H2068" s="17" t="s">
        <v>101</v>
      </c>
      <c r="I2068" s="17" t="s">
        <v>6872</v>
      </c>
      <c r="J2068" s="88"/>
      <c r="K2068" s="88"/>
      <c r="L2068" s="88"/>
      <c r="M2068" s="88"/>
      <c r="N2068" s="17" t="s">
        <v>6873</v>
      </c>
      <c r="O2068" s="13">
        <v>52304.73</v>
      </c>
      <c r="P2068" s="9"/>
      <c r="Q2068" s="10">
        <v>42851</v>
      </c>
      <c r="R2068" s="45"/>
      <c r="S2068" s="45"/>
      <c r="T2068" s="45"/>
      <c r="U2068" s="11">
        <v>2017</v>
      </c>
      <c r="V2068" s="12">
        <v>9</v>
      </c>
      <c r="W2068" s="12">
        <v>33</v>
      </c>
      <c r="X2068" s="11" t="s">
        <v>8</v>
      </c>
      <c r="Y2068" s="42"/>
      <c r="Z2068" s="11" t="s">
        <v>9</v>
      </c>
      <c r="AA2068" s="13">
        <v>18870.45</v>
      </c>
      <c r="AB2068" s="13">
        <v>25442.84</v>
      </c>
      <c r="AC2068" s="13">
        <v>4177.17</v>
      </c>
      <c r="AD2068" s="13">
        <f t="shared" si="96"/>
        <v>48490.46</v>
      </c>
      <c r="AE2068" s="13">
        <f t="shared" si="97"/>
        <v>3814.2700000000041</v>
      </c>
      <c r="AF2068" s="14">
        <f t="shared" si="98"/>
        <v>7.2923997504623458E-2</v>
      </c>
    </row>
    <row r="2069" spans="1:32" ht="25.5" hidden="1">
      <c r="A2069" s="32" t="s">
        <v>6874</v>
      </c>
      <c r="B2069" s="52" t="s">
        <v>6875</v>
      </c>
      <c r="C2069" s="32" t="s">
        <v>79</v>
      </c>
      <c r="D2069" s="33" t="s">
        <v>36</v>
      </c>
      <c r="E2069" s="33" t="s">
        <v>57</v>
      </c>
      <c r="F2069" s="33"/>
      <c r="G2069" s="33"/>
      <c r="H2069" s="17" t="s">
        <v>6876</v>
      </c>
      <c r="I2069" s="17" t="s">
        <v>6877</v>
      </c>
      <c r="J2069" s="88"/>
      <c r="K2069" s="88"/>
      <c r="L2069" s="88"/>
      <c r="M2069" s="88"/>
      <c r="N2069" s="17" t="s">
        <v>3226</v>
      </c>
      <c r="O2069" s="13">
        <v>8351.6</v>
      </c>
      <c r="P2069" s="9"/>
      <c r="Q2069" s="10">
        <v>42850</v>
      </c>
      <c r="R2069" s="45"/>
      <c r="S2069" s="45"/>
      <c r="T2069" s="45"/>
      <c r="U2069" s="11">
        <v>2017</v>
      </c>
      <c r="V2069" s="12">
        <v>6</v>
      </c>
      <c r="W2069" s="12">
        <v>34</v>
      </c>
      <c r="X2069" s="11" t="s">
        <v>8</v>
      </c>
      <c r="Y2069" s="9" t="s">
        <v>6878</v>
      </c>
      <c r="Z2069" s="11" t="s">
        <v>9</v>
      </c>
      <c r="AA2069" s="13">
        <v>2376</v>
      </c>
      <c r="AB2069" s="13">
        <v>3319.4</v>
      </c>
      <c r="AC2069" s="13">
        <v>0</v>
      </c>
      <c r="AD2069" s="13">
        <f t="shared" si="96"/>
        <v>5695.4</v>
      </c>
      <c r="AE2069" s="13">
        <f t="shared" si="97"/>
        <v>2656.2000000000007</v>
      </c>
      <c r="AF2069" s="14">
        <f t="shared" si="98"/>
        <v>0.31804684132381827</v>
      </c>
    </row>
    <row r="2070" spans="1:32" ht="25.5" hidden="1">
      <c r="A2070" s="32" t="s">
        <v>6879</v>
      </c>
      <c r="B2070" s="52" t="s">
        <v>6880</v>
      </c>
      <c r="C2070" s="32" t="s">
        <v>79</v>
      </c>
      <c r="D2070" s="33" t="s">
        <v>12</v>
      </c>
      <c r="E2070" s="33" t="s">
        <v>31</v>
      </c>
      <c r="F2070" s="33"/>
      <c r="G2070" s="33"/>
      <c r="H2070" s="17" t="s">
        <v>6881</v>
      </c>
      <c r="I2070" s="17" t="s">
        <v>6882</v>
      </c>
      <c r="J2070" s="88"/>
      <c r="K2070" s="88"/>
      <c r="L2070" s="88"/>
      <c r="M2070" s="88"/>
      <c r="N2070" s="17" t="s">
        <v>6883</v>
      </c>
      <c r="O2070" s="13">
        <v>65268.94</v>
      </c>
      <c r="P2070" s="9"/>
      <c r="Q2070" s="10">
        <v>42850</v>
      </c>
      <c r="R2070" s="45"/>
      <c r="S2070" s="45"/>
      <c r="T2070" s="45"/>
      <c r="U2070" s="11">
        <v>2017</v>
      </c>
      <c r="V2070" s="12">
        <v>12</v>
      </c>
      <c r="W2070" s="12">
        <v>30</v>
      </c>
      <c r="X2070" s="11" t="s">
        <v>8</v>
      </c>
      <c r="Y2070" s="9" t="s">
        <v>82</v>
      </c>
      <c r="Z2070" s="11" t="s">
        <v>9</v>
      </c>
      <c r="AA2070" s="13">
        <v>18221.47</v>
      </c>
      <c r="AB2070" s="13">
        <v>32926.14</v>
      </c>
      <c r="AC2070" s="13">
        <v>1844.66</v>
      </c>
      <c r="AD2070" s="13">
        <f t="shared" si="96"/>
        <v>52992.270000000004</v>
      </c>
      <c r="AE2070" s="13">
        <f t="shared" si="97"/>
        <v>12276.669999999998</v>
      </c>
      <c r="AF2070" s="14">
        <f t="shared" si="98"/>
        <v>0.18809360164268024</v>
      </c>
    </row>
    <row r="2071" spans="1:32" ht="25.5" hidden="1">
      <c r="A2071" s="41" t="s">
        <v>6884</v>
      </c>
      <c r="B2071" s="52" t="s">
        <v>6885</v>
      </c>
      <c r="C2071" s="32" t="s">
        <v>79</v>
      </c>
      <c r="D2071" s="33" t="s">
        <v>25</v>
      </c>
      <c r="E2071" s="33" t="s">
        <v>13</v>
      </c>
      <c r="F2071" s="33"/>
      <c r="G2071" s="33"/>
      <c r="H2071" s="17" t="s">
        <v>6886</v>
      </c>
      <c r="I2071" s="37" t="s">
        <v>6887</v>
      </c>
      <c r="J2071" s="89"/>
      <c r="K2071" s="89"/>
      <c r="L2071" s="89"/>
      <c r="M2071" s="89"/>
      <c r="N2071" s="36"/>
      <c r="O2071" s="8">
        <v>2160</v>
      </c>
      <c r="P2071" s="42"/>
      <c r="Q2071" s="10">
        <v>42850</v>
      </c>
      <c r="R2071" s="45"/>
      <c r="S2071" s="45"/>
      <c r="T2071" s="45"/>
      <c r="U2071" s="11">
        <v>2021</v>
      </c>
      <c r="V2071" s="12">
        <v>5</v>
      </c>
      <c r="W2071" s="12">
        <v>46</v>
      </c>
      <c r="X2071" s="11" t="s">
        <v>8</v>
      </c>
      <c r="Y2071" s="9" t="s">
        <v>200</v>
      </c>
      <c r="Z2071" s="11" t="s">
        <v>9</v>
      </c>
      <c r="AA2071" s="13">
        <v>1650</v>
      </c>
      <c r="AB2071" s="13">
        <v>1176.4000000000001</v>
      </c>
      <c r="AC2071" s="13">
        <v>0</v>
      </c>
      <c r="AD2071" s="13">
        <f t="shared" si="96"/>
        <v>2826.4</v>
      </c>
      <c r="AE2071" s="13">
        <f t="shared" si="97"/>
        <v>-666.40000000000009</v>
      </c>
      <c r="AF2071" s="14">
        <f t="shared" si="98"/>
        <v>-0.30851851851851858</v>
      </c>
    </row>
    <row r="2072" spans="1:32" ht="25.5" hidden="1">
      <c r="A2072" s="50" t="s">
        <v>6884</v>
      </c>
      <c r="B2072" s="52" t="s">
        <v>6885</v>
      </c>
      <c r="C2072" s="32" t="s">
        <v>79</v>
      </c>
      <c r="D2072" s="33" t="s">
        <v>25</v>
      </c>
      <c r="E2072" s="33" t="s">
        <v>13</v>
      </c>
      <c r="F2072" s="33"/>
      <c r="G2072" s="33"/>
      <c r="H2072" s="17" t="s">
        <v>6886</v>
      </c>
      <c r="I2072" s="37" t="s">
        <v>6887</v>
      </c>
      <c r="J2072" s="89"/>
      <c r="K2072" s="89"/>
      <c r="L2072" s="89"/>
      <c r="M2072" s="89"/>
      <c r="N2072" s="36"/>
      <c r="O2072" s="8">
        <v>2160</v>
      </c>
      <c r="P2072" s="42"/>
      <c r="Q2072" s="10">
        <v>42850</v>
      </c>
      <c r="R2072" s="45"/>
      <c r="S2072" s="45"/>
      <c r="T2072" s="45"/>
      <c r="U2072" s="11">
        <v>2020</v>
      </c>
      <c r="V2072" s="12">
        <v>6</v>
      </c>
      <c r="W2072" s="12">
        <v>46</v>
      </c>
      <c r="X2072" s="11" t="s">
        <v>8</v>
      </c>
      <c r="Y2072" s="9" t="s">
        <v>760</v>
      </c>
      <c r="Z2072" s="11" t="s">
        <v>9</v>
      </c>
      <c r="AA2072" s="13">
        <v>600</v>
      </c>
      <c r="AB2072" s="13">
        <v>0</v>
      </c>
      <c r="AC2072" s="13">
        <v>0</v>
      </c>
      <c r="AD2072" s="13">
        <f t="shared" si="96"/>
        <v>600</v>
      </c>
      <c r="AE2072" s="13">
        <f t="shared" si="97"/>
        <v>1560</v>
      </c>
      <c r="AF2072" s="14">
        <f t="shared" si="98"/>
        <v>0.72222222222222221</v>
      </c>
    </row>
    <row r="2073" spans="1:32" ht="25.5" hidden="1">
      <c r="A2073" s="32" t="s">
        <v>6884</v>
      </c>
      <c r="B2073" s="52" t="s">
        <v>6885</v>
      </c>
      <c r="C2073" s="32" t="s">
        <v>79</v>
      </c>
      <c r="D2073" s="33" t="s">
        <v>25</v>
      </c>
      <c r="E2073" s="33" t="s">
        <v>13</v>
      </c>
      <c r="F2073" s="33"/>
      <c r="G2073" s="33"/>
      <c r="H2073" s="17" t="s">
        <v>6886</v>
      </c>
      <c r="I2073" s="17" t="s">
        <v>6887</v>
      </c>
      <c r="J2073" s="88"/>
      <c r="K2073" s="88"/>
      <c r="L2073" s="88"/>
      <c r="M2073" s="88"/>
      <c r="N2073" s="36"/>
      <c r="O2073" s="13">
        <v>2160</v>
      </c>
      <c r="P2073" s="9"/>
      <c r="Q2073" s="10">
        <v>42850</v>
      </c>
      <c r="R2073" s="45"/>
      <c r="S2073" s="45"/>
      <c r="T2073" s="45"/>
      <c r="U2073" s="11">
        <v>2019</v>
      </c>
      <c r="V2073" s="12">
        <v>1</v>
      </c>
      <c r="W2073" s="12">
        <v>46</v>
      </c>
      <c r="X2073" s="11" t="s">
        <v>8</v>
      </c>
      <c r="Y2073" s="9" t="s">
        <v>94</v>
      </c>
      <c r="Z2073" s="11" t="s">
        <v>9</v>
      </c>
      <c r="AA2073" s="13">
        <v>665</v>
      </c>
      <c r="AB2073" s="13">
        <v>0</v>
      </c>
      <c r="AC2073" s="13">
        <v>0</v>
      </c>
      <c r="AD2073" s="13">
        <f t="shared" si="96"/>
        <v>665</v>
      </c>
      <c r="AE2073" s="13">
        <f t="shared" si="97"/>
        <v>1495</v>
      </c>
      <c r="AF2073" s="14">
        <f t="shared" si="98"/>
        <v>0.69212962962962965</v>
      </c>
    </row>
    <row r="2074" spans="1:32" ht="25.5" hidden="1">
      <c r="A2074" s="32" t="s">
        <v>6884</v>
      </c>
      <c r="B2074" s="52" t="s">
        <v>6885</v>
      </c>
      <c r="C2074" s="32" t="s">
        <v>79</v>
      </c>
      <c r="D2074" s="33" t="s">
        <v>25</v>
      </c>
      <c r="E2074" s="33" t="s">
        <v>13</v>
      </c>
      <c r="F2074" s="33"/>
      <c r="G2074" s="33"/>
      <c r="H2074" s="17" t="s">
        <v>6886</v>
      </c>
      <c r="I2074" s="17" t="s">
        <v>6887</v>
      </c>
      <c r="J2074" s="88"/>
      <c r="K2074" s="88"/>
      <c r="L2074" s="88"/>
      <c r="M2074" s="88"/>
      <c r="N2074" s="36"/>
      <c r="O2074" s="13">
        <v>2160</v>
      </c>
      <c r="P2074" s="9"/>
      <c r="Q2074" s="10">
        <v>42850</v>
      </c>
      <c r="R2074" s="45"/>
      <c r="S2074" s="45"/>
      <c r="T2074" s="45"/>
      <c r="U2074" s="11">
        <v>2018</v>
      </c>
      <c r="V2074" s="12">
        <v>1</v>
      </c>
      <c r="W2074" s="12">
        <v>46</v>
      </c>
      <c r="X2074" s="11" t="s">
        <v>8</v>
      </c>
      <c r="Y2074" s="9" t="s">
        <v>94</v>
      </c>
      <c r="Z2074" s="11" t="s">
        <v>9</v>
      </c>
      <c r="AA2074" s="13">
        <v>665</v>
      </c>
      <c r="AB2074" s="13">
        <v>104</v>
      </c>
      <c r="AC2074" s="13">
        <v>0</v>
      </c>
      <c r="AD2074" s="13">
        <f t="shared" si="96"/>
        <v>769</v>
      </c>
      <c r="AE2074" s="13">
        <f t="shared" si="97"/>
        <v>1391</v>
      </c>
      <c r="AF2074" s="14">
        <f t="shared" si="98"/>
        <v>0.64398148148148149</v>
      </c>
    </row>
    <row r="2075" spans="1:32" ht="25.5" hidden="1">
      <c r="A2075" s="32" t="s">
        <v>6884</v>
      </c>
      <c r="B2075" s="52" t="s">
        <v>6885</v>
      </c>
      <c r="C2075" s="32" t="s">
        <v>79</v>
      </c>
      <c r="D2075" s="33" t="s">
        <v>25</v>
      </c>
      <c r="E2075" s="33" t="s">
        <v>13</v>
      </c>
      <c r="F2075" s="33"/>
      <c r="G2075" s="33"/>
      <c r="H2075" s="17" t="s">
        <v>6886</v>
      </c>
      <c r="I2075" s="17" t="s">
        <v>6887</v>
      </c>
      <c r="J2075" s="88"/>
      <c r="K2075" s="88"/>
      <c r="L2075" s="88"/>
      <c r="M2075" s="88"/>
      <c r="N2075" s="36"/>
      <c r="O2075" s="13">
        <v>2160</v>
      </c>
      <c r="P2075" s="9"/>
      <c r="Q2075" s="10">
        <v>42850</v>
      </c>
      <c r="R2075" s="45"/>
      <c r="S2075" s="45"/>
      <c r="T2075" s="45"/>
      <c r="U2075" s="11">
        <v>2017</v>
      </c>
      <c r="V2075" s="12">
        <v>4</v>
      </c>
      <c r="W2075" s="12">
        <v>46</v>
      </c>
      <c r="X2075" s="11" t="s">
        <v>8</v>
      </c>
      <c r="Y2075" s="9" t="s">
        <v>6694</v>
      </c>
      <c r="Z2075" s="11" t="s">
        <v>9</v>
      </c>
      <c r="AA2075" s="13">
        <v>1040</v>
      </c>
      <c r="AB2075" s="13">
        <v>0</v>
      </c>
      <c r="AC2075" s="13">
        <v>0</v>
      </c>
      <c r="AD2075" s="13">
        <f t="shared" si="96"/>
        <v>1040</v>
      </c>
      <c r="AE2075" s="13">
        <f t="shared" si="97"/>
        <v>1120</v>
      </c>
      <c r="AF2075" s="14">
        <f t="shared" si="98"/>
        <v>0.51851851851851849</v>
      </c>
    </row>
    <row r="2076" spans="1:32" ht="25.5" hidden="1">
      <c r="A2076" s="32" t="s">
        <v>6888</v>
      </c>
      <c r="B2076" s="52" t="s">
        <v>6889</v>
      </c>
      <c r="C2076" s="32" t="s">
        <v>79</v>
      </c>
      <c r="D2076" s="33" t="s">
        <v>14</v>
      </c>
      <c r="E2076" s="33" t="s">
        <v>15</v>
      </c>
      <c r="F2076" s="33"/>
      <c r="G2076" s="33"/>
      <c r="H2076" s="17" t="s">
        <v>6890</v>
      </c>
      <c r="I2076" s="17" t="s">
        <v>6891</v>
      </c>
      <c r="J2076" s="88"/>
      <c r="K2076" s="88"/>
      <c r="L2076" s="88"/>
      <c r="M2076" s="88"/>
      <c r="N2076" s="36"/>
      <c r="O2076" s="13">
        <v>67250</v>
      </c>
      <c r="P2076" s="9"/>
      <c r="Q2076" s="10">
        <v>42850</v>
      </c>
      <c r="R2076" s="45"/>
      <c r="S2076" s="45"/>
      <c r="T2076" s="45"/>
      <c r="U2076" s="11">
        <v>2017</v>
      </c>
      <c r="V2076" s="12">
        <v>8</v>
      </c>
      <c r="W2076" s="12">
        <v>30</v>
      </c>
      <c r="X2076" s="11" t="s">
        <v>8</v>
      </c>
      <c r="Y2076" s="9" t="s">
        <v>284</v>
      </c>
      <c r="Z2076" s="11" t="s">
        <v>9</v>
      </c>
      <c r="AA2076" s="13">
        <v>12371.95</v>
      </c>
      <c r="AB2076" s="13">
        <v>34390.269999999997</v>
      </c>
      <c r="AC2076" s="13">
        <v>1293.1099999999999</v>
      </c>
      <c r="AD2076" s="13">
        <f t="shared" si="96"/>
        <v>48055.33</v>
      </c>
      <c r="AE2076" s="13">
        <f t="shared" si="97"/>
        <v>19194.669999999998</v>
      </c>
      <c r="AF2076" s="14">
        <f t="shared" si="98"/>
        <v>0.28542260223048327</v>
      </c>
    </row>
    <row r="2077" spans="1:32" ht="51" hidden="1">
      <c r="A2077" s="32" t="s">
        <v>6892</v>
      </c>
      <c r="B2077" s="52" t="s">
        <v>6893</v>
      </c>
      <c r="C2077" s="32" t="s">
        <v>79</v>
      </c>
      <c r="D2077" s="33" t="s">
        <v>40</v>
      </c>
      <c r="E2077" s="33" t="s">
        <v>41</v>
      </c>
      <c r="F2077" s="33"/>
      <c r="G2077" s="33"/>
      <c r="H2077" s="17" t="s">
        <v>2964</v>
      </c>
      <c r="I2077" s="36"/>
      <c r="J2077" s="88"/>
      <c r="K2077" s="88"/>
      <c r="L2077" s="88"/>
      <c r="M2077" s="88"/>
      <c r="N2077" s="17" t="s">
        <v>6894</v>
      </c>
      <c r="O2077" s="13">
        <v>24959.1</v>
      </c>
      <c r="P2077" s="9"/>
      <c r="Q2077" s="10">
        <v>42849</v>
      </c>
      <c r="R2077" s="45"/>
      <c r="S2077" s="45"/>
      <c r="T2077" s="45"/>
      <c r="U2077" s="11">
        <v>2017</v>
      </c>
      <c r="V2077" s="12">
        <v>5</v>
      </c>
      <c r="W2077" s="12">
        <v>20</v>
      </c>
      <c r="X2077" s="11" t="s">
        <v>8</v>
      </c>
      <c r="Y2077" s="9" t="s">
        <v>518</v>
      </c>
      <c r="Z2077" s="11" t="s">
        <v>9</v>
      </c>
      <c r="AA2077" s="13">
        <v>13169.71</v>
      </c>
      <c r="AB2077" s="13">
        <v>3376.22</v>
      </c>
      <c r="AC2077" s="13">
        <v>600.34</v>
      </c>
      <c r="AD2077" s="13">
        <f t="shared" si="96"/>
        <v>17146.27</v>
      </c>
      <c r="AE2077" s="13">
        <f t="shared" si="97"/>
        <v>7812.8299999999981</v>
      </c>
      <c r="AF2077" s="14">
        <f t="shared" si="98"/>
        <v>0.31302530940618845</v>
      </c>
    </row>
    <row r="2078" spans="1:32" ht="25.5" hidden="1">
      <c r="A2078" s="32" t="s">
        <v>6895</v>
      </c>
      <c r="B2078" s="52" t="s">
        <v>6896</v>
      </c>
      <c r="C2078" s="32" t="s">
        <v>79</v>
      </c>
      <c r="D2078" s="33" t="s">
        <v>36</v>
      </c>
      <c r="E2078" s="33" t="s">
        <v>13</v>
      </c>
      <c r="F2078" s="33"/>
      <c r="G2078" s="33"/>
      <c r="H2078" s="17" t="s">
        <v>6897</v>
      </c>
      <c r="I2078" s="17" t="s">
        <v>6898</v>
      </c>
      <c r="J2078" s="88"/>
      <c r="K2078" s="88"/>
      <c r="L2078" s="88"/>
      <c r="M2078" s="88"/>
      <c r="N2078" s="36"/>
      <c r="O2078" s="13">
        <v>3551.9</v>
      </c>
      <c r="P2078" s="9"/>
      <c r="Q2078" s="10">
        <v>42846</v>
      </c>
      <c r="R2078" s="45"/>
      <c r="S2078" s="45"/>
      <c r="T2078" s="45"/>
      <c r="U2078" s="11">
        <v>2017</v>
      </c>
      <c r="V2078" s="12">
        <v>6</v>
      </c>
      <c r="W2078" s="12">
        <v>31</v>
      </c>
      <c r="X2078" s="11" t="s">
        <v>8</v>
      </c>
      <c r="Y2078" s="9" t="s">
        <v>894</v>
      </c>
      <c r="Z2078" s="11" t="s">
        <v>9</v>
      </c>
      <c r="AA2078" s="13">
        <v>1580</v>
      </c>
      <c r="AB2078" s="13">
        <v>836.05</v>
      </c>
      <c r="AC2078" s="13">
        <v>0</v>
      </c>
      <c r="AD2078" s="13">
        <f t="shared" si="96"/>
        <v>2416.0500000000002</v>
      </c>
      <c r="AE2078" s="13">
        <f t="shared" si="97"/>
        <v>1135.8499999999999</v>
      </c>
      <c r="AF2078" s="14">
        <f t="shared" si="98"/>
        <v>0.3197865930910217</v>
      </c>
    </row>
    <row r="2079" spans="1:32" ht="25.5" hidden="1">
      <c r="A2079" s="50" t="s">
        <v>6899</v>
      </c>
      <c r="B2079" s="52" t="s">
        <v>6900</v>
      </c>
      <c r="C2079" s="32" t="s">
        <v>79</v>
      </c>
      <c r="D2079" s="33" t="s">
        <v>10</v>
      </c>
      <c r="E2079" s="33" t="s">
        <v>13</v>
      </c>
      <c r="F2079" s="33"/>
      <c r="G2079" s="33"/>
      <c r="H2079" s="17" t="s">
        <v>6901</v>
      </c>
      <c r="I2079" s="37" t="s">
        <v>6902</v>
      </c>
      <c r="J2079" s="89"/>
      <c r="K2079" s="89"/>
      <c r="L2079" s="89"/>
      <c r="M2079" s="89"/>
      <c r="N2079" s="36"/>
      <c r="O2079" s="8">
        <v>648</v>
      </c>
      <c r="P2079" s="9"/>
      <c r="Q2079" s="10">
        <v>42845</v>
      </c>
      <c r="R2079" s="45"/>
      <c r="S2079" s="45"/>
      <c r="T2079" s="45"/>
      <c r="U2079" s="11">
        <v>2020</v>
      </c>
      <c r="V2079" s="12">
        <v>6</v>
      </c>
      <c r="W2079" s="12">
        <v>64</v>
      </c>
      <c r="X2079" s="11" t="s">
        <v>8</v>
      </c>
      <c r="Y2079" s="9" t="s">
        <v>760</v>
      </c>
      <c r="Z2079" s="11" t="s">
        <v>9</v>
      </c>
      <c r="AA2079" s="13">
        <v>400</v>
      </c>
      <c r="AB2079" s="13">
        <v>40</v>
      </c>
      <c r="AC2079" s="13">
        <v>0</v>
      </c>
      <c r="AD2079" s="13">
        <f t="shared" si="96"/>
        <v>440</v>
      </c>
      <c r="AE2079" s="13">
        <f t="shared" si="97"/>
        <v>208</v>
      </c>
      <c r="AF2079" s="14">
        <f t="shared" si="98"/>
        <v>0.32098765432098764</v>
      </c>
    </row>
    <row r="2080" spans="1:32" ht="25.5" hidden="1">
      <c r="A2080" s="32" t="s">
        <v>6899</v>
      </c>
      <c r="B2080" s="52" t="s">
        <v>6900</v>
      </c>
      <c r="C2080" s="32" t="s">
        <v>79</v>
      </c>
      <c r="D2080" s="33" t="s">
        <v>10</v>
      </c>
      <c r="E2080" s="33" t="s">
        <v>13</v>
      </c>
      <c r="F2080" s="33"/>
      <c r="G2080" s="33"/>
      <c r="H2080" s="17" t="s">
        <v>6903</v>
      </c>
      <c r="I2080" s="17" t="s">
        <v>6902</v>
      </c>
      <c r="J2080" s="88"/>
      <c r="K2080" s="88"/>
      <c r="L2080" s="88"/>
      <c r="M2080" s="88"/>
      <c r="N2080" s="36"/>
      <c r="O2080" s="13">
        <v>648</v>
      </c>
      <c r="P2080" s="9"/>
      <c r="Q2080" s="10">
        <v>42845</v>
      </c>
      <c r="R2080" s="45"/>
      <c r="S2080" s="45"/>
      <c r="T2080" s="45"/>
      <c r="U2080" s="11">
        <v>2017</v>
      </c>
      <c r="V2080" s="12">
        <v>5</v>
      </c>
      <c r="W2080" s="12">
        <v>64</v>
      </c>
      <c r="X2080" s="11" t="s">
        <v>8</v>
      </c>
      <c r="Y2080" s="9" t="s">
        <v>760</v>
      </c>
      <c r="Z2080" s="11" t="s">
        <v>9</v>
      </c>
      <c r="AA2080" s="13">
        <v>400</v>
      </c>
      <c r="AB2080" s="13">
        <v>52</v>
      </c>
      <c r="AC2080" s="13">
        <v>0</v>
      </c>
      <c r="AD2080" s="13">
        <f t="shared" si="96"/>
        <v>452</v>
      </c>
      <c r="AE2080" s="13">
        <f t="shared" si="97"/>
        <v>196</v>
      </c>
      <c r="AF2080" s="14">
        <f t="shared" si="98"/>
        <v>0.30246913580246915</v>
      </c>
    </row>
    <row r="2081" spans="1:32" ht="25.5" hidden="1">
      <c r="A2081" s="32" t="s">
        <v>6899</v>
      </c>
      <c r="B2081" s="52" t="s">
        <v>6900</v>
      </c>
      <c r="C2081" s="32" t="s">
        <v>79</v>
      </c>
      <c r="D2081" s="33" t="s">
        <v>10</v>
      </c>
      <c r="E2081" s="33" t="s">
        <v>13</v>
      </c>
      <c r="F2081" s="33"/>
      <c r="G2081" s="33"/>
      <c r="H2081" s="17" t="s">
        <v>6903</v>
      </c>
      <c r="I2081" s="17" t="s">
        <v>6902</v>
      </c>
      <c r="J2081" s="88"/>
      <c r="K2081" s="88"/>
      <c r="L2081" s="88"/>
      <c r="M2081" s="88"/>
      <c r="N2081" s="36"/>
      <c r="O2081" s="13">
        <v>810</v>
      </c>
      <c r="P2081" s="9"/>
      <c r="Q2081" s="10">
        <v>42845</v>
      </c>
      <c r="R2081" s="45"/>
      <c r="S2081" s="45"/>
      <c r="T2081" s="45"/>
      <c r="U2081" s="11">
        <v>2018</v>
      </c>
      <c r="V2081" s="12">
        <v>6</v>
      </c>
      <c r="W2081" s="12">
        <v>64</v>
      </c>
      <c r="X2081" s="11" t="s">
        <v>8</v>
      </c>
      <c r="Y2081" s="9" t="s">
        <v>113</v>
      </c>
      <c r="Z2081" s="11" t="s">
        <v>9</v>
      </c>
      <c r="AA2081" s="13">
        <v>530</v>
      </c>
      <c r="AB2081" s="13">
        <v>52</v>
      </c>
      <c r="AC2081" s="13">
        <v>86.06</v>
      </c>
      <c r="AD2081" s="13">
        <f t="shared" si="96"/>
        <v>668.06</v>
      </c>
      <c r="AE2081" s="13">
        <f t="shared" si="97"/>
        <v>141.94000000000005</v>
      </c>
      <c r="AF2081" s="14">
        <f t="shared" si="98"/>
        <v>0.17523456790123462</v>
      </c>
    </row>
    <row r="2082" spans="1:32" ht="25.5" hidden="1">
      <c r="A2082" s="32" t="s">
        <v>6904</v>
      </c>
      <c r="B2082" s="52" t="s">
        <v>6905</v>
      </c>
      <c r="C2082" s="32" t="s">
        <v>79</v>
      </c>
      <c r="D2082" s="33" t="s">
        <v>14</v>
      </c>
      <c r="E2082" s="33" t="s">
        <v>20</v>
      </c>
      <c r="F2082" s="33"/>
      <c r="G2082" s="33"/>
      <c r="H2082" s="17" t="s">
        <v>6906</v>
      </c>
      <c r="I2082" s="17" t="s">
        <v>6907</v>
      </c>
      <c r="J2082" s="88"/>
      <c r="K2082" s="88"/>
      <c r="L2082" s="88"/>
      <c r="M2082" s="88"/>
      <c r="N2082" s="36"/>
      <c r="O2082" s="13">
        <v>180</v>
      </c>
      <c r="P2082" s="9"/>
      <c r="Q2082" s="10">
        <v>42844</v>
      </c>
      <c r="R2082" s="45"/>
      <c r="S2082" s="45"/>
      <c r="T2082" s="45"/>
      <c r="U2082" s="11">
        <v>2017</v>
      </c>
      <c r="V2082" s="12">
        <v>5</v>
      </c>
      <c r="W2082" s="12">
        <v>34</v>
      </c>
      <c r="X2082" s="11" t="s">
        <v>8</v>
      </c>
      <c r="Y2082" s="42"/>
      <c r="Z2082" s="11" t="s">
        <v>9</v>
      </c>
      <c r="AA2082" s="13">
        <v>0</v>
      </c>
      <c r="AB2082" s="13">
        <v>55</v>
      </c>
      <c r="AC2082" s="13">
        <v>0</v>
      </c>
      <c r="AD2082" s="13">
        <f t="shared" si="96"/>
        <v>55</v>
      </c>
      <c r="AE2082" s="13">
        <f t="shared" si="97"/>
        <v>125</v>
      </c>
      <c r="AF2082" s="14">
        <f t="shared" si="98"/>
        <v>0.69444444444444442</v>
      </c>
    </row>
    <row r="2083" spans="1:32" ht="25.5" hidden="1">
      <c r="A2083" s="32" t="s">
        <v>6908</v>
      </c>
      <c r="B2083" s="52" t="s">
        <v>6909</v>
      </c>
      <c r="C2083" s="32" t="s">
        <v>79</v>
      </c>
      <c r="D2083" s="33" t="s">
        <v>10</v>
      </c>
      <c r="E2083" s="33" t="s">
        <v>13</v>
      </c>
      <c r="F2083" s="33"/>
      <c r="G2083" s="33"/>
      <c r="H2083" s="17" t="s">
        <v>6910</v>
      </c>
      <c r="I2083" s="17" t="s">
        <v>6911</v>
      </c>
      <c r="J2083" s="88"/>
      <c r="K2083" s="88"/>
      <c r="L2083" s="88"/>
      <c r="M2083" s="88"/>
      <c r="N2083" s="17" t="s">
        <v>6912</v>
      </c>
      <c r="O2083" s="13">
        <v>38816.400000000001</v>
      </c>
      <c r="P2083" s="9"/>
      <c r="Q2083" s="10">
        <v>42844</v>
      </c>
      <c r="R2083" s="45"/>
      <c r="S2083" s="45"/>
      <c r="T2083" s="45"/>
      <c r="U2083" s="11">
        <v>2017</v>
      </c>
      <c r="V2083" s="12">
        <v>6</v>
      </c>
      <c r="W2083" s="12">
        <v>33</v>
      </c>
      <c r="X2083" s="11" t="s">
        <v>8</v>
      </c>
      <c r="Y2083" s="9" t="s">
        <v>5631</v>
      </c>
      <c r="Z2083" s="11" t="s">
        <v>9</v>
      </c>
      <c r="AA2083" s="13">
        <v>16932.03</v>
      </c>
      <c r="AB2083" s="13">
        <v>14057.1</v>
      </c>
      <c r="AC2083" s="13">
        <v>610</v>
      </c>
      <c r="AD2083" s="13">
        <f t="shared" si="96"/>
        <v>31599.129999999997</v>
      </c>
      <c r="AE2083" s="13">
        <f t="shared" si="97"/>
        <v>7217.2700000000041</v>
      </c>
      <c r="AF2083" s="14">
        <f t="shared" si="98"/>
        <v>0.18593352294391041</v>
      </c>
    </row>
    <row r="2084" spans="1:32" ht="38.25" hidden="1">
      <c r="A2084" s="32" t="s">
        <v>6913</v>
      </c>
      <c r="B2084" s="52" t="s">
        <v>6914</v>
      </c>
      <c r="C2084" s="32" t="s">
        <v>79</v>
      </c>
      <c r="D2084" s="33" t="s">
        <v>30</v>
      </c>
      <c r="E2084" s="33" t="s">
        <v>48</v>
      </c>
      <c r="F2084" s="33"/>
      <c r="G2084" s="33"/>
      <c r="H2084" s="17" t="s">
        <v>6915</v>
      </c>
      <c r="I2084" s="17" t="s">
        <v>6916</v>
      </c>
      <c r="J2084" s="88"/>
      <c r="K2084" s="88"/>
      <c r="L2084" s="88"/>
      <c r="M2084" s="88"/>
      <c r="N2084" s="17" t="s">
        <v>6917</v>
      </c>
      <c r="O2084" s="13">
        <v>3950</v>
      </c>
      <c r="P2084" s="9"/>
      <c r="Q2084" s="10">
        <v>42844</v>
      </c>
      <c r="R2084" s="45"/>
      <c r="S2084" s="45"/>
      <c r="T2084" s="45"/>
      <c r="U2084" s="11">
        <v>2017</v>
      </c>
      <c r="V2084" s="12">
        <v>6</v>
      </c>
      <c r="W2084" s="12">
        <v>38</v>
      </c>
      <c r="X2084" s="11" t="s">
        <v>8</v>
      </c>
      <c r="Y2084" s="9" t="s">
        <v>6065</v>
      </c>
      <c r="Z2084" s="11" t="s">
        <v>9</v>
      </c>
      <c r="AA2084" s="13">
        <v>1040</v>
      </c>
      <c r="AB2084" s="13">
        <v>1763.2</v>
      </c>
      <c r="AC2084" s="13">
        <v>0</v>
      </c>
      <c r="AD2084" s="13">
        <f t="shared" si="96"/>
        <v>2803.2</v>
      </c>
      <c r="AE2084" s="13">
        <f t="shared" si="97"/>
        <v>1146.8000000000002</v>
      </c>
      <c r="AF2084" s="14">
        <f t="shared" si="98"/>
        <v>0.2903291139240507</v>
      </c>
    </row>
    <row r="2085" spans="1:32" ht="38.25" hidden="1">
      <c r="A2085" s="32" t="s">
        <v>6918</v>
      </c>
      <c r="B2085" s="52" t="s">
        <v>6919</v>
      </c>
      <c r="C2085" s="32" t="s">
        <v>79</v>
      </c>
      <c r="D2085" s="33" t="s">
        <v>54</v>
      </c>
      <c r="E2085" s="33" t="s">
        <v>48</v>
      </c>
      <c r="F2085" s="33"/>
      <c r="G2085" s="33"/>
      <c r="H2085" s="17" t="s">
        <v>6920</v>
      </c>
      <c r="I2085" s="17" t="s">
        <v>6921</v>
      </c>
      <c r="J2085" s="88"/>
      <c r="K2085" s="88"/>
      <c r="L2085" s="88"/>
      <c r="M2085" s="88"/>
      <c r="N2085" s="17" t="s">
        <v>6922</v>
      </c>
      <c r="O2085" s="13">
        <v>252432.5</v>
      </c>
      <c r="P2085" s="9"/>
      <c r="Q2085" s="10">
        <v>42843</v>
      </c>
      <c r="R2085" s="45"/>
      <c r="S2085" s="45"/>
      <c r="T2085" s="45"/>
      <c r="U2085" s="11">
        <v>2017</v>
      </c>
      <c r="V2085" s="12">
        <v>9</v>
      </c>
      <c r="W2085" s="12">
        <v>15</v>
      </c>
      <c r="X2085" s="11" t="s">
        <v>8</v>
      </c>
      <c r="Y2085" s="9" t="s">
        <v>6065</v>
      </c>
      <c r="Z2085" s="11" t="s">
        <v>9</v>
      </c>
      <c r="AA2085" s="13">
        <v>21628.71</v>
      </c>
      <c r="AB2085" s="13">
        <v>149127.51999999999</v>
      </c>
      <c r="AC2085" s="13">
        <v>18951.5</v>
      </c>
      <c r="AD2085" s="13">
        <f t="shared" si="96"/>
        <v>189707.72999999998</v>
      </c>
      <c r="AE2085" s="13">
        <f t="shared" si="97"/>
        <v>62724.770000000019</v>
      </c>
      <c r="AF2085" s="14">
        <f t="shared" si="98"/>
        <v>0.24848135640220662</v>
      </c>
    </row>
    <row r="2086" spans="1:32" ht="25.5" hidden="1">
      <c r="A2086" s="32" t="s">
        <v>6923</v>
      </c>
      <c r="B2086" s="52" t="s">
        <v>6924</v>
      </c>
      <c r="C2086" s="32" t="s">
        <v>79</v>
      </c>
      <c r="D2086" s="33" t="s">
        <v>25</v>
      </c>
      <c r="E2086" s="33" t="s">
        <v>20</v>
      </c>
      <c r="F2086" s="33"/>
      <c r="G2086" s="33"/>
      <c r="H2086" s="17" t="s">
        <v>6925</v>
      </c>
      <c r="I2086" s="17" t="s">
        <v>6926</v>
      </c>
      <c r="J2086" s="88"/>
      <c r="K2086" s="88"/>
      <c r="L2086" s="88"/>
      <c r="M2086" s="88"/>
      <c r="N2086" s="36"/>
      <c r="O2086" s="13">
        <v>720</v>
      </c>
      <c r="P2086" s="9"/>
      <c r="Q2086" s="10">
        <v>42843</v>
      </c>
      <c r="R2086" s="45"/>
      <c r="S2086" s="45"/>
      <c r="T2086" s="45"/>
      <c r="U2086" s="11">
        <v>2017</v>
      </c>
      <c r="V2086" s="12">
        <v>5</v>
      </c>
      <c r="W2086" s="12">
        <v>17</v>
      </c>
      <c r="X2086" s="11" t="s">
        <v>8</v>
      </c>
      <c r="Y2086" s="42"/>
      <c r="Z2086" s="11" t="s">
        <v>9</v>
      </c>
      <c r="AA2086" s="13">
        <v>0</v>
      </c>
      <c r="AB2086" s="13">
        <v>366.95</v>
      </c>
      <c r="AC2086" s="13">
        <v>0</v>
      </c>
      <c r="AD2086" s="13">
        <f t="shared" si="96"/>
        <v>366.95</v>
      </c>
      <c r="AE2086" s="13">
        <f t="shared" si="97"/>
        <v>353.05</v>
      </c>
      <c r="AF2086" s="14">
        <f t="shared" si="98"/>
        <v>0.49034722222222221</v>
      </c>
    </row>
    <row r="2087" spans="1:32" ht="25.5" hidden="1">
      <c r="A2087" s="41" t="s">
        <v>6927</v>
      </c>
      <c r="B2087" s="52" t="s">
        <v>6928</v>
      </c>
      <c r="C2087" s="32" t="s">
        <v>79</v>
      </c>
      <c r="D2087" s="33" t="s">
        <v>10</v>
      </c>
      <c r="E2087" s="33" t="s">
        <v>13</v>
      </c>
      <c r="F2087" s="33"/>
      <c r="G2087" s="33"/>
      <c r="H2087" s="17" t="s">
        <v>6929</v>
      </c>
      <c r="I2087" s="37" t="s">
        <v>6930</v>
      </c>
      <c r="J2087" s="89"/>
      <c r="K2087" s="89"/>
      <c r="L2087" s="89"/>
      <c r="M2087" s="89"/>
      <c r="N2087" s="36"/>
      <c r="O2087" s="8">
        <v>2850</v>
      </c>
      <c r="P2087" s="9" t="s">
        <v>6931</v>
      </c>
      <c r="Q2087" s="10">
        <v>42843</v>
      </c>
      <c r="R2087" s="45"/>
      <c r="S2087" s="45"/>
      <c r="T2087" s="45"/>
      <c r="U2087" s="11">
        <v>2021</v>
      </c>
      <c r="V2087" s="12">
        <v>3</v>
      </c>
      <c r="W2087" s="12">
        <v>31</v>
      </c>
      <c r="X2087" s="11" t="s">
        <v>8</v>
      </c>
      <c r="Y2087" s="9" t="s">
        <v>113</v>
      </c>
      <c r="Z2087" s="11" t="s">
        <v>9</v>
      </c>
      <c r="AA2087" s="13">
        <v>530</v>
      </c>
      <c r="AB2087" s="13">
        <v>40</v>
      </c>
      <c r="AC2087" s="13">
        <v>0</v>
      </c>
      <c r="AD2087" s="13">
        <f t="shared" si="96"/>
        <v>570</v>
      </c>
      <c r="AE2087" s="13">
        <f t="shared" si="97"/>
        <v>2280</v>
      </c>
      <c r="AF2087" s="14">
        <f t="shared" si="98"/>
        <v>0.8</v>
      </c>
    </row>
    <row r="2088" spans="1:32" ht="25.5" hidden="1">
      <c r="A2088" s="32" t="s">
        <v>6927</v>
      </c>
      <c r="B2088" s="52" t="s">
        <v>6928</v>
      </c>
      <c r="C2088" s="32" t="s">
        <v>79</v>
      </c>
      <c r="D2088" s="33" t="s">
        <v>10</v>
      </c>
      <c r="E2088" s="33" t="s">
        <v>13</v>
      </c>
      <c r="F2088" s="33"/>
      <c r="G2088" s="33"/>
      <c r="H2088" s="17" t="s">
        <v>6929</v>
      </c>
      <c r="I2088" s="17" t="s">
        <v>6930</v>
      </c>
      <c r="J2088" s="88"/>
      <c r="K2088" s="88"/>
      <c r="L2088" s="88"/>
      <c r="M2088" s="88"/>
      <c r="N2088" s="36"/>
      <c r="O2088" s="13">
        <v>2950</v>
      </c>
      <c r="P2088" s="9"/>
      <c r="Q2088" s="10">
        <v>42843</v>
      </c>
      <c r="R2088" s="45"/>
      <c r="S2088" s="45"/>
      <c r="T2088" s="45"/>
      <c r="U2088" s="11">
        <v>2018</v>
      </c>
      <c r="V2088" s="12">
        <v>5</v>
      </c>
      <c r="W2088" s="12">
        <v>31</v>
      </c>
      <c r="X2088" s="11" t="s">
        <v>8</v>
      </c>
      <c r="Y2088" s="9" t="s">
        <v>760</v>
      </c>
      <c r="Z2088" s="11" t="s">
        <v>9</v>
      </c>
      <c r="AA2088" s="13">
        <v>1352</v>
      </c>
      <c r="AB2088" s="13">
        <v>1188</v>
      </c>
      <c r="AC2088" s="13">
        <v>0</v>
      </c>
      <c r="AD2088" s="13">
        <f t="shared" si="96"/>
        <v>2540</v>
      </c>
      <c r="AE2088" s="13">
        <f t="shared" si="97"/>
        <v>410</v>
      </c>
      <c r="AF2088" s="14">
        <f t="shared" si="98"/>
        <v>0.13898305084745763</v>
      </c>
    </row>
    <row r="2089" spans="1:32" ht="25.5" hidden="1">
      <c r="A2089" s="32" t="s">
        <v>6927</v>
      </c>
      <c r="B2089" s="52" t="s">
        <v>6928</v>
      </c>
      <c r="C2089" s="32" t="s">
        <v>79</v>
      </c>
      <c r="D2089" s="33" t="s">
        <v>10</v>
      </c>
      <c r="E2089" s="33" t="s">
        <v>13</v>
      </c>
      <c r="F2089" s="33"/>
      <c r="G2089" s="33"/>
      <c r="H2089" s="17" t="s">
        <v>6929</v>
      </c>
      <c r="I2089" s="17" t="s">
        <v>6930</v>
      </c>
      <c r="J2089" s="88"/>
      <c r="K2089" s="88"/>
      <c r="L2089" s="88"/>
      <c r="M2089" s="88"/>
      <c r="N2089" s="36"/>
      <c r="O2089" s="13">
        <v>2850</v>
      </c>
      <c r="P2089" s="9"/>
      <c r="Q2089" s="10">
        <v>42843</v>
      </c>
      <c r="R2089" s="45"/>
      <c r="S2089" s="45"/>
      <c r="T2089" s="45"/>
      <c r="U2089" s="11">
        <v>2017</v>
      </c>
      <c r="V2089" s="12">
        <v>8</v>
      </c>
      <c r="W2089" s="12">
        <v>31</v>
      </c>
      <c r="X2089" s="11" t="s">
        <v>8</v>
      </c>
      <c r="Y2089" s="9" t="s">
        <v>6932</v>
      </c>
      <c r="Z2089" s="11" t="s">
        <v>9</v>
      </c>
      <c r="AA2089" s="13">
        <v>846</v>
      </c>
      <c r="AB2089" s="13">
        <v>52</v>
      </c>
      <c r="AC2089" s="13">
        <v>55</v>
      </c>
      <c r="AD2089" s="13">
        <f t="shared" si="96"/>
        <v>953</v>
      </c>
      <c r="AE2089" s="13">
        <f t="shared" si="97"/>
        <v>1897</v>
      </c>
      <c r="AF2089" s="14">
        <f t="shared" si="98"/>
        <v>0.66561403508771932</v>
      </c>
    </row>
    <row r="2090" spans="1:32" ht="25.5" hidden="1">
      <c r="A2090" s="50" t="s">
        <v>6927</v>
      </c>
      <c r="B2090" s="52" t="s">
        <v>6928</v>
      </c>
      <c r="C2090" s="32" t="s">
        <v>79</v>
      </c>
      <c r="D2090" s="33" t="s">
        <v>10</v>
      </c>
      <c r="E2090" s="33" t="s">
        <v>13</v>
      </c>
      <c r="F2090" s="33"/>
      <c r="G2090" s="33"/>
      <c r="H2090" s="17" t="s">
        <v>6929</v>
      </c>
      <c r="I2090" s="37" t="s">
        <v>6930</v>
      </c>
      <c r="J2090" s="89"/>
      <c r="K2090" s="89"/>
      <c r="L2090" s="89"/>
      <c r="M2090" s="89"/>
      <c r="N2090" s="36"/>
      <c r="O2090" s="8">
        <v>2950</v>
      </c>
      <c r="P2090" s="9"/>
      <c r="Q2090" s="10">
        <v>42843</v>
      </c>
      <c r="R2090" s="45"/>
      <c r="S2090" s="45"/>
      <c r="T2090" s="45"/>
      <c r="U2090" s="11">
        <v>2020</v>
      </c>
      <c r="V2090" s="12">
        <v>6</v>
      </c>
      <c r="W2090" s="12">
        <v>31</v>
      </c>
      <c r="X2090" s="11" t="s">
        <v>8</v>
      </c>
      <c r="Y2090" s="9" t="s">
        <v>760</v>
      </c>
      <c r="Z2090" s="11" t="s">
        <v>9</v>
      </c>
      <c r="AA2090" s="13">
        <v>2761</v>
      </c>
      <c r="AB2090" s="13">
        <v>2037.5</v>
      </c>
      <c r="AC2090" s="13">
        <v>187</v>
      </c>
      <c r="AD2090" s="13">
        <f t="shared" si="96"/>
        <v>4985.5</v>
      </c>
      <c r="AE2090" s="13">
        <f t="shared" si="97"/>
        <v>-2035.5</v>
      </c>
      <c r="AF2090" s="14">
        <f t="shared" si="98"/>
        <v>-0.69</v>
      </c>
    </row>
    <row r="2091" spans="1:32" ht="25.5" hidden="1">
      <c r="A2091" s="32" t="s">
        <v>6927</v>
      </c>
      <c r="B2091" s="52" t="s">
        <v>6933</v>
      </c>
      <c r="C2091" s="32" t="s">
        <v>79</v>
      </c>
      <c r="D2091" s="33" t="s">
        <v>10</v>
      </c>
      <c r="E2091" s="33" t="s">
        <v>13</v>
      </c>
      <c r="F2091" s="33"/>
      <c r="G2091" s="33"/>
      <c r="H2091" s="17" t="s">
        <v>6929</v>
      </c>
      <c r="I2091" s="37" t="s">
        <v>6930</v>
      </c>
      <c r="J2091" s="89"/>
      <c r="K2091" s="89"/>
      <c r="L2091" s="89"/>
      <c r="M2091" s="89"/>
      <c r="N2091" s="36"/>
      <c r="O2091" s="13">
        <v>2850</v>
      </c>
      <c r="P2091" s="42"/>
      <c r="Q2091" s="10">
        <v>42843</v>
      </c>
      <c r="R2091" s="45"/>
      <c r="S2091" s="45"/>
      <c r="T2091" s="45"/>
      <c r="U2091" s="11">
        <v>2019</v>
      </c>
      <c r="V2091" s="12">
        <v>6</v>
      </c>
      <c r="W2091" s="12">
        <v>31</v>
      </c>
      <c r="X2091" s="11" t="s">
        <v>8</v>
      </c>
      <c r="Y2091" s="9" t="s">
        <v>200</v>
      </c>
      <c r="Z2091" s="11" t="s">
        <v>9</v>
      </c>
      <c r="AA2091" s="13">
        <v>843</v>
      </c>
      <c r="AB2091" s="13">
        <v>0</v>
      </c>
      <c r="AC2091" s="13">
        <v>0</v>
      </c>
      <c r="AD2091" s="13">
        <f t="shared" si="96"/>
        <v>843</v>
      </c>
      <c r="AE2091" s="13">
        <f t="shared" si="97"/>
        <v>2007</v>
      </c>
      <c r="AF2091" s="14">
        <f t="shared" si="98"/>
        <v>0.70421052631578951</v>
      </c>
    </row>
    <row r="2092" spans="1:32" ht="25.5" hidden="1">
      <c r="A2092" s="32" t="s">
        <v>6934</v>
      </c>
      <c r="B2092" s="52" t="s">
        <v>6935</v>
      </c>
      <c r="C2092" s="32" t="s">
        <v>79</v>
      </c>
      <c r="D2092" s="33" t="s">
        <v>40</v>
      </c>
      <c r="E2092" s="33" t="s">
        <v>41</v>
      </c>
      <c r="F2092" s="33"/>
      <c r="G2092" s="33"/>
      <c r="H2092" s="17" t="s">
        <v>3599</v>
      </c>
      <c r="I2092" s="17" t="s">
        <v>6936</v>
      </c>
      <c r="J2092" s="88"/>
      <c r="K2092" s="88"/>
      <c r="L2092" s="88"/>
      <c r="M2092" s="88"/>
      <c r="N2092" s="17" t="s">
        <v>6937</v>
      </c>
      <c r="O2092" s="13">
        <v>26528.5</v>
      </c>
      <c r="P2092" s="9"/>
      <c r="Q2092" s="10">
        <v>42839</v>
      </c>
      <c r="R2092" s="45"/>
      <c r="S2092" s="45"/>
      <c r="T2092" s="45"/>
      <c r="U2092" s="11">
        <v>2017</v>
      </c>
      <c r="V2092" s="12">
        <v>5</v>
      </c>
      <c r="W2092" s="12">
        <v>38</v>
      </c>
      <c r="X2092" s="11" t="s">
        <v>8</v>
      </c>
      <c r="Y2092" s="9" t="s">
        <v>6938</v>
      </c>
      <c r="Z2092" s="11" t="s">
        <v>9</v>
      </c>
      <c r="AA2092" s="13">
        <v>5815.76</v>
      </c>
      <c r="AB2092" s="13">
        <v>437.64</v>
      </c>
      <c r="AC2092" s="13">
        <v>0</v>
      </c>
      <c r="AD2092" s="13">
        <f t="shared" si="96"/>
        <v>6253.4000000000005</v>
      </c>
      <c r="AE2092" s="13">
        <f t="shared" si="97"/>
        <v>20275.099999999999</v>
      </c>
      <c r="AF2092" s="14">
        <f t="shared" si="98"/>
        <v>0.7642761558324066</v>
      </c>
    </row>
    <row r="2093" spans="1:32" ht="38.25" hidden="1">
      <c r="A2093" s="32" t="s">
        <v>6939</v>
      </c>
      <c r="B2093" s="52" t="s">
        <v>6940</v>
      </c>
      <c r="C2093" s="32" t="s">
        <v>79</v>
      </c>
      <c r="D2093" s="33" t="s">
        <v>36</v>
      </c>
      <c r="E2093" s="33" t="s">
        <v>57</v>
      </c>
      <c r="F2093" s="33"/>
      <c r="G2093" s="33"/>
      <c r="H2093" s="17" t="s">
        <v>4482</v>
      </c>
      <c r="I2093" s="17" t="s">
        <v>6941</v>
      </c>
      <c r="J2093" s="88"/>
      <c r="K2093" s="88"/>
      <c r="L2093" s="88"/>
      <c r="M2093" s="88"/>
      <c r="N2093" s="17" t="s">
        <v>6942</v>
      </c>
      <c r="O2093" s="13">
        <v>2624.76</v>
      </c>
      <c r="P2093" s="9"/>
      <c r="Q2093" s="10">
        <v>42839</v>
      </c>
      <c r="R2093" s="45"/>
      <c r="S2093" s="45"/>
      <c r="T2093" s="45"/>
      <c r="U2093" s="11">
        <v>2017</v>
      </c>
      <c r="V2093" s="12">
        <v>8</v>
      </c>
      <c r="W2093" s="12">
        <v>34</v>
      </c>
      <c r="X2093" s="11" t="s">
        <v>8</v>
      </c>
      <c r="Y2093" s="9" t="s">
        <v>1364</v>
      </c>
      <c r="Z2093" s="11" t="s">
        <v>9</v>
      </c>
      <c r="AA2093" s="13">
        <v>1235.5</v>
      </c>
      <c r="AB2093" s="13">
        <v>1109.9100000000001</v>
      </c>
      <c r="AC2093" s="13">
        <v>0</v>
      </c>
      <c r="AD2093" s="13">
        <f t="shared" si="96"/>
        <v>2345.41</v>
      </c>
      <c r="AE2093" s="13">
        <f t="shared" si="97"/>
        <v>279.35000000000036</v>
      </c>
      <c r="AF2093" s="14">
        <f t="shared" si="98"/>
        <v>0.10642877825020206</v>
      </c>
    </row>
    <row r="2094" spans="1:32" ht="38.25" hidden="1">
      <c r="A2094" s="32" t="s">
        <v>6943</v>
      </c>
      <c r="B2094" s="52" t="s">
        <v>6944</v>
      </c>
      <c r="C2094" s="32" t="s">
        <v>79</v>
      </c>
      <c r="D2094" s="33" t="s">
        <v>36</v>
      </c>
      <c r="E2094" s="33" t="s">
        <v>57</v>
      </c>
      <c r="F2094" s="33"/>
      <c r="G2094" s="33"/>
      <c r="H2094" s="17" t="s">
        <v>4482</v>
      </c>
      <c r="I2094" s="17" t="s">
        <v>6945</v>
      </c>
      <c r="J2094" s="88"/>
      <c r="K2094" s="88"/>
      <c r="L2094" s="88"/>
      <c r="M2094" s="88"/>
      <c r="N2094" s="17" t="s">
        <v>6946</v>
      </c>
      <c r="O2094" s="13">
        <v>2406.0500000000002</v>
      </c>
      <c r="P2094" s="9"/>
      <c r="Q2094" s="10">
        <v>42839</v>
      </c>
      <c r="R2094" s="45"/>
      <c r="S2094" s="45"/>
      <c r="T2094" s="45"/>
      <c r="U2094" s="11">
        <v>2017</v>
      </c>
      <c r="V2094" s="12">
        <v>8</v>
      </c>
      <c r="W2094" s="12">
        <v>34</v>
      </c>
      <c r="X2094" s="11" t="s">
        <v>8</v>
      </c>
      <c r="Y2094" s="9" t="s">
        <v>1364</v>
      </c>
      <c r="Z2094" s="11" t="s">
        <v>9</v>
      </c>
      <c r="AA2094" s="13">
        <v>853.5</v>
      </c>
      <c r="AB2094" s="13">
        <v>860.6</v>
      </c>
      <c r="AC2094" s="13">
        <v>0</v>
      </c>
      <c r="AD2094" s="13">
        <f t="shared" si="96"/>
        <v>1714.1</v>
      </c>
      <c r="AE2094" s="13">
        <f t="shared" si="97"/>
        <v>691.95000000000027</v>
      </c>
      <c r="AF2094" s="14">
        <f t="shared" si="98"/>
        <v>0.28758753974356321</v>
      </c>
    </row>
    <row r="2095" spans="1:32" ht="38.25" hidden="1">
      <c r="A2095" s="32" t="s">
        <v>6947</v>
      </c>
      <c r="B2095" s="52" t="s">
        <v>6948</v>
      </c>
      <c r="C2095" s="32" t="s">
        <v>79</v>
      </c>
      <c r="D2095" s="33" t="s">
        <v>10</v>
      </c>
      <c r="E2095" s="33" t="s">
        <v>11</v>
      </c>
      <c r="F2095" s="33"/>
      <c r="G2095" s="33"/>
      <c r="H2095" s="17" t="s">
        <v>588</v>
      </c>
      <c r="I2095" s="17" t="s">
        <v>6949</v>
      </c>
      <c r="J2095" s="88"/>
      <c r="K2095" s="88"/>
      <c r="L2095" s="88"/>
      <c r="M2095" s="88"/>
      <c r="N2095" s="17" t="s">
        <v>3750</v>
      </c>
      <c r="O2095" s="13">
        <v>11980.6</v>
      </c>
      <c r="P2095" s="9"/>
      <c r="Q2095" s="10">
        <v>42839</v>
      </c>
      <c r="R2095" s="45"/>
      <c r="S2095" s="45"/>
      <c r="T2095" s="45"/>
      <c r="U2095" s="11">
        <v>2017</v>
      </c>
      <c r="V2095" s="12">
        <v>4</v>
      </c>
      <c r="W2095" s="12">
        <v>33</v>
      </c>
      <c r="X2095" s="11" t="s">
        <v>8</v>
      </c>
      <c r="Y2095" s="9" t="s">
        <v>760</v>
      </c>
      <c r="Z2095" s="11" t="s">
        <v>9</v>
      </c>
      <c r="AA2095" s="13">
        <v>3374</v>
      </c>
      <c r="AB2095" s="13">
        <v>4189.87</v>
      </c>
      <c r="AC2095" s="13">
        <v>0</v>
      </c>
      <c r="AD2095" s="13">
        <f t="shared" si="96"/>
        <v>7563.87</v>
      </c>
      <c r="AE2095" s="13">
        <f t="shared" si="97"/>
        <v>4416.7300000000005</v>
      </c>
      <c r="AF2095" s="14">
        <f t="shared" si="98"/>
        <v>0.36865682853947218</v>
      </c>
    </row>
    <row r="2096" spans="1:32" ht="25.5" hidden="1">
      <c r="A2096" s="32" t="s">
        <v>6950</v>
      </c>
      <c r="B2096" s="52" t="s">
        <v>6951</v>
      </c>
      <c r="C2096" s="32" t="s">
        <v>79</v>
      </c>
      <c r="D2096" s="33" t="s">
        <v>14</v>
      </c>
      <c r="E2096" s="33" t="s">
        <v>20</v>
      </c>
      <c r="F2096" s="33"/>
      <c r="G2096" s="33"/>
      <c r="H2096" s="17" t="s">
        <v>6952</v>
      </c>
      <c r="I2096" s="17" t="s">
        <v>6953</v>
      </c>
      <c r="J2096" s="88"/>
      <c r="K2096" s="88"/>
      <c r="L2096" s="88"/>
      <c r="M2096" s="88"/>
      <c r="N2096" s="36"/>
      <c r="O2096" s="13">
        <v>290</v>
      </c>
      <c r="P2096" s="9"/>
      <c r="Q2096" s="10">
        <v>42837</v>
      </c>
      <c r="R2096" s="45"/>
      <c r="S2096" s="45"/>
      <c r="T2096" s="45"/>
      <c r="U2096" s="11">
        <v>2017</v>
      </c>
      <c r="V2096" s="12">
        <v>4</v>
      </c>
      <c r="W2096" s="12">
        <v>30</v>
      </c>
      <c r="X2096" s="11" t="s">
        <v>8</v>
      </c>
      <c r="Y2096" s="9" t="s">
        <v>94</v>
      </c>
      <c r="Z2096" s="11" t="s">
        <v>9</v>
      </c>
      <c r="AA2096" s="13">
        <v>0</v>
      </c>
      <c r="AB2096" s="13">
        <v>165</v>
      </c>
      <c r="AC2096" s="13">
        <v>0</v>
      </c>
      <c r="AD2096" s="13">
        <f t="shared" si="96"/>
        <v>165</v>
      </c>
      <c r="AE2096" s="13">
        <f t="shared" si="97"/>
        <v>125</v>
      </c>
      <c r="AF2096" s="14">
        <f t="shared" si="98"/>
        <v>0.43103448275862066</v>
      </c>
    </row>
    <row r="2097" spans="1:32" ht="25.5" hidden="1">
      <c r="A2097" s="32" t="s">
        <v>6954</v>
      </c>
      <c r="B2097" s="52" t="s">
        <v>6955</v>
      </c>
      <c r="C2097" s="32" t="s">
        <v>79</v>
      </c>
      <c r="D2097" s="33" t="s">
        <v>14</v>
      </c>
      <c r="E2097" s="33" t="s">
        <v>160</v>
      </c>
      <c r="F2097" s="33"/>
      <c r="G2097" s="33"/>
      <c r="H2097" s="17" t="s">
        <v>6956</v>
      </c>
      <c r="I2097" s="17" t="s">
        <v>6957</v>
      </c>
      <c r="J2097" s="88"/>
      <c r="K2097" s="88"/>
      <c r="L2097" s="88"/>
      <c r="M2097" s="88"/>
      <c r="N2097" s="36"/>
      <c r="O2097" s="13">
        <v>2696</v>
      </c>
      <c r="P2097" s="9"/>
      <c r="Q2097" s="10">
        <v>42836</v>
      </c>
      <c r="R2097" s="45"/>
      <c r="S2097" s="45"/>
      <c r="T2097" s="45"/>
      <c r="U2097" s="11">
        <v>2017</v>
      </c>
      <c r="V2097" s="12">
        <v>5</v>
      </c>
      <c r="W2097" s="12">
        <v>34</v>
      </c>
      <c r="X2097" s="11" t="s">
        <v>8</v>
      </c>
      <c r="Y2097" s="9" t="s">
        <v>121</v>
      </c>
      <c r="Z2097" s="11" t="s">
        <v>9</v>
      </c>
      <c r="AA2097" s="13">
        <v>1040</v>
      </c>
      <c r="AB2097" s="13">
        <v>605.11</v>
      </c>
      <c r="AC2097" s="13">
        <v>0</v>
      </c>
      <c r="AD2097" s="13">
        <f t="shared" si="96"/>
        <v>1645.1100000000001</v>
      </c>
      <c r="AE2097" s="13">
        <f t="shared" si="97"/>
        <v>1050.8899999999999</v>
      </c>
      <c r="AF2097" s="14">
        <f t="shared" si="98"/>
        <v>0.38979599406528187</v>
      </c>
    </row>
    <row r="2098" spans="1:32" ht="38.25" hidden="1">
      <c r="A2098" s="32" t="s">
        <v>6958</v>
      </c>
      <c r="B2098" s="52" t="s">
        <v>6959</v>
      </c>
      <c r="C2098" s="32" t="s">
        <v>79</v>
      </c>
      <c r="D2098" s="33" t="s">
        <v>12</v>
      </c>
      <c r="E2098" s="33" t="s">
        <v>13</v>
      </c>
      <c r="F2098" s="33"/>
      <c r="G2098" s="33"/>
      <c r="H2098" s="17" t="s">
        <v>6202</v>
      </c>
      <c r="I2098" s="17" t="s">
        <v>6960</v>
      </c>
      <c r="J2098" s="88"/>
      <c r="K2098" s="88"/>
      <c r="L2098" s="88"/>
      <c r="M2098" s="88"/>
      <c r="N2098" s="17" t="s">
        <v>6961</v>
      </c>
      <c r="O2098" s="13">
        <v>42768.18</v>
      </c>
      <c r="P2098" s="9"/>
      <c r="Q2098" s="10">
        <v>42835</v>
      </c>
      <c r="R2098" s="45"/>
      <c r="S2098" s="45"/>
      <c r="T2098" s="45"/>
      <c r="U2098" s="11">
        <v>2017</v>
      </c>
      <c r="V2098" s="12">
        <v>8</v>
      </c>
      <c r="W2098" s="12">
        <v>13</v>
      </c>
      <c r="X2098" s="11" t="s">
        <v>8</v>
      </c>
      <c r="Y2098" s="9" t="s">
        <v>5631</v>
      </c>
      <c r="Z2098" s="11" t="s">
        <v>9</v>
      </c>
      <c r="AA2098" s="13">
        <v>13637.3</v>
      </c>
      <c r="AB2098" s="13">
        <v>19887.11</v>
      </c>
      <c r="AC2098" s="13">
        <v>1089</v>
      </c>
      <c r="AD2098" s="13">
        <f t="shared" si="96"/>
        <v>34613.410000000003</v>
      </c>
      <c r="AE2098" s="13">
        <f t="shared" si="97"/>
        <v>8154.7699999999968</v>
      </c>
      <c r="AF2098" s="14">
        <f t="shared" si="98"/>
        <v>0.19067376727277141</v>
      </c>
    </row>
    <row r="2099" spans="1:32" ht="25.5" hidden="1">
      <c r="A2099" s="32" t="s">
        <v>6962</v>
      </c>
      <c r="B2099" s="52" t="s">
        <v>6963</v>
      </c>
      <c r="C2099" s="32" t="s">
        <v>79</v>
      </c>
      <c r="D2099" s="33" t="s">
        <v>54</v>
      </c>
      <c r="E2099" s="33" t="s">
        <v>31</v>
      </c>
      <c r="F2099" s="33"/>
      <c r="G2099" s="33"/>
      <c r="H2099" s="17" t="s">
        <v>6964</v>
      </c>
      <c r="I2099" s="17" t="s">
        <v>6965</v>
      </c>
      <c r="J2099" s="88"/>
      <c r="K2099" s="88"/>
      <c r="L2099" s="88"/>
      <c r="M2099" s="88"/>
      <c r="N2099" s="17" t="s">
        <v>4016</v>
      </c>
      <c r="O2099" s="13">
        <v>64296.97</v>
      </c>
      <c r="P2099" s="9"/>
      <c r="Q2099" s="10">
        <v>42835</v>
      </c>
      <c r="R2099" s="45"/>
      <c r="S2099" s="45"/>
      <c r="T2099" s="45"/>
      <c r="U2099" s="11">
        <v>2018</v>
      </c>
      <c r="V2099" s="12">
        <v>12</v>
      </c>
      <c r="W2099" s="12">
        <v>48</v>
      </c>
      <c r="X2099" s="11" t="s">
        <v>8</v>
      </c>
      <c r="Y2099" s="9" t="s">
        <v>257</v>
      </c>
      <c r="Z2099" s="11" t="s">
        <v>9</v>
      </c>
      <c r="AA2099" s="13">
        <v>13791</v>
      </c>
      <c r="AB2099" s="13">
        <v>36349.370000000003</v>
      </c>
      <c r="AC2099" s="13">
        <v>1652</v>
      </c>
      <c r="AD2099" s="13">
        <f t="shared" si="96"/>
        <v>51792.37</v>
      </c>
      <c r="AE2099" s="13">
        <f t="shared" si="97"/>
        <v>12504.599999999999</v>
      </c>
      <c r="AF2099" s="14">
        <f t="shared" si="98"/>
        <v>0.19448194837175062</v>
      </c>
    </row>
    <row r="2100" spans="1:32" ht="38.25" hidden="1">
      <c r="A2100" s="32" t="s">
        <v>6966</v>
      </c>
      <c r="B2100" s="52" t="s">
        <v>6967</v>
      </c>
      <c r="C2100" s="32" t="s">
        <v>79</v>
      </c>
      <c r="D2100" s="33" t="s">
        <v>30</v>
      </c>
      <c r="E2100" s="33" t="s">
        <v>11</v>
      </c>
      <c r="F2100" s="33"/>
      <c r="G2100" s="33"/>
      <c r="H2100" s="17" t="s">
        <v>6968</v>
      </c>
      <c r="I2100" s="17" t="s">
        <v>6969</v>
      </c>
      <c r="J2100" s="88"/>
      <c r="K2100" s="88"/>
      <c r="L2100" s="88"/>
      <c r="M2100" s="88"/>
      <c r="N2100" s="17" t="s">
        <v>6969</v>
      </c>
      <c r="O2100" s="13">
        <v>9192.2000000000007</v>
      </c>
      <c r="P2100" s="9"/>
      <c r="Q2100" s="10">
        <v>42835</v>
      </c>
      <c r="R2100" s="45"/>
      <c r="S2100" s="45"/>
      <c r="T2100" s="45"/>
      <c r="U2100" s="11">
        <v>2017</v>
      </c>
      <c r="V2100" s="12">
        <v>5</v>
      </c>
      <c r="W2100" s="12">
        <v>38</v>
      </c>
      <c r="X2100" s="11" t="s">
        <v>8</v>
      </c>
      <c r="Y2100" s="9" t="s">
        <v>760</v>
      </c>
      <c r="Z2100" s="11" t="s">
        <v>9</v>
      </c>
      <c r="AA2100" s="13">
        <v>2587</v>
      </c>
      <c r="AB2100" s="13">
        <v>2805.07</v>
      </c>
      <c r="AC2100" s="13">
        <v>336.97</v>
      </c>
      <c r="AD2100" s="13">
        <f t="shared" si="96"/>
        <v>5729.04</v>
      </c>
      <c r="AE2100" s="13">
        <f t="shared" si="97"/>
        <v>3463.1600000000008</v>
      </c>
      <c r="AF2100" s="14">
        <f t="shared" si="98"/>
        <v>0.37674985313635478</v>
      </c>
    </row>
    <row r="2101" spans="1:32" ht="25.5" hidden="1">
      <c r="A2101" s="32" t="s">
        <v>6970</v>
      </c>
      <c r="B2101" s="52" t="s">
        <v>6971</v>
      </c>
      <c r="C2101" s="32" t="s">
        <v>79</v>
      </c>
      <c r="D2101" s="33" t="s">
        <v>10</v>
      </c>
      <c r="E2101" s="33" t="s">
        <v>20</v>
      </c>
      <c r="F2101" s="33"/>
      <c r="G2101" s="33"/>
      <c r="H2101" s="17" t="s">
        <v>6972</v>
      </c>
      <c r="I2101" s="17" t="s">
        <v>6973</v>
      </c>
      <c r="J2101" s="88"/>
      <c r="K2101" s="88"/>
      <c r="L2101" s="88"/>
      <c r="M2101" s="88"/>
      <c r="N2101" s="17" t="s">
        <v>6974</v>
      </c>
      <c r="O2101" s="13">
        <v>1250</v>
      </c>
      <c r="P2101" s="9"/>
      <c r="Q2101" s="10">
        <v>42832</v>
      </c>
      <c r="R2101" s="45"/>
      <c r="S2101" s="45"/>
      <c r="T2101" s="45"/>
      <c r="U2101" s="11">
        <v>2017</v>
      </c>
      <c r="V2101" s="12">
        <v>4</v>
      </c>
      <c r="W2101" s="12">
        <v>64</v>
      </c>
      <c r="X2101" s="11" t="s">
        <v>8</v>
      </c>
      <c r="Y2101" s="9" t="s">
        <v>760</v>
      </c>
      <c r="Z2101" s="11" t="s">
        <v>9</v>
      </c>
      <c r="AA2101" s="13">
        <v>420</v>
      </c>
      <c r="AB2101" s="13">
        <v>0</v>
      </c>
      <c r="AC2101" s="13">
        <v>240</v>
      </c>
      <c r="AD2101" s="13">
        <f t="shared" si="96"/>
        <v>660</v>
      </c>
      <c r="AE2101" s="13">
        <f t="shared" si="97"/>
        <v>590</v>
      </c>
      <c r="AF2101" s="14">
        <f t="shared" si="98"/>
        <v>0.47199999999999998</v>
      </c>
    </row>
    <row r="2102" spans="1:32" ht="38.25" hidden="1">
      <c r="A2102" s="32" t="s">
        <v>6975</v>
      </c>
      <c r="B2102" s="52" t="s">
        <v>6976</v>
      </c>
      <c r="C2102" s="32" t="s">
        <v>79</v>
      </c>
      <c r="D2102" s="33" t="s">
        <v>14</v>
      </c>
      <c r="E2102" s="33" t="s">
        <v>27</v>
      </c>
      <c r="F2102" s="33"/>
      <c r="G2102" s="33"/>
      <c r="H2102" s="17" t="s">
        <v>3748</v>
      </c>
      <c r="I2102" s="17" t="s">
        <v>3749</v>
      </c>
      <c r="J2102" s="88"/>
      <c r="K2102" s="88"/>
      <c r="L2102" s="88"/>
      <c r="M2102" s="88"/>
      <c r="N2102" s="17" t="s">
        <v>3750</v>
      </c>
      <c r="O2102" s="13">
        <v>8160</v>
      </c>
      <c r="P2102" s="9"/>
      <c r="Q2102" s="10">
        <v>42832</v>
      </c>
      <c r="R2102" s="45"/>
      <c r="S2102" s="45"/>
      <c r="T2102" s="45"/>
      <c r="U2102" s="11">
        <v>2017</v>
      </c>
      <c r="V2102" s="12">
        <v>10</v>
      </c>
      <c r="W2102" s="12">
        <v>34</v>
      </c>
      <c r="X2102" s="11" t="s">
        <v>8</v>
      </c>
      <c r="Y2102" s="9" t="s">
        <v>121</v>
      </c>
      <c r="Z2102" s="11" t="s">
        <v>9</v>
      </c>
      <c r="AA2102" s="13">
        <v>1820</v>
      </c>
      <c r="AB2102" s="13">
        <v>4856.93</v>
      </c>
      <c r="AC2102" s="13">
        <v>0</v>
      </c>
      <c r="AD2102" s="13">
        <f t="shared" si="96"/>
        <v>6676.93</v>
      </c>
      <c r="AE2102" s="13">
        <f t="shared" si="97"/>
        <v>1483.0699999999997</v>
      </c>
      <c r="AF2102" s="14">
        <f t="shared" si="98"/>
        <v>0.1817487745098039</v>
      </c>
    </row>
    <row r="2103" spans="1:32" ht="51" hidden="1">
      <c r="A2103" s="32" t="s">
        <v>6977</v>
      </c>
      <c r="B2103" s="52" t="s">
        <v>6978</v>
      </c>
      <c r="C2103" s="32" t="s">
        <v>79</v>
      </c>
      <c r="D2103" s="33" t="s">
        <v>36</v>
      </c>
      <c r="E2103" s="33" t="s">
        <v>17</v>
      </c>
      <c r="F2103" s="33"/>
      <c r="G2103" s="33"/>
      <c r="H2103" s="17" t="s">
        <v>6979</v>
      </c>
      <c r="I2103" s="17" t="s">
        <v>6980</v>
      </c>
      <c r="J2103" s="88"/>
      <c r="K2103" s="88"/>
      <c r="L2103" s="88"/>
      <c r="M2103" s="88"/>
      <c r="N2103" s="17" t="s">
        <v>6981</v>
      </c>
      <c r="O2103" s="13">
        <v>6300</v>
      </c>
      <c r="P2103" s="9"/>
      <c r="Q2103" s="10">
        <v>42832</v>
      </c>
      <c r="R2103" s="45"/>
      <c r="S2103" s="45"/>
      <c r="T2103" s="45"/>
      <c r="U2103" s="11">
        <v>2017</v>
      </c>
      <c r="V2103" s="12">
        <v>4</v>
      </c>
      <c r="W2103" s="12">
        <v>6</v>
      </c>
      <c r="X2103" s="11" t="s">
        <v>8</v>
      </c>
      <c r="Y2103" s="9" t="s">
        <v>1489</v>
      </c>
      <c r="Z2103" s="11" t="s">
        <v>9</v>
      </c>
      <c r="AA2103" s="13">
        <v>2080</v>
      </c>
      <c r="AB2103" s="13">
        <v>2230</v>
      </c>
      <c r="AC2103" s="13">
        <v>0</v>
      </c>
      <c r="AD2103" s="13">
        <f t="shared" ref="AD2103:AD2166" si="99">AA2103+AB2103+AC2103</f>
        <v>4310</v>
      </c>
      <c r="AE2103" s="13">
        <f t="shared" si="97"/>
        <v>1990</v>
      </c>
      <c r="AF2103" s="14">
        <f t="shared" si="98"/>
        <v>0.31587301587301586</v>
      </c>
    </row>
    <row r="2104" spans="1:32" ht="51" hidden="1">
      <c r="A2104" s="32" t="s">
        <v>6982</v>
      </c>
      <c r="B2104" s="52" t="s">
        <v>6983</v>
      </c>
      <c r="C2104" s="32" t="s">
        <v>79</v>
      </c>
      <c r="D2104" s="33" t="s">
        <v>40</v>
      </c>
      <c r="E2104" s="33" t="s">
        <v>41</v>
      </c>
      <c r="F2104" s="33"/>
      <c r="G2104" s="33"/>
      <c r="H2104" s="17" t="s">
        <v>6984</v>
      </c>
      <c r="I2104" s="17" t="s">
        <v>1708</v>
      </c>
      <c r="J2104" s="88"/>
      <c r="K2104" s="88"/>
      <c r="L2104" s="88"/>
      <c r="M2104" s="88"/>
      <c r="N2104" s="17" t="s">
        <v>6985</v>
      </c>
      <c r="O2104" s="13">
        <v>2650</v>
      </c>
      <c r="P2104" s="9"/>
      <c r="Q2104" s="10">
        <v>42831</v>
      </c>
      <c r="R2104" s="45"/>
      <c r="S2104" s="45"/>
      <c r="T2104" s="45"/>
      <c r="U2104" s="11">
        <v>2017</v>
      </c>
      <c r="V2104" s="12">
        <v>4</v>
      </c>
      <c r="W2104" s="12">
        <v>6</v>
      </c>
      <c r="X2104" s="11" t="s">
        <v>8</v>
      </c>
      <c r="Y2104" s="42"/>
      <c r="Z2104" s="11" t="s">
        <v>9</v>
      </c>
      <c r="AA2104" s="13">
        <v>1680</v>
      </c>
      <c r="AB2104" s="13">
        <v>0</v>
      </c>
      <c r="AC2104" s="13">
        <v>0</v>
      </c>
      <c r="AD2104" s="13">
        <f t="shared" si="99"/>
        <v>1680</v>
      </c>
      <c r="AE2104" s="13">
        <f t="shared" si="97"/>
        <v>970</v>
      </c>
      <c r="AF2104" s="14">
        <f t="shared" si="98"/>
        <v>0.36603773584905658</v>
      </c>
    </row>
    <row r="2105" spans="1:32" ht="25.5" hidden="1">
      <c r="A2105" s="32" t="s">
        <v>6986</v>
      </c>
      <c r="B2105" s="52" t="s">
        <v>6987</v>
      </c>
      <c r="C2105" s="32" t="s">
        <v>79</v>
      </c>
      <c r="D2105" s="33" t="s">
        <v>6</v>
      </c>
      <c r="E2105" s="33" t="s">
        <v>99</v>
      </c>
      <c r="F2105" s="33"/>
      <c r="G2105" s="33"/>
      <c r="H2105" s="17" t="s">
        <v>6988</v>
      </c>
      <c r="I2105" s="17" t="s">
        <v>6989</v>
      </c>
      <c r="J2105" s="88"/>
      <c r="K2105" s="88"/>
      <c r="L2105" s="88"/>
      <c r="M2105" s="88"/>
      <c r="N2105" s="17" t="s">
        <v>6990</v>
      </c>
      <c r="O2105" s="13">
        <v>34969.5</v>
      </c>
      <c r="P2105" s="9"/>
      <c r="Q2105" s="10">
        <v>42830</v>
      </c>
      <c r="R2105" s="45"/>
      <c r="S2105" s="45"/>
      <c r="T2105" s="45"/>
      <c r="U2105" s="11">
        <v>2017</v>
      </c>
      <c r="V2105" s="12">
        <v>8</v>
      </c>
      <c r="W2105" s="12">
        <v>26</v>
      </c>
      <c r="X2105" s="11" t="s">
        <v>8</v>
      </c>
      <c r="Y2105" s="9" t="s">
        <v>73</v>
      </c>
      <c r="Z2105" s="11" t="s">
        <v>9</v>
      </c>
      <c r="AA2105" s="13">
        <v>7512</v>
      </c>
      <c r="AB2105" s="13">
        <v>4313.88</v>
      </c>
      <c r="AC2105" s="13">
        <v>0</v>
      </c>
      <c r="AD2105" s="13">
        <f t="shared" si="99"/>
        <v>11825.880000000001</v>
      </c>
      <c r="AE2105" s="13">
        <f t="shared" si="97"/>
        <v>23143.62</v>
      </c>
      <c r="AF2105" s="14">
        <f t="shared" si="98"/>
        <v>0.66182301720070347</v>
      </c>
    </row>
    <row r="2106" spans="1:32" ht="38.25" hidden="1">
      <c r="A2106" s="32" t="s">
        <v>6991</v>
      </c>
      <c r="B2106" s="52" t="s">
        <v>6992</v>
      </c>
      <c r="C2106" s="32" t="s">
        <v>79</v>
      </c>
      <c r="D2106" s="33" t="s">
        <v>25</v>
      </c>
      <c r="E2106" s="33" t="s">
        <v>20</v>
      </c>
      <c r="F2106" s="33"/>
      <c r="G2106" s="33"/>
      <c r="H2106" s="17" t="s">
        <v>6631</v>
      </c>
      <c r="I2106" s="17" t="s">
        <v>6632</v>
      </c>
      <c r="J2106" s="88"/>
      <c r="K2106" s="88"/>
      <c r="L2106" s="88"/>
      <c r="M2106" s="88"/>
      <c r="N2106" s="17" t="s">
        <v>6632</v>
      </c>
      <c r="O2106" s="13">
        <v>240</v>
      </c>
      <c r="P2106" s="9"/>
      <c r="Q2106" s="10">
        <v>42829</v>
      </c>
      <c r="R2106" s="45"/>
      <c r="S2106" s="45"/>
      <c r="T2106" s="45"/>
      <c r="U2106" s="11">
        <v>2017</v>
      </c>
      <c r="V2106" s="12">
        <v>4</v>
      </c>
      <c r="W2106" s="12">
        <v>69</v>
      </c>
      <c r="X2106" s="11" t="s">
        <v>8</v>
      </c>
      <c r="Y2106" s="42"/>
      <c r="Z2106" s="11" t="s">
        <v>9</v>
      </c>
      <c r="AA2106" s="13">
        <v>0</v>
      </c>
      <c r="AB2106" s="13">
        <v>165</v>
      </c>
      <c r="AC2106" s="13">
        <v>0</v>
      </c>
      <c r="AD2106" s="13">
        <f t="shared" si="99"/>
        <v>165</v>
      </c>
      <c r="AE2106" s="13">
        <f t="shared" si="97"/>
        <v>75</v>
      </c>
      <c r="AF2106" s="14">
        <f t="shared" si="98"/>
        <v>0.3125</v>
      </c>
    </row>
    <row r="2107" spans="1:32" ht="25.5" hidden="1">
      <c r="A2107" s="32" t="s">
        <v>6993</v>
      </c>
      <c r="B2107" s="52" t="s">
        <v>6994</v>
      </c>
      <c r="C2107" s="32" t="s">
        <v>79</v>
      </c>
      <c r="D2107" s="33" t="s">
        <v>40</v>
      </c>
      <c r="E2107" s="33" t="s">
        <v>41</v>
      </c>
      <c r="F2107" s="33"/>
      <c r="G2107" s="33"/>
      <c r="H2107" s="17" t="s">
        <v>6995</v>
      </c>
      <c r="I2107" s="17" t="s">
        <v>6996</v>
      </c>
      <c r="J2107" s="88"/>
      <c r="K2107" s="88"/>
      <c r="L2107" s="88"/>
      <c r="M2107" s="88"/>
      <c r="N2107" s="17" t="s">
        <v>6997</v>
      </c>
      <c r="O2107" s="13">
        <v>9227</v>
      </c>
      <c r="P2107" s="9"/>
      <c r="Q2107" s="10">
        <v>42829</v>
      </c>
      <c r="R2107" s="45"/>
      <c r="S2107" s="45"/>
      <c r="T2107" s="45"/>
      <c r="U2107" s="11">
        <v>2017</v>
      </c>
      <c r="V2107" s="12">
        <v>4</v>
      </c>
      <c r="W2107" s="12">
        <v>75</v>
      </c>
      <c r="X2107" s="11" t="s">
        <v>8</v>
      </c>
      <c r="Y2107" s="9" t="s">
        <v>6998</v>
      </c>
      <c r="Z2107" s="11" t="s">
        <v>9</v>
      </c>
      <c r="AA2107" s="13">
        <v>1560</v>
      </c>
      <c r="AB2107" s="13">
        <v>2690.24</v>
      </c>
      <c r="AC2107" s="13">
        <v>114</v>
      </c>
      <c r="AD2107" s="13">
        <f t="shared" si="99"/>
        <v>4364.24</v>
      </c>
      <c r="AE2107" s="13">
        <f t="shared" si="97"/>
        <v>4862.76</v>
      </c>
      <c r="AF2107" s="14">
        <f t="shared" si="98"/>
        <v>0.5270141974639645</v>
      </c>
    </row>
    <row r="2108" spans="1:32" ht="38.25" hidden="1">
      <c r="A2108" s="32" t="s">
        <v>6999</v>
      </c>
      <c r="B2108" s="52" t="s">
        <v>7000</v>
      </c>
      <c r="C2108" s="32" t="s">
        <v>79</v>
      </c>
      <c r="D2108" s="33" t="s">
        <v>14</v>
      </c>
      <c r="E2108" s="33" t="s">
        <v>27</v>
      </c>
      <c r="F2108" s="33"/>
      <c r="G2108" s="33"/>
      <c r="H2108" s="17" t="s">
        <v>3219</v>
      </c>
      <c r="I2108" s="17" t="s">
        <v>3220</v>
      </c>
      <c r="J2108" s="88"/>
      <c r="K2108" s="88"/>
      <c r="L2108" s="88"/>
      <c r="M2108" s="88"/>
      <c r="N2108" s="17" t="s">
        <v>3221</v>
      </c>
      <c r="O2108" s="13">
        <v>541.6</v>
      </c>
      <c r="P2108" s="9"/>
      <c r="Q2108" s="10">
        <v>42829</v>
      </c>
      <c r="R2108" s="45"/>
      <c r="S2108" s="45"/>
      <c r="T2108" s="45"/>
      <c r="U2108" s="11">
        <v>2017</v>
      </c>
      <c r="V2108" s="12">
        <v>4</v>
      </c>
      <c r="W2108" s="12">
        <v>30</v>
      </c>
      <c r="X2108" s="11" t="s">
        <v>8</v>
      </c>
      <c r="Y2108" s="42"/>
      <c r="Z2108" s="11" t="s">
        <v>9</v>
      </c>
      <c r="AA2108" s="13">
        <v>0</v>
      </c>
      <c r="AB2108" s="13">
        <v>78</v>
      </c>
      <c r="AC2108" s="13">
        <v>253.04</v>
      </c>
      <c r="AD2108" s="13">
        <f t="shared" si="99"/>
        <v>331.03999999999996</v>
      </c>
      <c r="AE2108" s="13">
        <f t="shared" si="97"/>
        <v>210.56000000000006</v>
      </c>
      <c r="AF2108" s="14">
        <f t="shared" si="98"/>
        <v>0.38877400295420983</v>
      </c>
    </row>
    <row r="2109" spans="1:32" ht="38.25" hidden="1">
      <c r="A2109" s="32" t="s">
        <v>7001</v>
      </c>
      <c r="B2109" s="52" t="s">
        <v>7002</v>
      </c>
      <c r="C2109" s="32" t="s">
        <v>79</v>
      </c>
      <c r="D2109" s="33" t="s">
        <v>25</v>
      </c>
      <c r="E2109" s="33" t="s">
        <v>31</v>
      </c>
      <c r="F2109" s="33"/>
      <c r="G2109" s="33"/>
      <c r="H2109" s="17" t="s">
        <v>7003</v>
      </c>
      <c r="I2109" s="17" t="s">
        <v>7004</v>
      </c>
      <c r="J2109" s="88"/>
      <c r="K2109" s="88"/>
      <c r="L2109" s="88"/>
      <c r="M2109" s="88"/>
      <c r="N2109" s="17" t="s">
        <v>7005</v>
      </c>
      <c r="O2109" s="13">
        <v>62545</v>
      </c>
      <c r="P2109" s="9"/>
      <c r="Q2109" s="10">
        <v>42828</v>
      </c>
      <c r="R2109" s="45"/>
      <c r="S2109" s="45"/>
      <c r="T2109" s="45"/>
      <c r="U2109" s="11">
        <v>2017</v>
      </c>
      <c r="V2109" s="12">
        <v>7</v>
      </c>
      <c r="W2109" s="12">
        <v>71</v>
      </c>
      <c r="X2109" s="11" t="s">
        <v>8</v>
      </c>
      <c r="Y2109" s="9" t="s">
        <v>94</v>
      </c>
      <c r="Z2109" s="11" t="s">
        <v>9</v>
      </c>
      <c r="AA2109" s="13">
        <v>11677.02</v>
      </c>
      <c r="AB2109" s="13">
        <v>36072.629999999997</v>
      </c>
      <c r="AC2109" s="13">
        <v>1275.8699999999999</v>
      </c>
      <c r="AD2109" s="13">
        <f t="shared" si="99"/>
        <v>49025.52</v>
      </c>
      <c r="AE2109" s="13">
        <f t="shared" si="97"/>
        <v>13519.480000000003</v>
      </c>
      <c r="AF2109" s="14">
        <f t="shared" si="98"/>
        <v>0.21615604764569515</v>
      </c>
    </row>
    <row r="2110" spans="1:32" ht="25.5" hidden="1">
      <c r="A2110" s="32" t="s">
        <v>7006</v>
      </c>
      <c r="B2110" s="52" t="s">
        <v>7007</v>
      </c>
      <c r="C2110" s="32" t="s">
        <v>79</v>
      </c>
      <c r="D2110" s="33" t="s">
        <v>6</v>
      </c>
      <c r="E2110" s="33" t="s">
        <v>17</v>
      </c>
      <c r="F2110" s="33"/>
      <c r="G2110" s="33"/>
      <c r="H2110" s="17" t="s">
        <v>7008</v>
      </c>
      <c r="I2110" s="17" t="s">
        <v>7009</v>
      </c>
      <c r="J2110" s="88"/>
      <c r="K2110" s="88"/>
      <c r="L2110" s="88"/>
      <c r="M2110" s="88"/>
      <c r="N2110" s="17" t="s">
        <v>7010</v>
      </c>
      <c r="O2110" s="13">
        <v>8906</v>
      </c>
      <c r="P2110" s="9"/>
      <c r="Q2110" s="10">
        <v>42828</v>
      </c>
      <c r="R2110" s="45"/>
      <c r="S2110" s="45"/>
      <c r="T2110" s="45"/>
      <c r="U2110" s="11">
        <v>2017</v>
      </c>
      <c r="V2110" s="12">
        <v>5</v>
      </c>
      <c r="W2110" s="12">
        <v>81</v>
      </c>
      <c r="X2110" s="11" t="s">
        <v>8</v>
      </c>
      <c r="Y2110" s="9" t="s">
        <v>1489</v>
      </c>
      <c r="Z2110" s="11" t="s">
        <v>9</v>
      </c>
      <c r="AA2110" s="13">
        <v>2600</v>
      </c>
      <c r="AB2110" s="13">
        <v>3622.5</v>
      </c>
      <c r="AC2110" s="13">
        <v>268.5</v>
      </c>
      <c r="AD2110" s="13">
        <f t="shared" si="99"/>
        <v>6491</v>
      </c>
      <c r="AE2110" s="13">
        <f t="shared" si="97"/>
        <v>2415</v>
      </c>
      <c r="AF2110" s="14">
        <f t="shared" si="98"/>
        <v>0.27116550640017967</v>
      </c>
    </row>
    <row r="2111" spans="1:32" ht="51" hidden="1">
      <c r="A2111" s="32" t="s">
        <v>7011</v>
      </c>
      <c r="B2111" s="52" t="s">
        <v>7012</v>
      </c>
      <c r="C2111" s="32" t="s">
        <v>79</v>
      </c>
      <c r="D2111" s="33" t="s">
        <v>40</v>
      </c>
      <c r="E2111" s="33" t="s">
        <v>41</v>
      </c>
      <c r="F2111" s="33"/>
      <c r="G2111" s="33"/>
      <c r="H2111" s="17" t="s">
        <v>7013</v>
      </c>
      <c r="I2111" s="17" t="s">
        <v>7014</v>
      </c>
      <c r="J2111" s="88"/>
      <c r="K2111" s="88"/>
      <c r="L2111" s="88"/>
      <c r="M2111" s="88"/>
      <c r="N2111" s="17" t="s">
        <v>7015</v>
      </c>
      <c r="O2111" s="13">
        <v>4500</v>
      </c>
      <c r="P2111" s="9"/>
      <c r="Q2111" s="10">
        <v>42825</v>
      </c>
      <c r="R2111" s="45"/>
      <c r="S2111" s="45"/>
      <c r="T2111" s="45"/>
      <c r="U2111" s="11">
        <v>2018</v>
      </c>
      <c r="V2111" s="12">
        <v>4</v>
      </c>
      <c r="W2111" s="12">
        <v>34</v>
      </c>
      <c r="X2111" s="11" t="s">
        <v>8</v>
      </c>
      <c r="Y2111" s="9">
        <v>0</v>
      </c>
      <c r="Z2111" s="11" t="s">
        <v>9</v>
      </c>
      <c r="AA2111" s="13">
        <v>2120</v>
      </c>
      <c r="AB2111" s="13">
        <v>0</v>
      </c>
      <c r="AC2111" s="13">
        <v>0</v>
      </c>
      <c r="AD2111" s="13">
        <f t="shared" si="99"/>
        <v>2120</v>
      </c>
      <c r="AE2111" s="13">
        <f t="shared" si="97"/>
        <v>2380</v>
      </c>
      <c r="AF2111" s="14">
        <f t="shared" si="98"/>
        <v>0.52888888888888885</v>
      </c>
    </row>
    <row r="2112" spans="1:32" ht="51" hidden="1">
      <c r="A2112" s="32" t="s">
        <v>7011</v>
      </c>
      <c r="B2112" s="52" t="s">
        <v>7012</v>
      </c>
      <c r="C2112" s="32" t="s">
        <v>79</v>
      </c>
      <c r="D2112" s="33" t="s">
        <v>40</v>
      </c>
      <c r="E2112" s="33" t="s">
        <v>41</v>
      </c>
      <c r="F2112" s="33"/>
      <c r="G2112" s="33"/>
      <c r="H2112" s="17" t="s">
        <v>7013</v>
      </c>
      <c r="I2112" s="17" t="s">
        <v>7014</v>
      </c>
      <c r="J2112" s="88"/>
      <c r="K2112" s="88"/>
      <c r="L2112" s="88"/>
      <c r="M2112" s="88"/>
      <c r="N2112" s="17" t="s">
        <v>7015</v>
      </c>
      <c r="O2112" s="13">
        <v>127499</v>
      </c>
      <c r="P2112" s="9"/>
      <c r="Q2112" s="10">
        <v>42825</v>
      </c>
      <c r="R2112" s="45"/>
      <c r="S2112" s="45"/>
      <c r="T2112" s="45"/>
      <c r="U2112" s="11">
        <v>2017</v>
      </c>
      <c r="V2112" s="12">
        <v>12</v>
      </c>
      <c r="W2112" s="12">
        <v>34</v>
      </c>
      <c r="X2112" s="11" t="s">
        <v>8</v>
      </c>
      <c r="Y2112" s="9" t="s">
        <v>2314</v>
      </c>
      <c r="Z2112" s="11" t="s">
        <v>9</v>
      </c>
      <c r="AA2112" s="13">
        <v>65640</v>
      </c>
      <c r="AB2112" s="13">
        <v>40492.35</v>
      </c>
      <c r="AC2112" s="13">
        <v>7832.23</v>
      </c>
      <c r="AD2112" s="13">
        <f t="shared" si="99"/>
        <v>113964.58</v>
      </c>
      <c r="AE2112" s="13">
        <f t="shared" si="97"/>
        <v>13534.419999999998</v>
      </c>
      <c r="AF2112" s="14">
        <f t="shared" si="98"/>
        <v>0.10615314629918665</v>
      </c>
    </row>
    <row r="2113" spans="1:32" ht="51" hidden="1">
      <c r="A2113" s="32" t="s">
        <v>7016</v>
      </c>
      <c r="B2113" s="52" t="s">
        <v>7017</v>
      </c>
      <c r="C2113" s="32" t="s">
        <v>79</v>
      </c>
      <c r="D2113" s="33" t="s">
        <v>14</v>
      </c>
      <c r="E2113" s="33" t="s">
        <v>48</v>
      </c>
      <c r="F2113" s="33"/>
      <c r="G2113" s="33"/>
      <c r="H2113" s="17" t="s">
        <v>7018</v>
      </c>
      <c r="I2113" s="17" t="s">
        <v>7019</v>
      </c>
      <c r="J2113" s="88"/>
      <c r="K2113" s="88"/>
      <c r="L2113" s="88"/>
      <c r="M2113" s="88"/>
      <c r="N2113" s="17" t="s">
        <v>7020</v>
      </c>
      <c r="O2113" s="13">
        <v>13742.5</v>
      </c>
      <c r="P2113" s="9"/>
      <c r="Q2113" s="10">
        <v>42825</v>
      </c>
      <c r="R2113" s="45"/>
      <c r="S2113" s="45"/>
      <c r="T2113" s="45"/>
      <c r="U2113" s="11">
        <v>2017</v>
      </c>
      <c r="V2113" s="12">
        <v>4</v>
      </c>
      <c r="W2113" s="12">
        <v>30</v>
      </c>
      <c r="X2113" s="11" t="s">
        <v>8</v>
      </c>
      <c r="Y2113" s="9" t="s">
        <v>6065</v>
      </c>
      <c r="Z2113" s="11" t="s">
        <v>9</v>
      </c>
      <c r="AA2113" s="13">
        <v>3900</v>
      </c>
      <c r="AB2113" s="13">
        <v>4390.3</v>
      </c>
      <c r="AC2113" s="13">
        <v>3329.75</v>
      </c>
      <c r="AD2113" s="13">
        <f t="shared" si="99"/>
        <v>11620.05</v>
      </c>
      <c r="AE2113" s="13">
        <f t="shared" si="97"/>
        <v>2122.4500000000007</v>
      </c>
      <c r="AF2113" s="14">
        <f t="shared" si="98"/>
        <v>0.15444424231398951</v>
      </c>
    </row>
    <row r="2114" spans="1:32" ht="51" hidden="1">
      <c r="A2114" s="32" t="s">
        <v>7021</v>
      </c>
      <c r="B2114" s="52" t="s">
        <v>7022</v>
      </c>
      <c r="C2114" s="32" t="s">
        <v>79</v>
      </c>
      <c r="D2114" s="33" t="s">
        <v>36</v>
      </c>
      <c r="E2114" s="33" t="s">
        <v>57</v>
      </c>
      <c r="F2114" s="33"/>
      <c r="G2114" s="33"/>
      <c r="H2114" s="17" t="s">
        <v>7023</v>
      </c>
      <c r="I2114" s="17" t="s">
        <v>6941</v>
      </c>
      <c r="J2114" s="88"/>
      <c r="K2114" s="88"/>
      <c r="L2114" s="88"/>
      <c r="M2114" s="88"/>
      <c r="N2114" s="17" t="s">
        <v>7024</v>
      </c>
      <c r="O2114" s="13">
        <v>16243.29</v>
      </c>
      <c r="P2114" s="9"/>
      <c r="Q2114" s="10">
        <v>42825</v>
      </c>
      <c r="R2114" s="45"/>
      <c r="S2114" s="45"/>
      <c r="T2114" s="45"/>
      <c r="U2114" s="11">
        <v>2017</v>
      </c>
      <c r="V2114" s="12">
        <v>7</v>
      </c>
      <c r="W2114" s="12">
        <v>34</v>
      </c>
      <c r="X2114" s="11" t="s">
        <v>8</v>
      </c>
      <c r="Y2114" s="9" t="s">
        <v>5859</v>
      </c>
      <c r="Z2114" s="11" t="s">
        <v>9</v>
      </c>
      <c r="AA2114" s="13">
        <v>11111.11</v>
      </c>
      <c r="AB2114" s="13">
        <v>0</v>
      </c>
      <c r="AC2114" s="13">
        <v>0</v>
      </c>
      <c r="AD2114" s="13">
        <f t="shared" si="99"/>
        <v>11111.11</v>
      </c>
      <c r="AE2114" s="13">
        <f t="shared" si="97"/>
        <v>5132.18</v>
      </c>
      <c r="AF2114" s="14">
        <f t="shared" si="98"/>
        <v>0.31595692744511733</v>
      </c>
    </row>
    <row r="2115" spans="1:32" ht="63.75" hidden="1">
      <c r="A2115" s="32" t="s">
        <v>7025</v>
      </c>
      <c r="B2115" s="52" t="s">
        <v>7026</v>
      </c>
      <c r="C2115" s="32" t="s">
        <v>79</v>
      </c>
      <c r="D2115" s="33" t="s">
        <v>36</v>
      </c>
      <c r="E2115" s="33" t="s">
        <v>57</v>
      </c>
      <c r="F2115" s="33"/>
      <c r="G2115" s="33"/>
      <c r="H2115" s="17" t="s">
        <v>7023</v>
      </c>
      <c r="I2115" s="17" t="s">
        <v>6941</v>
      </c>
      <c r="J2115" s="88"/>
      <c r="K2115" s="88"/>
      <c r="L2115" s="88"/>
      <c r="M2115" s="88"/>
      <c r="N2115" s="17" t="s">
        <v>7027</v>
      </c>
      <c r="O2115" s="13">
        <v>7914.94</v>
      </c>
      <c r="P2115" s="9"/>
      <c r="Q2115" s="10">
        <v>42825</v>
      </c>
      <c r="R2115" s="45"/>
      <c r="S2115" s="45"/>
      <c r="T2115" s="45"/>
      <c r="U2115" s="11">
        <v>2017</v>
      </c>
      <c r="V2115" s="12">
        <v>7</v>
      </c>
      <c r="W2115" s="12">
        <v>34</v>
      </c>
      <c r="X2115" s="11" t="s">
        <v>8</v>
      </c>
      <c r="Y2115" s="9" t="s">
        <v>6024</v>
      </c>
      <c r="Z2115" s="11" t="s">
        <v>9</v>
      </c>
      <c r="AA2115" s="13">
        <v>4861.1099999999997</v>
      </c>
      <c r="AB2115" s="13">
        <v>0</v>
      </c>
      <c r="AC2115" s="13">
        <v>0</v>
      </c>
      <c r="AD2115" s="13">
        <f t="shared" si="99"/>
        <v>4861.1099999999997</v>
      </c>
      <c r="AE2115" s="13">
        <f t="shared" ref="AE2115:AE2178" si="100">O2115-AD2115</f>
        <v>3053.83</v>
      </c>
      <c r="AF2115" s="14">
        <f t="shared" ref="AF2115:AF2178" si="101">AE2115/O2115</f>
        <v>0.38583109916183828</v>
      </c>
    </row>
    <row r="2116" spans="1:32" ht="63.75" hidden="1">
      <c r="A2116" s="32" t="s">
        <v>7028</v>
      </c>
      <c r="B2116" s="52" t="s">
        <v>7029</v>
      </c>
      <c r="C2116" s="32" t="s">
        <v>79</v>
      </c>
      <c r="D2116" s="33" t="s">
        <v>36</v>
      </c>
      <c r="E2116" s="33" t="s">
        <v>57</v>
      </c>
      <c r="F2116" s="33"/>
      <c r="G2116" s="33"/>
      <c r="H2116" s="17" t="s">
        <v>7023</v>
      </c>
      <c r="I2116" s="17" t="s">
        <v>6941</v>
      </c>
      <c r="J2116" s="88"/>
      <c r="K2116" s="88"/>
      <c r="L2116" s="88"/>
      <c r="M2116" s="88"/>
      <c r="N2116" s="17" t="s">
        <v>7030</v>
      </c>
      <c r="O2116" s="13">
        <v>6415.64</v>
      </c>
      <c r="P2116" s="9"/>
      <c r="Q2116" s="10">
        <v>42825</v>
      </c>
      <c r="R2116" s="45"/>
      <c r="S2116" s="45"/>
      <c r="T2116" s="45"/>
      <c r="U2116" s="11">
        <v>2017</v>
      </c>
      <c r="V2116" s="12">
        <v>7</v>
      </c>
      <c r="W2116" s="12">
        <v>34</v>
      </c>
      <c r="X2116" s="11" t="s">
        <v>8</v>
      </c>
      <c r="Y2116" s="9" t="s">
        <v>5859</v>
      </c>
      <c r="Z2116" s="11" t="s">
        <v>9</v>
      </c>
      <c r="AA2116" s="13">
        <v>2777.78</v>
      </c>
      <c r="AB2116" s="13">
        <v>0</v>
      </c>
      <c r="AC2116" s="13">
        <v>0</v>
      </c>
      <c r="AD2116" s="13">
        <f t="shared" si="99"/>
        <v>2777.78</v>
      </c>
      <c r="AE2116" s="13">
        <f t="shared" si="100"/>
        <v>3637.86</v>
      </c>
      <c r="AF2116" s="14">
        <f t="shared" si="101"/>
        <v>0.56702994557051201</v>
      </c>
    </row>
    <row r="2117" spans="1:32" ht="63.75" hidden="1">
      <c r="A2117" s="32" t="s">
        <v>7031</v>
      </c>
      <c r="B2117" s="52" t="s">
        <v>7032</v>
      </c>
      <c r="C2117" s="32" t="s">
        <v>79</v>
      </c>
      <c r="D2117" s="33" t="s">
        <v>36</v>
      </c>
      <c r="E2117" s="33" t="s">
        <v>57</v>
      </c>
      <c r="F2117" s="33"/>
      <c r="G2117" s="33"/>
      <c r="H2117" s="17" t="s">
        <v>7023</v>
      </c>
      <c r="I2117" s="17" t="s">
        <v>6941</v>
      </c>
      <c r="J2117" s="88"/>
      <c r="K2117" s="88"/>
      <c r="L2117" s="88"/>
      <c r="M2117" s="88"/>
      <c r="N2117" s="17" t="s">
        <v>7033</v>
      </c>
      <c r="O2117" s="13">
        <v>6415.64</v>
      </c>
      <c r="P2117" s="9"/>
      <c r="Q2117" s="10">
        <v>42825</v>
      </c>
      <c r="R2117" s="45"/>
      <c r="S2117" s="45"/>
      <c r="T2117" s="45"/>
      <c r="U2117" s="11">
        <v>2017</v>
      </c>
      <c r="V2117" s="12">
        <v>7</v>
      </c>
      <c r="W2117" s="12">
        <v>34</v>
      </c>
      <c r="X2117" s="11" t="s">
        <v>8</v>
      </c>
      <c r="Y2117" s="9" t="s">
        <v>6024</v>
      </c>
      <c r="Z2117" s="11" t="s">
        <v>9</v>
      </c>
      <c r="AA2117" s="13">
        <v>4166.67</v>
      </c>
      <c r="AB2117" s="13">
        <v>0</v>
      </c>
      <c r="AC2117" s="13">
        <v>0</v>
      </c>
      <c r="AD2117" s="13">
        <f t="shared" si="99"/>
        <v>4166.67</v>
      </c>
      <c r="AE2117" s="13">
        <f t="shared" si="100"/>
        <v>2248.9700000000003</v>
      </c>
      <c r="AF2117" s="14">
        <f t="shared" si="101"/>
        <v>0.35054491835576812</v>
      </c>
    </row>
    <row r="2118" spans="1:32" ht="38.25" hidden="1">
      <c r="A2118" s="32" t="s">
        <v>7034</v>
      </c>
      <c r="B2118" s="52" t="s">
        <v>7035</v>
      </c>
      <c r="C2118" s="32" t="s">
        <v>79</v>
      </c>
      <c r="D2118" s="33" t="s">
        <v>36</v>
      </c>
      <c r="E2118" s="33" t="s">
        <v>57</v>
      </c>
      <c r="F2118" s="33"/>
      <c r="G2118" s="33"/>
      <c r="H2118" s="17" t="s">
        <v>7023</v>
      </c>
      <c r="I2118" s="17" t="s">
        <v>6941</v>
      </c>
      <c r="J2118" s="88"/>
      <c r="K2118" s="88"/>
      <c r="L2118" s="88"/>
      <c r="M2118" s="88"/>
      <c r="N2118" s="17" t="s">
        <v>7036</v>
      </c>
      <c r="O2118" s="13">
        <v>11735.39</v>
      </c>
      <c r="P2118" s="9"/>
      <c r="Q2118" s="10">
        <v>42825</v>
      </c>
      <c r="R2118" s="45"/>
      <c r="S2118" s="45"/>
      <c r="T2118" s="45"/>
      <c r="U2118" s="11">
        <v>2017</v>
      </c>
      <c r="V2118" s="12">
        <v>7</v>
      </c>
      <c r="W2118" s="12">
        <v>34</v>
      </c>
      <c r="X2118" s="11" t="s">
        <v>8</v>
      </c>
      <c r="Y2118" s="9" t="s">
        <v>5859</v>
      </c>
      <c r="Z2118" s="11" t="s">
        <v>9</v>
      </c>
      <c r="AA2118" s="13">
        <v>7861.11</v>
      </c>
      <c r="AB2118" s="13">
        <v>0</v>
      </c>
      <c r="AC2118" s="13">
        <v>0</v>
      </c>
      <c r="AD2118" s="13">
        <f t="shared" si="99"/>
        <v>7861.11</v>
      </c>
      <c r="AE2118" s="13">
        <f t="shared" si="100"/>
        <v>3874.2799999999997</v>
      </c>
      <c r="AF2118" s="14">
        <f t="shared" si="101"/>
        <v>0.33013645051421386</v>
      </c>
    </row>
    <row r="2119" spans="1:32" ht="38.25" hidden="1">
      <c r="A2119" s="32" t="s">
        <v>7037</v>
      </c>
      <c r="B2119" s="52" t="s">
        <v>7038</v>
      </c>
      <c r="C2119" s="32" t="s">
        <v>79</v>
      </c>
      <c r="D2119" s="33" t="s">
        <v>54</v>
      </c>
      <c r="E2119" s="33" t="s">
        <v>31</v>
      </c>
      <c r="F2119" s="33"/>
      <c r="G2119" s="33"/>
      <c r="H2119" s="17" t="s">
        <v>7039</v>
      </c>
      <c r="I2119" s="17" t="s">
        <v>7040</v>
      </c>
      <c r="J2119" s="88"/>
      <c r="K2119" s="88"/>
      <c r="L2119" s="88"/>
      <c r="M2119" s="88"/>
      <c r="N2119" s="17" t="s">
        <v>7041</v>
      </c>
      <c r="O2119" s="13">
        <v>49488</v>
      </c>
      <c r="P2119" s="9"/>
      <c r="Q2119" s="10">
        <v>42824</v>
      </c>
      <c r="R2119" s="45"/>
      <c r="S2119" s="45"/>
      <c r="T2119" s="45"/>
      <c r="U2119" s="11">
        <v>2017</v>
      </c>
      <c r="V2119" s="12">
        <v>10</v>
      </c>
      <c r="W2119" s="12">
        <v>43</v>
      </c>
      <c r="X2119" s="11" t="s">
        <v>8</v>
      </c>
      <c r="Y2119" s="9" t="s">
        <v>94</v>
      </c>
      <c r="Z2119" s="11" t="s">
        <v>9</v>
      </c>
      <c r="AA2119" s="13">
        <v>9591.81</v>
      </c>
      <c r="AB2119" s="13">
        <v>26574.68</v>
      </c>
      <c r="AC2119" s="13">
        <v>1432.72</v>
      </c>
      <c r="AD2119" s="13">
        <f t="shared" si="99"/>
        <v>37599.21</v>
      </c>
      <c r="AE2119" s="13">
        <f t="shared" si="100"/>
        <v>11888.79</v>
      </c>
      <c r="AF2119" s="14">
        <f t="shared" si="101"/>
        <v>0.24023581474296801</v>
      </c>
    </row>
    <row r="2120" spans="1:32" ht="25.5" hidden="1">
      <c r="A2120" s="32" t="s">
        <v>7042</v>
      </c>
      <c r="B2120" s="52" t="s">
        <v>7043</v>
      </c>
      <c r="C2120" s="32" t="s">
        <v>79</v>
      </c>
      <c r="D2120" s="33" t="s">
        <v>10</v>
      </c>
      <c r="E2120" s="33" t="s">
        <v>13</v>
      </c>
      <c r="F2120" s="33"/>
      <c r="G2120" s="33"/>
      <c r="H2120" s="17" t="s">
        <v>7044</v>
      </c>
      <c r="I2120" s="17" t="s">
        <v>7045</v>
      </c>
      <c r="J2120" s="88"/>
      <c r="K2120" s="88"/>
      <c r="L2120" s="88"/>
      <c r="M2120" s="88"/>
      <c r="N2120" s="36"/>
      <c r="O2120" s="13">
        <v>4947.8999999999996</v>
      </c>
      <c r="P2120" s="9"/>
      <c r="Q2120" s="10">
        <v>42823</v>
      </c>
      <c r="R2120" s="45"/>
      <c r="S2120" s="45"/>
      <c r="T2120" s="45"/>
      <c r="U2120" s="11">
        <v>2017</v>
      </c>
      <c r="V2120" s="12">
        <v>4</v>
      </c>
      <c r="W2120" s="12">
        <v>65</v>
      </c>
      <c r="X2120" s="11" t="s">
        <v>8</v>
      </c>
      <c r="Y2120" s="9" t="s">
        <v>1041</v>
      </c>
      <c r="Z2120" s="11" t="s">
        <v>9</v>
      </c>
      <c r="AA2120" s="13">
        <v>2352.6</v>
      </c>
      <c r="AB2120" s="13">
        <v>869.1</v>
      </c>
      <c r="AC2120" s="13">
        <v>55</v>
      </c>
      <c r="AD2120" s="13">
        <f t="shared" si="99"/>
        <v>3276.7</v>
      </c>
      <c r="AE2120" s="13">
        <f t="shared" si="100"/>
        <v>1671.1999999999998</v>
      </c>
      <c r="AF2120" s="14">
        <f t="shared" si="101"/>
        <v>0.33775945350552761</v>
      </c>
    </row>
    <row r="2121" spans="1:32" ht="25.5" hidden="1">
      <c r="A2121" s="32" t="s">
        <v>7046</v>
      </c>
      <c r="B2121" s="52" t="s">
        <v>7047</v>
      </c>
      <c r="C2121" s="32" t="s">
        <v>79</v>
      </c>
      <c r="D2121" s="33" t="s">
        <v>36</v>
      </c>
      <c r="E2121" s="33" t="s">
        <v>13</v>
      </c>
      <c r="F2121" s="33"/>
      <c r="G2121" s="33"/>
      <c r="H2121" s="17" t="s">
        <v>7048</v>
      </c>
      <c r="I2121" s="17" t="s">
        <v>7049</v>
      </c>
      <c r="J2121" s="88"/>
      <c r="K2121" s="88"/>
      <c r="L2121" s="88"/>
      <c r="M2121" s="88"/>
      <c r="N2121" s="36"/>
      <c r="O2121" s="13">
        <v>36300</v>
      </c>
      <c r="P2121" s="9"/>
      <c r="Q2121" s="10">
        <v>42823</v>
      </c>
      <c r="R2121" s="45"/>
      <c r="S2121" s="45"/>
      <c r="T2121" s="45"/>
      <c r="U2121" s="11">
        <v>2017</v>
      </c>
      <c r="V2121" s="12">
        <v>6</v>
      </c>
      <c r="W2121" s="12">
        <v>31</v>
      </c>
      <c r="X2121" s="11" t="s">
        <v>8</v>
      </c>
      <c r="Y2121" s="9" t="s">
        <v>5631</v>
      </c>
      <c r="Z2121" s="11" t="s">
        <v>9</v>
      </c>
      <c r="AA2121" s="13">
        <v>15661.32</v>
      </c>
      <c r="AB2121" s="13">
        <v>11856.36</v>
      </c>
      <c r="AC2121" s="13">
        <v>666</v>
      </c>
      <c r="AD2121" s="13">
        <f t="shared" si="99"/>
        <v>28183.68</v>
      </c>
      <c r="AE2121" s="13">
        <f t="shared" si="100"/>
        <v>8116.32</v>
      </c>
      <c r="AF2121" s="14">
        <f t="shared" si="101"/>
        <v>0.2235900826446281</v>
      </c>
    </row>
    <row r="2122" spans="1:32" ht="25.5" hidden="1">
      <c r="A2122" s="32" t="s">
        <v>7050</v>
      </c>
      <c r="B2122" s="52" t="s">
        <v>7051</v>
      </c>
      <c r="C2122" s="32" t="s">
        <v>79</v>
      </c>
      <c r="D2122" s="33" t="s">
        <v>14</v>
      </c>
      <c r="E2122" s="33" t="s">
        <v>13</v>
      </c>
      <c r="F2122" s="33"/>
      <c r="G2122" s="33"/>
      <c r="H2122" s="17" t="s">
        <v>7052</v>
      </c>
      <c r="I2122" s="17" t="s">
        <v>550</v>
      </c>
      <c r="J2122" s="88"/>
      <c r="K2122" s="88"/>
      <c r="L2122" s="88"/>
      <c r="M2122" s="88"/>
      <c r="N2122" s="17" t="s">
        <v>7053</v>
      </c>
      <c r="O2122" s="13">
        <v>7397.6</v>
      </c>
      <c r="P2122" s="9"/>
      <c r="Q2122" s="10">
        <v>42823</v>
      </c>
      <c r="R2122" s="45"/>
      <c r="S2122" s="45"/>
      <c r="T2122" s="45"/>
      <c r="U2122" s="11">
        <v>2017</v>
      </c>
      <c r="V2122" s="12">
        <v>4</v>
      </c>
      <c r="W2122" s="12">
        <v>11</v>
      </c>
      <c r="X2122" s="11" t="s">
        <v>8</v>
      </c>
      <c r="Y2122" s="9" t="s">
        <v>6694</v>
      </c>
      <c r="Z2122" s="11" t="s">
        <v>9</v>
      </c>
      <c r="AA2122" s="13">
        <v>1560</v>
      </c>
      <c r="AB2122" s="13">
        <v>1033.5</v>
      </c>
      <c r="AC2122" s="13">
        <v>132.72999999999999</v>
      </c>
      <c r="AD2122" s="13">
        <f t="shared" si="99"/>
        <v>2726.23</v>
      </c>
      <c r="AE2122" s="13">
        <f t="shared" si="100"/>
        <v>4671.3700000000008</v>
      </c>
      <c r="AF2122" s="14">
        <f t="shared" si="101"/>
        <v>0.6314710176273387</v>
      </c>
    </row>
    <row r="2123" spans="1:32" ht="25.5" hidden="1">
      <c r="A2123" s="32" t="s">
        <v>7054</v>
      </c>
      <c r="B2123" s="52" t="s">
        <v>7055</v>
      </c>
      <c r="C2123" s="32" t="s">
        <v>79</v>
      </c>
      <c r="D2123" s="33" t="s">
        <v>14</v>
      </c>
      <c r="E2123" s="33" t="s">
        <v>27</v>
      </c>
      <c r="F2123" s="33"/>
      <c r="G2123" s="33"/>
      <c r="H2123" s="17" t="s">
        <v>7056</v>
      </c>
      <c r="I2123" s="17" t="s">
        <v>7057</v>
      </c>
      <c r="J2123" s="88"/>
      <c r="K2123" s="88"/>
      <c r="L2123" s="88"/>
      <c r="M2123" s="88"/>
      <c r="N2123" s="17" t="s">
        <v>7056</v>
      </c>
      <c r="O2123" s="13">
        <v>5200</v>
      </c>
      <c r="P2123" s="9"/>
      <c r="Q2123" s="10">
        <v>42823</v>
      </c>
      <c r="R2123" s="45"/>
      <c r="S2123" s="45"/>
      <c r="T2123" s="45"/>
      <c r="U2123" s="11">
        <v>2017</v>
      </c>
      <c r="V2123" s="12">
        <v>4</v>
      </c>
      <c r="W2123" s="12">
        <v>30</v>
      </c>
      <c r="X2123" s="11" t="s">
        <v>8</v>
      </c>
      <c r="Y2123" s="9" t="s">
        <v>182</v>
      </c>
      <c r="Z2123" s="11" t="s">
        <v>9</v>
      </c>
      <c r="AA2123" s="13">
        <v>2600</v>
      </c>
      <c r="AB2123" s="13">
        <v>1492.15</v>
      </c>
      <c r="AC2123" s="13">
        <v>0</v>
      </c>
      <c r="AD2123" s="13">
        <f t="shared" si="99"/>
        <v>4092.15</v>
      </c>
      <c r="AE2123" s="13">
        <f t="shared" si="100"/>
        <v>1107.8499999999999</v>
      </c>
      <c r="AF2123" s="14">
        <f t="shared" si="101"/>
        <v>0.2130480769230769</v>
      </c>
    </row>
    <row r="2124" spans="1:32" ht="38.25" hidden="1">
      <c r="A2124" s="32" t="s">
        <v>7058</v>
      </c>
      <c r="B2124" s="52" t="s">
        <v>7059</v>
      </c>
      <c r="C2124" s="32" t="s">
        <v>79</v>
      </c>
      <c r="D2124" s="33" t="s">
        <v>12</v>
      </c>
      <c r="E2124" s="33" t="s">
        <v>11</v>
      </c>
      <c r="F2124" s="33"/>
      <c r="G2124" s="33"/>
      <c r="H2124" s="17" t="s">
        <v>923</v>
      </c>
      <c r="I2124" s="17" t="s">
        <v>7060</v>
      </c>
      <c r="J2124" s="88"/>
      <c r="K2124" s="88"/>
      <c r="L2124" s="88"/>
      <c r="M2124" s="88"/>
      <c r="N2124" s="17" t="s">
        <v>7061</v>
      </c>
      <c r="O2124" s="13">
        <v>18798</v>
      </c>
      <c r="P2124" s="9"/>
      <c r="Q2124" s="10">
        <v>42823</v>
      </c>
      <c r="R2124" s="45"/>
      <c r="S2124" s="45"/>
      <c r="T2124" s="45"/>
      <c r="U2124" s="11">
        <v>2017</v>
      </c>
      <c r="V2124" s="12">
        <v>7</v>
      </c>
      <c r="W2124" s="12">
        <v>13</v>
      </c>
      <c r="X2124" s="11" t="s">
        <v>8</v>
      </c>
      <c r="Y2124" s="9" t="s">
        <v>760</v>
      </c>
      <c r="Z2124" s="11" t="s">
        <v>9</v>
      </c>
      <c r="AA2124" s="13">
        <v>4802.5</v>
      </c>
      <c r="AB2124" s="13">
        <v>6091.27</v>
      </c>
      <c r="AC2124" s="13">
        <v>480</v>
      </c>
      <c r="AD2124" s="13">
        <f t="shared" si="99"/>
        <v>11373.77</v>
      </c>
      <c r="AE2124" s="13">
        <f t="shared" si="100"/>
        <v>7424.23</v>
      </c>
      <c r="AF2124" s="14">
        <f t="shared" si="101"/>
        <v>0.3949478667943398</v>
      </c>
    </row>
    <row r="2125" spans="1:32" ht="25.5" hidden="1">
      <c r="A2125" s="32" t="s">
        <v>7062</v>
      </c>
      <c r="B2125" s="52" t="s">
        <v>7063</v>
      </c>
      <c r="C2125" s="32" t="s">
        <v>79</v>
      </c>
      <c r="D2125" s="33" t="s">
        <v>14</v>
      </c>
      <c r="E2125" s="33" t="s">
        <v>11</v>
      </c>
      <c r="F2125" s="33"/>
      <c r="G2125" s="33"/>
      <c r="H2125" s="17" t="s">
        <v>7064</v>
      </c>
      <c r="I2125" s="17" t="s">
        <v>7065</v>
      </c>
      <c r="J2125" s="88"/>
      <c r="K2125" s="88"/>
      <c r="L2125" s="88"/>
      <c r="M2125" s="88"/>
      <c r="N2125" s="17" t="s">
        <v>7066</v>
      </c>
      <c r="O2125" s="13">
        <v>5625</v>
      </c>
      <c r="P2125" s="9"/>
      <c r="Q2125" s="10">
        <v>42823</v>
      </c>
      <c r="R2125" s="45"/>
      <c r="S2125" s="45"/>
      <c r="T2125" s="45"/>
      <c r="U2125" s="11">
        <v>2017</v>
      </c>
      <c r="V2125" s="12">
        <v>4</v>
      </c>
      <c r="W2125" s="12">
        <v>30</v>
      </c>
      <c r="X2125" s="11" t="s">
        <v>8</v>
      </c>
      <c r="Y2125" s="9" t="s">
        <v>760</v>
      </c>
      <c r="Z2125" s="11" t="s">
        <v>9</v>
      </c>
      <c r="AA2125" s="13">
        <v>1682</v>
      </c>
      <c r="AB2125" s="13">
        <v>1428.1</v>
      </c>
      <c r="AC2125" s="13">
        <v>0</v>
      </c>
      <c r="AD2125" s="13">
        <f t="shared" si="99"/>
        <v>3110.1</v>
      </c>
      <c r="AE2125" s="13">
        <f t="shared" si="100"/>
        <v>2514.9</v>
      </c>
      <c r="AF2125" s="14">
        <f t="shared" si="101"/>
        <v>0.44709333333333334</v>
      </c>
    </row>
    <row r="2126" spans="1:32" ht="38.25" hidden="1">
      <c r="A2126" s="32" t="s">
        <v>7067</v>
      </c>
      <c r="B2126" s="52" t="s">
        <v>7068</v>
      </c>
      <c r="C2126" s="32" t="s">
        <v>79</v>
      </c>
      <c r="D2126" s="33" t="s">
        <v>40</v>
      </c>
      <c r="E2126" s="33" t="s">
        <v>41</v>
      </c>
      <c r="F2126" s="33"/>
      <c r="G2126" s="33"/>
      <c r="H2126" s="17" t="s">
        <v>2964</v>
      </c>
      <c r="I2126" s="17" t="s">
        <v>7069</v>
      </c>
      <c r="J2126" s="88"/>
      <c r="K2126" s="88"/>
      <c r="L2126" s="88"/>
      <c r="M2126" s="88"/>
      <c r="N2126" s="17" t="s">
        <v>7070</v>
      </c>
      <c r="O2126" s="13">
        <v>74475.5</v>
      </c>
      <c r="P2126" s="9"/>
      <c r="Q2126" s="10">
        <v>42822</v>
      </c>
      <c r="R2126" s="45"/>
      <c r="S2126" s="45"/>
      <c r="T2126" s="45"/>
      <c r="U2126" s="11">
        <v>2017</v>
      </c>
      <c r="V2126" s="12">
        <v>6</v>
      </c>
      <c r="W2126" s="12">
        <v>74</v>
      </c>
      <c r="X2126" s="11" t="s">
        <v>8</v>
      </c>
      <c r="Y2126" s="9" t="s">
        <v>518</v>
      </c>
      <c r="Z2126" s="11" t="s">
        <v>9</v>
      </c>
      <c r="AA2126" s="13">
        <v>20000</v>
      </c>
      <c r="AB2126" s="13">
        <v>11013.34</v>
      </c>
      <c r="AC2126" s="13">
        <v>492</v>
      </c>
      <c r="AD2126" s="13">
        <f t="shared" si="99"/>
        <v>31505.34</v>
      </c>
      <c r="AE2126" s="13">
        <f t="shared" si="100"/>
        <v>42970.16</v>
      </c>
      <c r="AF2126" s="14">
        <f t="shared" si="101"/>
        <v>0.57697041308886821</v>
      </c>
    </row>
    <row r="2127" spans="1:32" ht="63.75" hidden="1">
      <c r="A2127" s="32" t="s">
        <v>7071</v>
      </c>
      <c r="B2127" s="52" t="s">
        <v>7072</v>
      </c>
      <c r="C2127" s="32" t="s">
        <v>79</v>
      </c>
      <c r="D2127" s="33" t="s">
        <v>30</v>
      </c>
      <c r="E2127" s="33" t="s">
        <v>27</v>
      </c>
      <c r="F2127" s="33"/>
      <c r="G2127" s="33"/>
      <c r="H2127" s="17" t="s">
        <v>7073</v>
      </c>
      <c r="I2127" s="17" t="s">
        <v>7074</v>
      </c>
      <c r="J2127" s="88"/>
      <c r="K2127" s="88"/>
      <c r="L2127" s="88"/>
      <c r="M2127" s="88"/>
      <c r="N2127" s="17" t="s">
        <v>7075</v>
      </c>
      <c r="O2127" s="13">
        <v>14478</v>
      </c>
      <c r="P2127" s="9"/>
      <c r="Q2127" s="10">
        <v>42821</v>
      </c>
      <c r="R2127" s="45"/>
      <c r="S2127" s="45"/>
      <c r="T2127" s="45"/>
      <c r="U2127" s="11">
        <v>2017</v>
      </c>
      <c r="V2127" s="12">
        <v>5</v>
      </c>
      <c r="W2127" s="12">
        <v>74</v>
      </c>
      <c r="X2127" s="11" t="s">
        <v>8</v>
      </c>
      <c r="Y2127" s="9" t="s">
        <v>182</v>
      </c>
      <c r="Z2127" s="11" t="s">
        <v>9</v>
      </c>
      <c r="AA2127" s="13">
        <v>6720</v>
      </c>
      <c r="AB2127" s="13">
        <v>2671.8</v>
      </c>
      <c r="AC2127" s="13">
        <v>77.92</v>
      </c>
      <c r="AD2127" s="13">
        <f t="shared" si="99"/>
        <v>9469.7199999999993</v>
      </c>
      <c r="AE2127" s="13">
        <f t="shared" si="100"/>
        <v>5008.2800000000007</v>
      </c>
      <c r="AF2127" s="14">
        <f t="shared" si="101"/>
        <v>0.34592347009255425</v>
      </c>
    </row>
    <row r="2128" spans="1:32" ht="25.5" hidden="1">
      <c r="A2128" s="32" t="s">
        <v>7076</v>
      </c>
      <c r="B2128" s="52" t="s">
        <v>7077</v>
      </c>
      <c r="C2128" s="32" t="s">
        <v>79</v>
      </c>
      <c r="D2128" s="33" t="s">
        <v>36</v>
      </c>
      <c r="E2128" s="33" t="s">
        <v>17</v>
      </c>
      <c r="F2128" s="33"/>
      <c r="G2128" s="33"/>
      <c r="H2128" s="17" t="s">
        <v>7078</v>
      </c>
      <c r="I2128" s="17" t="s">
        <v>7079</v>
      </c>
      <c r="J2128" s="88"/>
      <c r="K2128" s="88"/>
      <c r="L2128" s="88"/>
      <c r="M2128" s="88"/>
      <c r="N2128" s="17" t="s">
        <v>7080</v>
      </c>
      <c r="O2128" s="13">
        <v>16232</v>
      </c>
      <c r="P2128" s="9"/>
      <c r="Q2128" s="10">
        <v>42821</v>
      </c>
      <c r="R2128" s="45"/>
      <c r="S2128" s="45"/>
      <c r="T2128" s="45"/>
      <c r="U2128" s="11">
        <v>2017</v>
      </c>
      <c r="V2128" s="12">
        <v>5</v>
      </c>
      <c r="W2128" s="12">
        <v>31</v>
      </c>
      <c r="X2128" s="11" t="s">
        <v>8</v>
      </c>
      <c r="Y2128" s="9" t="s">
        <v>1489</v>
      </c>
      <c r="Z2128" s="11" t="s">
        <v>9</v>
      </c>
      <c r="AA2128" s="13">
        <v>3280</v>
      </c>
      <c r="AB2128" s="13">
        <v>7619.24</v>
      </c>
      <c r="AC2128" s="13">
        <v>466.27</v>
      </c>
      <c r="AD2128" s="13">
        <f t="shared" si="99"/>
        <v>11365.51</v>
      </c>
      <c r="AE2128" s="13">
        <f t="shared" si="100"/>
        <v>4866.49</v>
      </c>
      <c r="AF2128" s="14">
        <f t="shared" si="101"/>
        <v>0.29980840315426316</v>
      </c>
    </row>
    <row r="2129" spans="1:32" ht="38.25" hidden="1">
      <c r="A2129" s="32" t="s">
        <v>7081</v>
      </c>
      <c r="B2129" s="52" t="s">
        <v>7082</v>
      </c>
      <c r="C2129" s="32" t="s">
        <v>79</v>
      </c>
      <c r="D2129" s="33" t="s">
        <v>14</v>
      </c>
      <c r="E2129" s="33" t="s">
        <v>13</v>
      </c>
      <c r="F2129" s="33"/>
      <c r="G2129" s="33"/>
      <c r="H2129" s="17" t="s">
        <v>7083</v>
      </c>
      <c r="I2129" s="17" t="s">
        <v>7084</v>
      </c>
      <c r="J2129" s="88"/>
      <c r="K2129" s="88"/>
      <c r="L2129" s="88"/>
      <c r="M2129" s="88"/>
      <c r="N2129" s="17" t="s">
        <v>7085</v>
      </c>
      <c r="O2129" s="13">
        <v>17297.560000000001</v>
      </c>
      <c r="P2129" s="9"/>
      <c r="Q2129" s="10">
        <v>42821</v>
      </c>
      <c r="R2129" s="45"/>
      <c r="S2129" s="45"/>
      <c r="T2129" s="45"/>
      <c r="U2129" s="11">
        <v>2017</v>
      </c>
      <c r="V2129" s="12">
        <v>5</v>
      </c>
      <c r="W2129" s="12">
        <v>34</v>
      </c>
      <c r="X2129" s="11" t="s">
        <v>8</v>
      </c>
      <c r="Y2129" s="9" t="s">
        <v>6694</v>
      </c>
      <c r="Z2129" s="11" t="s">
        <v>9</v>
      </c>
      <c r="AA2129" s="13">
        <v>5460</v>
      </c>
      <c r="AB2129" s="13">
        <v>1038.5999999999999</v>
      </c>
      <c r="AC2129" s="13">
        <v>206.84</v>
      </c>
      <c r="AD2129" s="13">
        <f t="shared" si="99"/>
        <v>6705.4400000000005</v>
      </c>
      <c r="AE2129" s="13">
        <f t="shared" si="100"/>
        <v>10592.12</v>
      </c>
      <c r="AF2129" s="14">
        <f t="shared" si="101"/>
        <v>0.61234763747025589</v>
      </c>
    </row>
    <row r="2130" spans="1:32" ht="38.25" hidden="1">
      <c r="A2130" s="32" t="s">
        <v>7086</v>
      </c>
      <c r="B2130" s="52" t="s">
        <v>7087</v>
      </c>
      <c r="C2130" s="32" t="s">
        <v>79</v>
      </c>
      <c r="D2130" s="33" t="s">
        <v>36</v>
      </c>
      <c r="E2130" s="33" t="s">
        <v>17</v>
      </c>
      <c r="F2130" s="33"/>
      <c r="G2130" s="33"/>
      <c r="H2130" s="17" t="s">
        <v>7088</v>
      </c>
      <c r="I2130" s="17" t="s">
        <v>7089</v>
      </c>
      <c r="J2130" s="88"/>
      <c r="K2130" s="88"/>
      <c r="L2130" s="88"/>
      <c r="M2130" s="88"/>
      <c r="N2130" s="17" t="s">
        <v>7090</v>
      </c>
      <c r="O2130" s="13">
        <v>4340</v>
      </c>
      <c r="P2130" s="9"/>
      <c r="Q2130" s="10">
        <v>42818</v>
      </c>
      <c r="R2130" s="45"/>
      <c r="S2130" s="45"/>
      <c r="T2130" s="45"/>
      <c r="U2130" s="11">
        <v>2017</v>
      </c>
      <c r="V2130" s="12">
        <v>4</v>
      </c>
      <c r="W2130" s="12">
        <v>48</v>
      </c>
      <c r="X2130" s="11" t="s">
        <v>8</v>
      </c>
      <c r="Y2130" s="9" t="s">
        <v>2001</v>
      </c>
      <c r="Z2130" s="11" t="s">
        <v>9</v>
      </c>
      <c r="AA2130" s="13">
        <v>1040</v>
      </c>
      <c r="AB2130" s="13">
        <v>1185.25</v>
      </c>
      <c r="AC2130" s="13">
        <v>283.2</v>
      </c>
      <c r="AD2130" s="13">
        <f t="shared" si="99"/>
        <v>2508.4499999999998</v>
      </c>
      <c r="AE2130" s="13">
        <f t="shared" si="100"/>
        <v>1831.5500000000002</v>
      </c>
      <c r="AF2130" s="14">
        <f t="shared" si="101"/>
        <v>0.4220161290322581</v>
      </c>
    </row>
    <row r="2131" spans="1:32" ht="25.5" hidden="1">
      <c r="A2131" s="32" t="s">
        <v>7091</v>
      </c>
      <c r="B2131" s="52" t="s">
        <v>7092</v>
      </c>
      <c r="C2131" s="32" t="s">
        <v>79</v>
      </c>
      <c r="D2131" s="33" t="s">
        <v>40</v>
      </c>
      <c r="E2131" s="33" t="s">
        <v>7</v>
      </c>
      <c r="F2131" s="33"/>
      <c r="G2131" s="33"/>
      <c r="H2131" s="17" t="s">
        <v>7093</v>
      </c>
      <c r="I2131" s="17" t="s">
        <v>7094</v>
      </c>
      <c r="J2131" s="88"/>
      <c r="K2131" s="88"/>
      <c r="L2131" s="88"/>
      <c r="M2131" s="88"/>
      <c r="N2131" s="17" t="s">
        <v>7094</v>
      </c>
      <c r="O2131" s="13">
        <v>24639.74</v>
      </c>
      <c r="P2131" s="9"/>
      <c r="Q2131" s="10">
        <v>42818</v>
      </c>
      <c r="R2131" s="45"/>
      <c r="S2131" s="45"/>
      <c r="T2131" s="45"/>
      <c r="U2131" s="11">
        <v>2017</v>
      </c>
      <c r="V2131" s="12">
        <v>5</v>
      </c>
      <c r="W2131" s="12">
        <v>30</v>
      </c>
      <c r="X2131" s="11" t="s">
        <v>8</v>
      </c>
      <c r="Y2131" s="9" t="s">
        <v>1458</v>
      </c>
      <c r="Z2131" s="11" t="s">
        <v>9</v>
      </c>
      <c r="AA2131" s="13">
        <v>9720</v>
      </c>
      <c r="AB2131" s="13">
        <v>19272.2</v>
      </c>
      <c r="AC2131" s="13">
        <v>542.72</v>
      </c>
      <c r="AD2131" s="13">
        <f t="shared" si="99"/>
        <v>29534.920000000002</v>
      </c>
      <c r="AE2131" s="13">
        <f t="shared" si="100"/>
        <v>-4895.18</v>
      </c>
      <c r="AF2131" s="14">
        <f t="shared" si="101"/>
        <v>-0.19867011583726127</v>
      </c>
    </row>
    <row r="2132" spans="1:32" ht="25.5" hidden="1">
      <c r="A2132" s="32" t="s">
        <v>7095</v>
      </c>
      <c r="B2132" s="52" t="s">
        <v>7096</v>
      </c>
      <c r="C2132" s="32" t="s">
        <v>79</v>
      </c>
      <c r="D2132" s="33" t="s">
        <v>25</v>
      </c>
      <c r="E2132" s="33" t="s">
        <v>31</v>
      </c>
      <c r="F2132" s="33"/>
      <c r="G2132" s="33"/>
      <c r="H2132" s="17" t="s">
        <v>7097</v>
      </c>
      <c r="I2132" s="17" t="s">
        <v>7098</v>
      </c>
      <c r="J2132" s="88"/>
      <c r="K2132" s="88"/>
      <c r="L2132" s="88"/>
      <c r="M2132" s="88"/>
      <c r="N2132" s="36"/>
      <c r="O2132" s="13">
        <v>185</v>
      </c>
      <c r="P2132" s="9"/>
      <c r="Q2132" s="10">
        <v>42816</v>
      </c>
      <c r="R2132" s="45"/>
      <c r="S2132" s="45"/>
      <c r="T2132" s="45"/>
      <c r="U2132" s="11">
        <v>2017</v>
      </c>
      <c r="V2132" s="12">
        <v>5</v>
      </c>
      <c r="W2132" s="12">
        <v>69</v>
      </c>
      <c r="X2132" s="11" t="s">
        <v>8</v>
      </c>
      <c r="Y2132" s="42"/>
      <c r="Z2132" s="11" t="s">
        <v>9</v>
      </c>
      <c r="AA2132" s="13">
        <v>0</v>
      </c>
      <c r="AB2132" s="13">
        <v>79.5</v>
      </c>
      <c r="AC2132" s="13">
        <v>0</v>
      </c>
      <c r="AD2132" s="13">
        <f t="shared" si="99"/>
        <v>79.5</v>
      </c>
      <c r="AE2132" s="13">
        <f t="shared" si="100"/>
        <v>105.5</v>
      </c>
      <c r="AF2132" s="14">
        <f t="shared" si="101"/>
        <v>0.57027027027027022</v>
      </c>
    </row>
    <row r="2133" spans="1:32" ht="51" hidden="1">
      <c r="A2133" s="32" t="s">
        <v>7099</v>
      </c>
      <c r="B2133" s="52" t="s">
        <v>7100</v>
      </c>
      <c r="C2133" s="32" t="s">
        <v>79</v>
      </c>
      <c r="D2133" s="33" t="s">
        <v>12</v>
      </c>
      <c r="E2133" s="33" t="s">
        <v>13</v>
      </c>
      <c r="F2133" s="33"/>
      <c r="G2133" s="33"/>
      <c r="H2133" s="17" t="s">
        <v>7101</v>
      </c>
      <c r="I2133" s="17" t="s">
        <v>7102</v>
      </c>
      <c r="J2133" s="88"/>
      <c r="K2133" s="88"/>
      <c r="L2133" s="88"/>
      <c r="M2133" s="88"/>
      <c r="N2133" s="17" t="s">
        <v>7103</v>
      </c>
      <c r="O2133" s="13">
        <v>3305</v>
      </c>
      <c r="P2133" s="9"/>
      <c r="Q2133" s="10">
        <v>42815</v>
      </c>
      <c r="R2133" s="45"/>
      <c r="S2133" s="45"/>
      <c r="T2133" s="45"/>
      <c r="U2133" s="11">
        <v>2017</v>
      </c>
      <c r="V2133" s="12">
        <v>6</v>
      </c>
      <c r="W2133" s="12">
        <v>13</v>
      </c>
      <c r="X2133" s="11" t="s">
        <v>8</v>
      </c>
      <c r="Y2133" s="9" t="s">
        <v>200</v>
      </c>
      <c r="Z2133" s="11" t="s">
        <v>9</v>
      </c>
      <c r="AA2133" s="13">
        <v>1463</v>
      </c>
      <c r="AB2133" s="13">
        <v>589.45000000000005</v>
      </c>
      <c r="AC2133" s="13">
        <v>0</v>
      </c>
      <c r="AD2133" s="13">
        <f t="shared" si="99"/>
        <v>2052.4499999999998</v>
      </c>
      <c r="AE2133" s="13">
        <f t="shared" si="100"/>
        <v>1252.5500000000002</v>
      </c>
      <c r="AF2133" s="14">
        <f t="shared" si="101"/>
        <v>0.3789863842662633</v>
      </c>
    </row>
    <row r="2134" spans="1:32" ht="51" hidden="1">
      <c r="A2134" s="32" t="s">
        <v>7104</v>
      </c>
      <c r="B2134" s="52" t="s">
        <v>7105</v>
      </c>
      <c r="C2134" s="32" t="s">
        <v>79</v>
      </c>
      <c r="D2134" s="33" t="s">
        <v>36</v>
      </c>
      <c r="E2134" s="33" t="s">
        <v>57</v>
      </c>
      <c r="F2134" s="33"/>
      <c r="G2134" s="33"/>
      <c r="H2134" s="17" t="s">
        <v>7023</v>
      </c>
      <c r="I2134" s="17" t="s">
        <v>6941</v>
      </c>
      <c r="J2134" s="88"/>
      <c r="K2134" s="88"/>
      <c r="L2134" s="88"/>
      <c r="M2134" s="88"/>
      <c r="N2134" s="17" t="s">
        <v>7106</v>
      </c>
      <c r="O2134" s="13">
        <v>15743.38</v>
      </c>
      <c r="P2134" s="9"/>
      <c r="Q2134" s="10">
        <v>42815</v>
      </c>
      <c r="R2134" s="45"/>
      <c r="S2134" s="45"/>
      <c r="T2134" s="45"/>
      <c r="U2134" s="11">
        <v>2017</v>
      </c>
      <c r="V2134" s="12">
        <v>8</v>
      </c>
      <c r="W2134" s="12">
        <v>34</v>
      </c>
      <c r="X2134" s="11" t="s">
        <v>8</v>
      </c>
      <c r="Y2134" s="9" t="s">
        <v>3145</v>
      </c>
      <c r="Z2134" s="11" t="s">
        <v>9</v>
      </c>
      <c r="AA2134" s="13">
        <v>3413.9</v>
      </c>
      <c r="AB2134" s="13">
        <v>7133.83</v>
      </c>
      <c r="AC2134" s="13">
        <v>0</v>
      </c>
      <c r="AD2134" s="13">
        <f t="shared" si="99"/>
        <v>10547.73</v>
      </c>
      <c r="AE2134" s="13">
        <f t="shared" si="100"/>
        <v>5195.6499999999996</v>
      </c>
      <c r="AF2134" s="14">
        <f t="shared" si="101"/>
        <v>0.33002125337761012</v>
      </c>
    </row>
    <row r="2135" spans="1:32" ht="51" hidden="1">
      <c r="A2135" s="32" t="s">
        <v>7107</v>
      </c>
      <c r="B2135" s="52" t="s">
        <v>7108</v>
      </c>
      <c r="C2135" s="32" t="s">
        <v>79</v>
      </c>
      <c r="D2135" s="33" t="s">
        <v>12</v>
      </c>
      <c r="E2135" s="33" t="s">
        <v>27</v>
      </c>
      <c r="F2135" s="33"/>
      <c r="G2135" s="33"/>
      <c r="H2135" s="17" t="s">
        <v>7109</v>
      </c>
      <c r="I2135" s="17" t="s">
        <v>7110</v>
      </c>
      <c r="J2135" s="88"/>
      <c r="K2135" s="88"/>
      <c r="L2135" s="88"/>
      <c r="M2135" s="88"/>
      <c r="N2135" s="17" t="s">
        <v>7111</v>
      </c>
      <c r="O2135" s="13">
        <v>19720</v>
      </c>
      <c r="P2135" s="9"/>
      <c r="Q2135" s="10">
        <v>42814</v>
      </c>
      <c r="R2135" s="45"/>
      <c r="S2135" s="45"/>
      <c r="T2135" s="45"/>
      <c r="U2135" s="11">
        <v>2017</v>
      </c>
      <c r="V2135" s="12">
        <v>3</v>
      </c>
      <c r="W2135" s="12">
        <v>83</v>
      </c>
      <c r="X2135" s="11" t="s">
        <v>8</v>
      </c>
      <c r="Y2135" s="9" t="s">
        <v>182</v>
      </c>
      <c r="Z2135" s="11" t="s">
        <v>9</v>
      </c>
      <c r="AA2135" s="13">
        <v>8200</v>
      </c>
      <c r="AB2135" s="13">
        <v>2207.04</v>
      </c>
      <c r="AC2135" s="13">
        <v>221.79</v>
      </c>
      <c r="AD2135" s="13">
        <f t="shared" si="99"/>
        <v>10628.830000000002</v>
      </c>
      <c r="AE2135" s="13">
        <f t="shared" si="100"/>
        <v>9091.1699999999983</v>
      </c>
      <c r="AF2135" s="14">
        <f t="shared" si="101"/>
        <v>0.46101267748478691</v>
      </c>
    </row>
    <row r="2136" spans="1:32" ht="51" hidden="1">
      <c r="A2136" s="32" t="s">
        <v>7112</v>
      </c>
      <c r="B2136" s="52" t="s">
        <v>7113</v>
      </c>
      <c r="C2136" s="32" t="s">
        <v>79</v>
      </c>
      <c r="D2136" s="33" t="s">
        <v>36</v>
      </c>
      <c r="E2136" s="33" t="s">
        <v>15</v>
      </c>
      <c r="F2136" s="33"/>
      <c r="G2136" s="33"/>
      <c r="H2136" s="17" t="s">
        <v>7114</v>
      </c>
      <c r="I2136" s="17" t="s">
        <v>7115</v>
      </c>
      <c r="J2136" s="88"/>
      <c r="K2136" s="88"/>
      <c r="L2136" s="88"/>
      <c r="M2136" s="88"/>
      <c r="N2136" s="17" t="s">
        <v>7116</v>
      </c>
      <c r="O2136" s="13">
        <v>12168</v>
      </c>
      <c r="P2136" s="9"/>
      <c r="Q2136" s="10">
        <v>42814</v>
      </c>
      <c r="R2136" s="45"/>
      <c r="S2136" s="45"/>
      <c r="T2136" s="45"/>
      <c r="U2136" s="11">
        <v>2017</v>
      </c>
      <c r="V2136" s="12">
        <v>6</v>
      </c>
      <c r="W2136" s="12">
        <v>31</v>
      </c>
      <c r="X2136" s="11" t="s">
        <v>8</v>
      </c>
      <c r="Y2136" s="9" t="s">
        <v>82</v>
      </c>
      <c r="Z2136" s="11" t="s">
        <v>9</v>
      </c>
      <c r="AA2136" s="13">
        <v>4735</v>
      </c>
      <c r="AB2136" s="13">
        <v>1999.79</v>
      </c>
      <c r="AC2136" s="13">
        <v>2652.04</v>
      </c>
      <c r="AD2136" s="13">
        <f t="shared" si="99"/>
        <v>9386.83</v>
      </c>
      <c r="AE2136" s="13">
        <f t="shared" si="100"/>
        <v>2781.17</v>
      </c>
      <c r="AF2136" s="14">
        <f t="shared" si="101"/>
        <v>0.22856426692965154</v>
      </c>
    </row>
    <row r="2137" spans="1:32" ht="38.25" hidden="1">
      <c r="A2137" s="32" t="s">
        <v>7117</v>
      </c>
      <c r="B2137" s="52" t="s">
        <v>7118</v>
      </c>
      <c r="C2137" s="32" t="s">
        <v>79</v>
      </c>
      <c r="D2137" s="33" t="s">
        <v>6</v>
      </c>
      <c r="E2137" s="33" t="s">
        <v>99</v>
      </c>
      <c r="F2137" s="33"/>
      <c r="G2137" s="33"/>
      <c r="H2137" s="17" t="s">
        <v>7119</v>
      </c>
      <c r="I2137" s="17" t="s">
        <v>7120</v>
      </c>
      <c r="J2137" s="88"/>
      <c r="K2137" s="88"/>
      <c r="L2137" s="88"/>
      <c r="M2137" s="88"/>
      <c r="N2137" s="17" t="s">
        <v>7121</v>
      </c>
      <c r="O2137" s="13">
        <v>29059</v>
      </c>
      <c r="P2137" s="9"/>
      <c r="Q2137" s="10">
        <v>42814</v>
      </c>
      <c r="R2137" s="45"/>
      <c r="S2137" s="45"/>
      <c r="T2137" s="45"/>
      <c r="U2137" s="11">
        <v>2017</v>
      </c>
      <c r="V2137" s="12">
        <v>7</v>
      </c>
      <c r="W2137" s="12">
        <v>34</v>
      </c>
      <c r="X2137" s="11" t="s">
        <v>8</v>
      </c>
      <c r="Y2137" s="9" t="s">
        <v>7122</v>
      </c>
      <c r="Z2137" s="11" t="s">
        <v>9</v>
      </c>
      <c r="AA2137" s="13">
        <v>7700</v>
      </c>
      <c r="AB2137" s="13">
        <v>12008.09</v>
      </c>
      <c r="AC2137" s="13">
        <v>891.74</v>
      </c>
      <c r="AD2137" s="13">
        <f t="shared" si="99"/>
        <v>20599.830000000002</v>
      </c>
      <c r="AE2137" s="13">
        <f t="shared" si="100"/>
        <v>8459.1699999999983</v>
      </c>
      <c r="AF2137" s="14">
        <f t="shared" si="101"/>
        <v>0.29110327265219033</v>
      </c>
    </row>
    <row r="2138" spans="1:32" ht="51" hidden="1">
      <c r="A2138" s="32" t="s">
        <v>7123</v>
      </c>
      <c r="B2138" s="52" t="s">
        <v>7124</v>
      </c>
      <c r="C2138" s="32" t="s">
        <v>79</v>
      </c>
      <c r="D2138" s="33" t="s">
        <v>25</v>
      </c>
      <c r="E2138" s="33" t="s">
        <v>11</v>
      </c>
      <c r="F2138" s="33"/>
      <c r="G2138" s="33"/>
      <c r="H2138" s="17" t="s">
        <v>7125</v>
      </c>
      <c r="I2138" s="17" t="s">
        <v>7126</v>
      </c>
      <c r="J2138" s="88"/>
      <c r="K2138" s="88"/>
      <c r="L2138" s="88"/>
      <c r="M2138" s="88"/>
      <c r="N2138" s="17" t="s">
        <v>7127</v>
      </c>
      <c r="O2138" s="13">
        <v>3110.4</v>
      </c>
      <c r="P2138" s="9"/>
      <c r="Q2138" s="10">
        <v>42814</v>
      </c>
      <c r="R2138" s="45"/>
      <c r="S2138" s="45"/>
      <c r="T2138" s="45"/>
      <c r="U2138" s="11">
        <v>2017</v>
      </c>
      <c r="V2138" s="12">
        <v>3</v>
      </c>
      <c r="W2138" s="12">
        <v>1</v>
      </c>
      <c r="X2138" s="11" t="s">
        <v>8</v>
      </c>
      <c r="Y2138" s="9" t="s">
        <v>5832</v>
      </c>
      <c r="Z2138" s="11" t="s">
        <v>9</v>
      </c>
      <c r="AA2138" s="13">
        <v>1820</v>
      </c>
      <c r="AB2138" s="13">
        <v>52</v>
      </c>
      <c r="AC2138" s="13">
        <v>137.6</v>
      </c>
      <c r="AD2138" s="13">
        <f t="shared" si="99"/>
        <v>2009.6</v>
      </c>
      <c r="AE2138" s="13">
        <f t="shared" si="100"/>
        <v>1100.8000000000002</v>
      </c>
      <c r="AF2138" s="14">
        <f t="shared" si="101"/>
        <v>0.35390946502057619</v>
      </c>
    </row>
    <row r="2139" spans="1:32" ht="38.25" hidden="1">
      <c r="A2139" s="32" t="s">
        <v>7128</v>
      </c>
      <c r="B2139" s="52" t="s">
        <v>7129</v>
      </c>
      <c r="C2139" s="32" t="s">
        <v>79</v>
      </c>
      <c r="D2139" s="33" t="s">
        <v>12</v>
      </c>
      <c r="E2139" s="33" t="s">
        <v>23</v>
      </c>
      <c r="F2139" s="33"/>
      <c r="G2139" s="33"/>
      <c r="H2139" s="17" t="s">
        <v>7130</v>
      </c>
      <c r="I2139" s="17" t="s">
        <v>7131</v>
      </c>
      <c r="J2139" s="88"/>
      <c r="K2139" s="88"/>
      <c r="L2139" s="88"/>
      <c r="M2139" s="88"/>
      <c r="N2139" s="17" t="s">
        <v>7131</v>
      </c>
      <c r="O2139" s="13">
        <v>38336.5</v>
      </c>
      <c r="P2139" s="9"/>
      <c r="Q2139" s="10">
        <v>43045</v>
      </c>
      <c r="R2139" s="45"/>
      <c r="S2139" s="45"/>
      <c r="T2139" s="45"/>
      <c r="U2139" s="11">
        <v>2017</v>
      </c>
      <c r="V2139" s="12">
        <v>12</v>
      </c>
      <c r="W2139" s="12">
        <v>13</v>
      </c>
      <c r="X2139" s="11" t="s">
        <v>8</v>
      </c>
      <c r="Y2139" s="9" t="s">
        <v>7132</v>
      </c>
      <c r="Z2139" s="11" t="s">
        <v>9</v>
      </c>
      <c r="AA2139" s="13">
        <v>8468.1200000000008</v>
      </c>
      <c r="AB2139" s="13">
        <v>19126.21</v>
      </c>
      <c r="AC2139" s="13">
        <v>1977.96</v>
      </c>
      <c r="AD2139" s="13">
        <f t="shared" si="99"/>
        <v>29572.29</v>
      </c>
      <c r="AE2139" s="13">
        <f t="shared" si="100"/>
        <v>8764.2099999999991</v>
      </c>
      <c r="AF2139" s="14">
        <f t="shared" si="101"/>
        <v>0.22861267982210162</v>
      </c>
    </row>
    <row r="2140" spans="1:32" ht="51" hidden="1">
      <c r="A2140" s="32" t="s">
        <v>7133</v>
      </c>
      <c r="B2140" s="52" t="s">
        <v>7134</v>
      </c>
      <c r="C2140" s="32" t="s">
        <v>79</v>
      </c>
      <c r="D2140" s="33" t="s">
        <v>30</v>
      </c>
      <c r="E2140" s="33" t="s">
        <v>31</v>
      </c>
      <c r="F2140" s="33"/>
      <c r="G2140" s="33"/>
      <c r="H2140" s="17" t="s">
        <v>7135</v>
      </c>
      <c r="I2140" s="17" t="s">
        <v>7136</v>
      </c>
      <c r="J2140" s="88"/>
      <c r="K2140" s="88"/>
      <c r="L2140" s="88"/>
      <c r="M2140" s="88"/>
      <c r="N2140" s="17" t="s">
        <v>7137</v>
      </c>
      <c r="O2140" s="13">
        <v>1447</v>
      </c>
      <c r="P2140" s="9"/>
      <c r="Q2140" s="10">
        <v>42809</v>
      </c>
      <c r="R2140" s="45"/>
      <c r="S2140" s="45"/>
      <c r="T2140" s="45"/>
      <c r="U2140" s="11">
        <v>2017</v>
      </c>
      <c r="V2140" s="12">
        <v>5</v>
      </c>
      <c r="W2140" s="12">
        <v>26</v>
      </c>
      <c r="X2140" s="11" t="s">
        <v>8</v>
      </c>
      <c r="Y2140" s="9" t="s">
        <v>7138</v>
      </c>
      <c r="Z2140" s="11" t="s">
        <v>9</v>
      </c>
      <c r="AA2140" s="13">
        <v>450</v>
      </c>
      <c r="AB2140" s="13">
        <v>0</v>
      </c>
      <c r="AC2140" s="13">
        <v>0</v>
      </c>
      <c r="AD2140" s="13">
        <f t="shared" si="99"/>
        <v>450</v>
      </c>
      <c r="AE2140" s="13">
        <f t="shared" si="100"/>
        <v>997</v>
      </c>
      <c r="AF2140" s="14">
        <f t="shared" si="101"/>
        <v>0.68901174844505875</v>
      </c>
    </row>
    <row r="2141" spans="1:32" ht="51" hidden="1">
      <c r="A2141" s="32" t="s">
        <v>7139</v>
      </c>
      <c r="B2141" s="52" t="s">
        <v>7134</v>
      </c>
      <c r="C2141" s="32" t="s">
        <v>79</v>
      </c>
      <c r="D2141" s="33" t="s">
        <v>30</v>
      </c>
      <c r="E2141" s="33" t="s">
        <v>31</v>
      </c>
      <c r="F2141" s="33"/>
      <c r="G2141" s="33"/>
      <c r="H2141" s="17" t="s">
        <v>7135</v>
      </c>
      <c r="I2141" s="17" t="s">
        <v>7136</v>
      </c>
      <c r="J2141" s="88"/>
      <c r="K2141" s="88"/>
      <c r="L2141" s="88"/>
      <c r="M2141" s="88"/>
      <c r="N2141" s="17" t="s">
        <v>7140</v>
      </c>
      <c r="O2141" s="13">
        <v>523</v>
      </c>
      <c r="P2141" s="9"/>
      <c r="Q2141" s="10">
        <v>42809</v>
      </c>
      <c r="R2141" s="45"/>
      <c r="S2141" s="45"/>
      <c r="T2141" s="45"/>
      <c r="U2141" s="11">
        <v>2017</v>
      </c>
      <c r="V2141" s="12">
        <v>5</v>
      </c>
      <c r="W2141" s="12">
        <v>26</v>
      </c>
      <c r="X2141" s="11" t="s">
        <v>8</v>
      </c>
      <c r="Y2141" s="9" t="s">
        <v>7138</v>
      </c>
      <c r="Z2141" s="11" t="s">
        <v>9</v>
      </c>
      <c r="AA2141" s="13">
        <v>280</v>
      </c>
      <c r="AB2141" s="13">
        <v>75.78</v>
      </c>
      <c r="AC2141" s="13">
        <v>24.66</v>
      </c>
      <c r="AD2141" s="13">
        <f t="shared" si="99"/>
        <v>380.44</v>
      </c>
      <c r="AE2141" s="13">
        <f t="shared" si="100"/>
        <v>142.56</v>
      </c>
      <c r="AF2141" s="14">
        <f t="shared" si="101"/>
        <v>0.27258126195028681</v>
      </c>
    </row>
    <row r="2142" spans="1:32" ht="51" hidden="1">
      <c r="A2142" s="32" t="s">
        <v>7141</v>
      </c>
      <c r="B2142" s="52" t="s">
        <v>7142</v>
      </c>
      <c r="C2142" s="32" t="s">
        <v>79</v>
      </c>
      <c r="D2142" s="33" t="s">
        <v>36</v>
      </c>
      <c r="E2142" s="33" t="s">
        <v>57</v>
      </c>
      <c r="F2142" s="33"/>
      <c r="G2142" s="33"/>
      <c r="H2142" s="17" t="s">
        <v>7143</v>
      </c>
      <c r="I2142" s="17" t="s">
        <v>7144</v>
      </c>
      <c r="J2142" s="88"/>
      <c r="K2142" s="88"/>
      <c r="L2142" s="88"/>
      <c r="M2142" s="88"/>
      <c r="N2142" s="17" t="s">
        <v>7145</v>
      </c>
      <c r="O2142" s="13">
        <v>3803.64</v>
      </c>
      <c r="P2142" s="9"/>
      <c r="Q2142" s="10">
        <v>42808</v>
      </c>
      <c r="R2142" s="45"/>
      <c r="S2142" s="45"/>
      <c r="T2142" s="45"/>
      <c r="U2142" s="11">
        <v>2017</v>
      </c>
      <c r="V2142" s="12">
        <v>3</v>
      </c>
      <c r="W2142" s="12">
        <v>34</v>
      </c>
      <c r="X2142" s="11" t="s">
        <v>8</v>
      </c>
      <c r="Y2142" s="9" t="s">
        <v>6814</v>
      </c>
      <c r="Z2142" s="11" t="s">
        <v>9</v>
      </c>
      <c r="AA2142" s="13">
        <v>1820</v>
      </c>
      <c r="AB2142" s="13">
        <v>2296.9299999999998</v>
      </c>
      <c r="AC2142" s="13">
        <v>0</v>
      </c>
      <c r="AD2142" s="13">
        <f t="shared" si="99"/>
        <v>4116.93</v>
      </c>
      <c r="AE2142" s="13">
        <f t="shared" si="100"/>
        <v>-313.29000000000042</v>
      </c>
      <c r="AF2142" s="14">
        <f t="shared" si="101"/>
        <v>-8.2365839038394909E-2</v>
      </c>
    </row>
    <row r="2143" spans="1:32" ht="25.5" hidden="1">
      <c r="A2143" s="32" t="s">
        <v>7146</v>
      </c>
      <c r="B2143" s="52" t="s">
        <v>7147</v>
      </c>
      <c r="C2143" s="32" t="s">
        <v>79</v>
      </c>
      <c r="D2143" s="33" t="s">
        <v>25</v>
      </c>
      <c r="E2143" s="33" t="s">
        <v>11</v>
      </c>
      <c r="F2143" s="33"/>
      <c r="G2143" s="33"/>
      <c r="H2143" s="17" t="s">
        <v>7148</v>
      </c>
      <c r="I2143" s="17" t="s">
        <v>7149</v>
      </c>
      <c r="J2143" s="88"/>
      <c r="K2143" s="88"/>
      <c r="L2143" s="88"/>
      <c r="M2143" s="88"/>
      <c r="N2143" s="17" t="s">
        <v>7150</v>
      </c>
      <c r="O2143" s="13">
        <v>1065.52</v>
      </c>
      <c r="P2143" s="9"/>
      <c r="Q2143" s="10">
        <v>42808</v>
      </c>
      <c r="R2143" s="45"/>
      <c r="S2143" s="45"/>
      <c r="T2143" s="45"/>
      <c r="U2143" s="11">
        <v>2018</v>
      </c>
      <c r="V2143" s="12">
        <v>1</v>
      </c>
      <c r="W2143" s="12">
        <v>24</v>
      </c>
      <c r="X2143" s="11" t="s">
        <v>8</v>
      </c>
      <c r="Y2143" s="9" t="s">
        <v>7151</v>
      </c>
      <c r="Z2143" s="11" t="s">
        <v>9</v>
      </c>
      <c r="AA2143" s="13">
        <v>1420</v>
      </c>
      <c r="AB2143" s="13">
        <v>220.5</v>
      </c>
      <c r="AC2143" s="13">
        <v>0</v>
      </c>
      <c r="AD2143" s="13">
        <f t="shared" si="99"/>
        <v>1640.5</v>
      </c>
      <c r="AE2143" s="13">
        <f t="shared" si="100"/>
        <v>-574.98</v>
      </c>
      <c r="AF2143" s="14">
        <f t="shared" si="101"/>
        <v>-0.53962384563405663</v>
      </c>
    </row>
    <row r="2144" spans="1:32" ht="25.5" hidden="1">
      <c r="A2144" s="32" t="s">
        <v>7146</v>
      </c>
      <c r="B2144" s="52" t="s">
        <v>7147</v>
      </c>
      <c r="C2144" s="32" t="s">
        <v>79</v>
      </c>
      <c r="D2144" s="33" t="s">
        <v>25</v>
      </c>
      <c r="E2144" s="33" t="s">
        <v>11</v>
      </c>
      <c r="F2144" s="33"/>
      <c r="G2144" s="33"/>
      <c r="H2144" s="17" t="s">
        <v>7148</v>
      </c>
      <c r="I2144" s="17" t="s">
        <v>7149</v>
      </c>
      <c r="J2144" s="88"/>
      <c r="K2144" s="88"/>
      <c r="L2144" s="88"/>
      <c r="M2144" s="88"/>
      <c r="N2144" s="17" t="s">
        <v>7150</v>
      </c>
      <c r="O2144" s="13">
        <v>20244.88</v>
      </c>
      <c r="P2144" s="9"/>
      <c r="Q2144" s="10">
        <v>42808</v>
      </c>
      <c r="R2144" s="45"/>
      <c r="S2144" s="45"/>
      <c r="T2144" s="45"/>
      <c r="U2144" s="11">
        <v>2017</v>
      </c>
      <c r="V2144" s="12">
        <v>11</v>
      </c>
      <c r="W2144" s="12">
        <v>24</v>
      </c>
      <c r="X2144" s="11" t="s">
        <v>8</v>
      </c>
      <c r="Y2144" s="9" t="s">
        <v>7151</v>
      </c>
      <c r="Z2144" s="11" t="s">
        <v>9</v>
      </c>
      <c r="AA2144" s="13">
        <v>4375.5</v>
      </c>
      <c r="AB2144" s="13">
        <v>8847.31</v>
      </c>
      <c r="AC2144" s="13">
        <v>295</v>
      </c>
      <c r="AD2144" s="13">
        <f t="shared" si="99"/>
        <v>13517.81</v>
      </c>
      <c r="AE2144" s="13">
        <f t="shared" si="100"/>
        <v>6727.0700000000015</v>
      </c>
      <c r="AF2144" s="14">
        <f t="shared" si="101"/>
        <v>0.33228500243024417</v>
      </c>
    </row>
    <row r="2145" spans="1:32" ht="51" hidden="1">
      <c r="A2145" s="32" t="s">
        <v>7152</v>
      </c>
      <c r="B2145" s="52" t="s">
        <v>7153</v>
      </c>
      <c r="C2145" s="32" t="s">
        <v>79</v>
      </c>
      <c r="D2145" s="33" t="s">
        <v>14</v>
      </c>
      <c r="E2145" s="33" t="s">
        <v>27</v>
      </c>
      <c r="F2145" s="33"/>
      <c r="G2145" s="33"/>
      <c r="H2145" s="17" t="s">
        <v>6745</v>
      </c>
      <c r="I2145" s="17" t="s">
        <v>7154</v>
      </c>
      <c r="J2145" s="88"/>
      <c r="K2145" s="88"/>
      <c r="L2145" s="88"/>
      <c r="M2145" s="88"/>
      <c r="N2145" s="17" t="s">
        <v>7155</v>
      </c>
      <c r="O2145" s="13">
        <v>5453</v>
      </c>
      <c r="P2145" s="9"/>
      <c r="Q2145" s="10">
        <v>42808</v>
      </c>
      <c r="R2145" s="45"/>
      <c r="S2145" s="45"/>
      <c r="T2145" s="45"/>
      <c r="U2145" s="11">
        <v>2017</v>
      </c>
      <c r="V2145" s="12">
        <v>4</v>
      </c>
      <c r="W2145" s="12">
        <v>34</v>
      </c>
      <c r="X2145" s="11" t="s">
        <v>8</v>
      </c>
      <c r="Y2145" s="9" t="s">
        <v>182</v>
      </c>
      <c r="Z2145" s="11" t="s">
        <v>9</v>
      </c>
      <c r="AA2145" s="13">
        <v>2600</v>
      </c>
      <c r="AB2145" s="13">
        <v>452.8</v>
      </c>
      <c r="AC2145" s="13">
        <v>1022.35</v>
      </c>
      <c r="AD2145" s="13">
        <f t="shared" si="99"/>
        <v>4075.15</v>
      </c>
      <c r="AE2145" s="13">
        <f t="shared" si="100"/>
        <v>1377.85</v>
      </c>
      <c r="AF2145" s="14">
        <f t="shared" si="101"/>
        <v>0.25267742527049331</v>
      </c>
    </row>
    <row r="2146" spans="1:32" ht="51" hidden="1">
      <c r="A2146" s="32" t="s">
        <v>7156</v>
      </c>
      <c r="B2146" s="52" t="s">
        <v>7157</v>
      </c>
      <c r="C2146" s="32" t="s">
        <v>79</v>
      </c>
      <c r="D2146" s="33" t="s">
        <v>14</v>
      </c>
      <c r="E2146" s="33" t="s">
        <v>11</v>
      </c>
      <c r="F2146" s="33"/>
      <c r="G2146" s="33"/>
      <c r="H2146" s="17" t="s">
        <v>7158</v>
      </c>
      <c r="I2146" s="17" t="s">
        <v>7159</v>
      </c>
      <c r="J2146" s="88"/>
      <c r="K2146" s="88"/>
      <c r="L2146" s="88"/>
      <c r="M2146" s="88"/>
      <c r="N2146" s="17" t="s">
        <v>7160</v>
      </c>
      <c r="O2146" s="13">
        <v>15574.3</v>
      </c>
      <c r="P2146" s="9"/>
      <c r="Q2146" s="10">
        <v>42808</v>
      </c>
      <c r="R2146" s="45"/>
      <c r="S2146" s="45"/>
      <c r="T2146" s="45"/>
      <c r="U2146" s="11">
        <v>2017</v>
      </c>
      <c r="V2146" s="12">
        <v>6</v>
      </c>
      <c r="W2146" s="12">
        <v>34</v>
      </c>
      <c r="X2146" s="11" t="s">
        <v>8</v>
      </c>
      <c r="Y2146" s="9" t="s">
        <v>760</v>
      </c>
      <c r="Z2146" s="11" t="s">
        <v>9</v>
      </c>
      <c r="AA2146" s="13">
        <v>4524</v>
      </c>
      <c r="AB2146" s="13">
        <v>4305.47</v>
      </c>
      <c r="AC2146" s="13">
        <v>0</v>
      </c>
      <c r="AD2146" s="13">
        <f t="shared" si="99"/>
        <v>8829.4700000000012</v>
      </c>
      <c r="AE2146" s="13">
        <f t="shared" si="100"/>
        <v>6744.8299999999981</v>
      </c>
      <c r="AF2146" s="14">
        <f t="shared" si="101"/>
        <v>0.43307435968229702</v>
      </c>
    </row>
    <row r="2147" spans="1:32" ht="38.25" hidden="1">
      <c r="A2147" s="32" t="s">
        <v>7161</v>
      </c>
      <c r="B2147" s="52" t="s">
        <v>7162</v>
      </c>
      <c r="C2147" s="32" t="s">
        <v>79</v>
      </c>
      <c r="D2147" s="33" t="s">
        <v>6</v>
      </c>
      <c r="E2147" s="33" t="s">
        <v>41</v>
      </c>
      <c r="F2147" s="33"/>
      <c r="G2147" s="33"/>
      <c r="H2147" s="17" t="s">
        <v>7163</v>
      </c>
      <c r="I2147" s="17" t="s">
        <v>7164</v>
      </c>
      <c r="J2147" s="88"/>
      <c r="K2147" s="88"/>
      <c r="L2147" s="88"/>
      <c r="M2147" s="88"/>
      <c r="N2147" s="17" t="s">
        <v>7165</v>
      </c>
      <c r="O2147" s="13">
        <v>36943.599999999999</v>
      </c>
      <c r="P2147" s="9"/>
      <c r="Q2147" s="10">
        <v>42807</v>
      </c>
      <c r="R2147" s="45"/>
      <c r="S2147" s="45"/>
      <c r="T2147" s="45"/>
      <c r="U2147" s="11">
        <v>2017</v>
      </c>
      <c r="V2147" s="12">
        <v>3</v>
      </c>
      <c r="W2147" s="12">
        <v>83</v>
      </c>
      <c r="X2147" s="11" t="s">
        <v>8</v>
      </c>
      <c r="Y2147" s="9" t="s">
        <v>257</v>
      </c>
      <c r="Z2147" s="11" t="s">
        <v>9</v>
      </c>
      <c r="AA2147" s="13">
        <v>11285</v>
      </c>
      <c r="AB2147" s="13">
        <v>10361.790000000001</v>
      </c>
      <c r="AC2147" s="13">
        <v>3530.2</v>
      </c>
      <c r="AD2147" s="13">
        <f t="shared" si="99"/>
        <v>25176.99</v>
      </c>
      <c r="AE2147" s="13">
        <f t="shared" si="100"/>
        <v>11766.609999999997</v>
      </c>
      <c r="AF2147" s="14">
        <f t="shared" si="101"/>
        <v>0.31850198681233005</v>
      </c>
    </row>
    <row r="2148" spans="1:32" ht="25.5" hidden="1">
      <c r="A2148" s="32" t="s">
        <v>7166</v>
      </c>
      <c r="B2148" s="52" t="s">
        <v>7167</v>
      </c>
      <c r="C2148" s="32" t="s">
        <v>79</v>
      </c>
      <c r="D2148" s="33" t="s">
        <v>14</v>
      </c>
      <c r="E2148" s="33" t="s">
        <v>48</v>
      </c>
      <c r="F2148" s="33"/>
      <c r="G2148" s="33"/>
      <c r="H2148" s="17" t="s">
        <v>7083</v>
      </c>
      <c r="I2148" s="17" t="s">
        <v>7168</v>
      </c>
      <c r="J2148" s="88"/>
      <c r="K2148" s="88"/>
      <c r="L2148" s="88"/>
      <c r="M2148" s="88"/>
      <c r="N2148" s="17" t="s">
        <v>7169</v>
      </c>
      <c r="O2148" s="13">
        <v>3600</v>
      </c>
      <c r="P2148" s="9"/>
      <c r="Q2148" s="10">
        <v>42807</v>
      </c>
      <c r="R2148" s="45"/>
      <c r="S2148" s="45"/>
      <c r="T2148" s="45"/>
      <c r="U2148" s="11">
        <v>2017</v>
      </c>
      <c r="V2148" s="12">
        <v>4</v>
      </c>
      <c r="W2148" s="12">
        <v>34</v>
      </c>
      <c r="X2148" s="11" t="s">
        <v>8</v>
      </c>
      <c r="Y2148" s="9" t="s">
        <v>6065</v>
      </c>
      <c r="Z2148" s="11" t="s">
        <v>9</v>
      </c>
      <c r="AA2148" s="13">
        <v>260</v>
      </c>
      <c r="AB2148" s="13">
        <v>1640</v>
      </c>
      <c r="AC2148" s="13">
        <v>0</v>
      </c>
      <c r="AD2148" s="13">
        <f t="shared" si="99"/>
        <v>1900</v>
      </c>
      <c r="AE2148" s="13">
        <f t="shared" si="100"/>
        <v>1700</v>
      </c>
      <c r="AF2148" s="14">
        <f t="shared" si="101"/>
        <v>0.47222222222222221</v>
      </c>
    </row>
    <row r="2149" spans="1:32" ht="25.5" hidden="1">
      <c r="A2149" s="32" t="s">
        <v>7170</v>
      </c>
      <c r="B2149" s="52" t="s">
        <v>7171</v>
      </c>
      <c r="C2149" s="32" t="s">
        <v>79</v>
      </c>
      <c r="D2149" s="33" t="s">
        <v>14</v>
      </c>
      <c r="E2149" s="33" t="s">
        <v>27</v>
      </c>
      <c r="F2149" s="33"/>
      <c r="G2149" s="33"/>
      <c r="H2149" s="17" t="s">
        <v>7083</v>
      </c>
      <c r="I2149" s="17" t="s">
        <v>7172</v>
      </c>
      <c r="J2149" s="88"/>
      <c r="K2149" s="88"/>
      <c r="L2149" s="88"/>
      <c r="M2149" s="88"/>
      <c r="N2149" s="17" t="s">
        <v>7173</v>
      </c>
      <c r="O2149" s="13">
        <v>3925</v>
      </c>
      <c r="P2149" s="9"/>
      <c r="Q2149" s="10">
        <v>42808</v>
      </c>
      <c r="R2149" s="45"/>
      <c r="S2149" s="45"/>
      <c r="T2149" s="45"/>
      <c r="U2149" s="11">
        <v>2017</v>
      </c>
      <c r="V2149" s="12">
        <v>4</v>
      </c>
      <c r="W2149" s="12">
        <v>34</v>
      </c>
      <c r="X2149" s="11" t="s">
        <v>8</v>
      </c>
      <c r="Y2149" s="9" t="s">
        <v>375</v>
      </c>
      <c r="Z2149" s="11" t="s">
        <v>9</v>
      </c>
      <c r="AA2149" s="13">
        <v>1300</v>
      </c>
      <c r="AB2149" s="13">
        <v>786.55</v>
      </c>
      <c r="AC2149" s="13">
        <v>137.53</v>
      </c>
      <c r="AD2149" s="13">
        <f t="shared" si="99"/>
        <v>2224.0800000000004</v>
      </c>
      <c r="AE2149" s="13">
        <f t="shared" si="100"/>
        <v>1700.9199999999996</v>
      </c>
      <c r="AF2149" s="14">
        <f t="shared" si="101"/>
        <v>0.43335541401273875</v>
      </c>
    </row>
    <row r="2150" spans="1:32" ht="51" hidden="1">
      <c r="A2150" s="32" t="s">
        <v>7174</v>
      </c>
      <c r="B2150" s="52" t="s">
        <v>7175</v>
      </c>
      <c r="C2150" s="32" t="s">
        <v>79</v>
      </c>
      <c r="D2150" s="33" t="s">
        <v>10</v>
      </c>
      <c r="E2150" s="33" t="s">
        <v>988</v>
      </c>
      <c r="F2150" s="33"/>
      <c r="G2150" s="33"/>
      <c r="H2150" s="17" t="s">
        <v>7176</v>
      </c>
      <c r="I2150" s="17" t="s">
        <v>7177</v>
      </c>
      <c r="J2150" s="88"/>
      <c r="K2150" s="88"/>
      <c r="L2150" s="88"/>
      <c r="M2150" s="88"/>
      <c r="N2150" s="17" t="s">
        <v>7178</v>
      </c>
      <c r="O2150" s="13">
        <v>24203.9</v>
      </c>
      <c r="P2150" s="9"/>
      <c r="Q2150" s="10">
        <v>42804</v>
      </c>
      <c r="R2150" s="45"/>
      <c r="S2150" s="45"/>
      <c r="T2150" s="45"/>
      <c r="U2150" s="11">
        <v>2017</v>
      </c>
      <c r="V2150" s="12">
        <v>9</v>
      </c>
      <c r="W2150" s="12">
        <v>33</v>
      </c>
      <c r="X2150" s="11" t="s">
        <v>8</v>
      </c>
      <c r="Y2150" s="9" t="s">
        <v>2314</v>
      </c>
      <c r="Z2150" s="11" t="s">
        <v>9</v>
      </c>
      <c r="AA2150" s="13">
        <v>4500</v>
      </c>
      <c r="AB2150" s="13">
        <v>4688.1099999999997</v>
      </c>
      <c r="AC2150" s="13">
        <v>701.02</v>
      </c>
      <c r="AD2150" s="13">
        <f t="shared" si="99"/>
        <v>9889.130000000001</v>
      </c>
      <c r="AE2150" s="13">
        <f t="shared" si="100"/>
        <v>14314.77</v>
      </c>
      <c r="AF2150" s="14">
        <f t="shared" si="101"/>
        <v>0.59142410933775136</v>
      </c>
    </row>
    <row r="2151" spans="1:32" ht="51" hidden="1">
      <c r="A2151" s="32" t="s">
        <v>7179</v>
      </c>
      <c r="B2151" s="52" t="s">
        <v>7180</v>
      </c>
      <c r="C2151" s="32" t="s">
        <v>79</v>
      </c>
      <c r="D2151" s="33" t="s">
        <v>36</v>
      </c>
      <c r="E2151" s="33" t="s">
        <v>15</v>
      </c>
      <c r="F2151" s="33"/>
      <c r="G2151" s="33"/>
      <c r="H2151" s="17" t="s">
        <v>7181</v>
      </c>
      <c r="I2151" s="37" t="s">
        <v>7182</v>
      </c>
      <c r="J2151" s="89"/>
      <c r="K2151" s="89"/>
      <c r="L2151" s="89"/>
      <c r="M2151" s="89"/>
      <c r="N2151" s="17" t="s">
        <v>7183</v>
      </c>
      <c r="O2151" s="8">
        <v>63475.5</v>
      </c>
      <c r="P2151" s="42"/>
      <c r="Q2151" s="10">
        <v>42803</v>
      </c>
      <c r="R2151" s="45"/>
      <c r="S2151" s="45"/>
      <c r="T2151" s="45"/>
      <c r="U2151" s="11">
        <v>2019</v>
      </c>
      <c r="V2151" s="12">
        <v>6</v>
      </c>
      <c r="W2151" s="12">
        <v>81</v>
      </c>
      <c r="X2151" s="11" t="s">
        <v>8</v>
      </c>
      <c r="Y2151" s="9" t="s">
        <v>491</v>
      </c>
      <c r="Z2151" s="11" t="s">
        <v>9</v>
      </c>
      <c r="AA2151" s="13">
        <v>8536</v>
      </c>
      <c r="AB2151" s="13">
        <v>36996.800000000003</v>
      </c>
      <c r="AC2151" s="13">
        <v>969.48</v>
      </c>
      <c r="AD2151" s="13">
        <f t="shared" si="99"/>
        <v>46502.280000000006</v>
      </c>
      <c r="AE2151" s="13">
        <f t="shared" si="100"/>
        <v>16973.219999999994</v>
      </c>
      <c r="AF2151" s="14">
        <f t="shared" si="101"/>
        <v>0.26739797244606178</v>
      </c>
    </row>
    <row r="2152" spans="1:32" ht="25.5" hidden="1">
      <c r="A2152" s="32" t="s">
        <v>7184</v>
      </c>
      <c r="B2152" s="52" t="s">
        <v>7185</v>
      </c>
      <c r="C2152" s="32" t="s">
        <v>79</v>
      </c>
      <c r="D2152" s="33" t="s">
        <v>54</v>
      </c>
      <c r="E2152" s="33" t="s">
        <v>31</v>
      </c>
      <c r="F2152" s="33"/>
      <c r="G2152" s="33"/>
      <c r="H2152" s="17" t="s">
        <v>7186</v>
      </c>
      <c r="I2152" s="17" t="s">
        <v>7187</v>
      </c>
      <c r="J2152" s="88"/>
      <c r="K2152" s="88"/>
      <c r="L2152" s="88"/>
      <c r="M2152" s="88"/>
      <c r="N2152" s="17" t="s">
        <v>4311</v>
      </c>
      <c r="O2152" s="13">
        <v>65500</v>
      </c>
      <c r="P2152" s="9"/>
      <c r="Q2152" s="10">
        <v>42802</v>
      </c>
      <c r="R2152" s="45"/>
      <c r="S2152" s="45"/>
      <c r="T2152" s="45"/>
      <c r="U2152" s="11">
        <v>2018</v>
      </c>
      <c r="V2152" s="12">
        <v>7</v>
      </c>
      <c r="W2152" s="12">
        <v>43</v>
      </c>
      <c r="X2152" s="11" t="s">
        <v>8</v>
      </c>
      <c r="Y2152" s="9" t="s">
        <v>82</v>
      </c>
      <c r="Z2152" s="11" t="s">
        <v>9</v>
      </c>
      <c r="AA2152" s="13">
        <v>7435.47</v>
      </c>
      <c r="AB2152" s="13">
        <v>33231.19</v>
      </c>
      <c r="AC2152" s="13">
        <v>3549.35</v>
      </c>
      <c r="AD2152" s="13">
        <f t="shared" si="99"/>
        <v>44216.01</v>
      </c>
      <c r="AE2152" s="13">
        <f t="shared" si="100"/>
        <v>21283.989999999998</v>
      </c>
      <c r="AF2152" s="14">
        <f t="shared" si="101"/>
        <v>0.32494641221374043</v>
      </c>
    </row>
    <row r="2153" spans="1:32" ht="25.5" hidden="1">
      <c r="A2153" s="32" t="s">
        <v>7188</v>
      </c>
      <c r="B2153" s="52" t="s">
        <v>7189</v>
      </c>
      <c r="C2153" s="32" t="s">
        <v>79</v>
      </c>
      <c r="D2153" s="33" t="s">
        <v>14</v>
      </c>
      <c r="E2153" s="33" t="s">
        <v>20</v>
      </c>
      <c r="F2153" s="33"/>
      <c r="G2153" s="33"/>
      <c r="H2153" s="17" t="s">
        <v>7190</v>
      </c>
      <c r="I2153" s="17" t="s">
        <v>7191</v>
      </c>
      <c r="J2153" s="88"/>
      <c r="K2153" s="88"/>
      <c r="L2153" s="88"/>
      <c r="M2153" s="88"/>
      <c r="N2153" s="17" t="s">
        <v>7192</v>
      </c>
      <c r="O2153" s="13">
        <v>1180</v>
      </c>
      <c r="P2153" s="9"/>
      <c r="Q2153" s="10">
        <v>42802</v>
      </c>
      <c r="R2153" s="45"/>
      <c r="S2153" s="45"/>
      <c r="T2153" s="45"/>
      <c r="U2153" s="11">
        <v>2017</v>
      </c>
      <c r="V2153" s="12">
        <v>3</v>
      </c>
      <c r="W2153" s="12">
        <v>12</v>
      </c>
      <c r="X2153" s="11" t="s">
        <v>8</v>
      </c>
      <c r="Y2153" s="42"/>
      <c r="Z2153" s="11" t="s">
        <v>9</v>
      </c>
      <c r="AA2153" s="13">
        <v>0</v>
      </c>
      <c r="AB2153" s="13">
        <v>680</v>
      </c>
      <c r="AC2153" s="13">
        <v>132.80000000000001</v>
      </c>
      <c r="AD2153" s="13">
        <f t="shared" si="99"/>
        <v>812.8</v>
      </c>
      <c r="AE2153" s="13">
        <f t="shared" si="100"/>
        <v>367.20000000000005</v>
      </c>
      <c r="AF2153" s="14">
        <f t="shared" si="101"/>
        <v>0.31118644067796614</v>
      </c>
    </row>
    <row r="2154" spans="1:32" ht="38.25" hidden="1">
      <c r="A2154" s="32" t="s">
        <v>7193</v>
      </c>
      <c r="B2154" s="52" t="s">
        <v>7194</v>
      </c>
      <c r="C2154" s="32" t="s">
        <v>79</v>
      </c>
      <c r="D2154" s="33" t="s">
        <v>12</v>
      </c>
      <c r="E2154" s="33" t="s">
        <v>27</v>
      </c>
      <c r="F2154" s="33"/>
      <c r="G2154" s="33"/>
      <c r="H2154" s="17" t="s">
        <v>7195</v>
      </c>
      <c r="I2154" s="17" t="s">
        <v>7196</v>
      </c>
      <c r="J2154" s="88"/>
      <c r="K2154" s="88"/>
      <c r="L2154" s="88"/>
      <c r="M2154" s="88"/>
      <c r="N2154" s="17" t="s">
        <v>7196</v>
      </c>
      <c r="O2154" s="13">
        <v>12800</v>
      </c>
      <c r="P2154" s="9"/>
      <c r="Q2154" s="10">
        <v>42802</v>
      </c>
      <c r="R2154" s="45"/>
      <c r="S2154" s="45"/>
      <c r="T2154" s="45"/>
      <c r="U2154" s="11">
        <v>2017</v>
      </c>
      <c r="V2154" s="12">
        <v>4</v>
      </c>
      <c r="W2154" s="12">
        <v>84</v>
      </c>
      <c r="X2154" s="11" t="s">
        <v>8</v>
      </c>
      <c r="Y2154" s="9" t="s">
        <v>121</v>
      </c>
      <c r="Z2154" s="11" t="s">
        <v>9</v>
      </c>
      <c r="AA2154" s="13">
        <v>3640</v>
      </c>
      <c r="AB2154" s="13">
        <v>6219.62</v>
      </c>
      <c r="AC2154" s="13">
        <v>529.88</v>
      </c>
      <c r="AD2154" s="13">
        <f t="shared" si="99"/>
        <v>10389.499999999998</v>
      </c>
      <c r="AE2154" s="13">
        <f t="shared" si="100"/>
        <v>2410.5000000000018</v>
      </c>
      <c r="AF2154" s="14">
        <f t="shared" si="101"/>
        <v>0.18832031250000014</v>
      </c>
    </row>
    <row r="2155" spans="1:32" ht="25.5" hidden="1">
      <c r="A2155" s="50" t="s">
        <v>7197</v>
      </c>
      <c r="B2155" s="52" t="s">
        <v>7198</v>
      </c>
      <c r="C2155" s="32" t="s">
        <v>841</v>
      </c>
      <c r="D2155" s="33" t="s">
        <v>14</v>
      </c>
      <c r="E2155" s="33" t="s">
        <v>20</v>
      </c>
      <c r="F2155" s="33"/>
      <c r="G2155" s="33"/>
      <c r="H2155" s="17" t="s">
        <v>7199</v>
      </c>
      <c r="I2155" s="37" t="s">
        <v>7200</v>
      </c>
      <c r="J2155" s="89"/>
      <c r="K2155" s="89"/>
      <c r="L2155" s="89"/>
      <c r="M2155" s="89"/>
      <c r="N2155" s="17" t="s">
        <v>7201</v>
      </c>
      <c r="O2155" s="8">
        <v>1200</v>
      </c>
      <c r="P2155" s="9"/>
      <c r="Q2155" s="10">
        <v>42801</v>
      </c>
      <c r="R2155" s="45"/>
      <c r="S2155" s="45"/>
      <c r="T2155" s="45"/>
      <c r="U2155" s="11"/>
      <c r="V2155" s="55"/>
      <c r="W2155" s="12">
        <v>34</v>
      </c>
      <c r="X2155" s="11" t="s">
        <v>8</v>
      </c>
      <c r="Y2155" s="9" t="s">
        <v>5636</v>
      </c>
      <c r="Z2155" s="11" t="s">
        <v>9</v>
      </c>
      <c r="AA2155" s="13"/>
      <c r="AB2155" s="13"/>
      <c r="AC2155" s="13"/>
      <c r="AD2155" s="13">
        <f t="shared" si="99"/>
        <v>0</v>
      </c>
      <c r="AE2155" s="13">
        <f t="shared" si="100"/>
        <v>1200</v>
      </c>
      <c r="AF2155" s="14">
        <f t="shared" si="101"/>
        <v>1</v>
      </c>
    </row>
    <row r="2156" spans="1:32" ht="76.5" hidden="1">
      <c r="A2156" s="32" t="s">
        <v>7202</v>
      </c>
      <c r="B2156" s="52" t="s">
        <v>7203</v>
      </c>
      <c r="C2156" s="32" t="s">
        <v>79</v>
      </c>
      <c r="D2156" s="33" t="s">
        <v>36</v>
      </c>
      <c r="E2156" s="33" t="s">
        <v>57</v>
      </c>
      <c r="F2156" s="33"/>
      <c r="G2156" s="33"/>
      <c r="H2156" s="17" t="s">
        <v>7143</v>
      </c>
      <c r="I2156" s="17" t="s">
        <v>7204</v>
      </c>
      <c r="J2156" s="88"/>
      <c r="K2156" s="88"/>
      <c r="L2156" s="88"/>
      <c r="M2156" s="88"/>
      <c r="N2156" s="17" t="s">
        <v>7205</v>
      </c>
      <c r="O2156" s="13">
        <v>1885.87</v>
      </c>
      <c r="P2156" s="9"/>
      <c r="Q2156" s="10">
        <v>42800</v>
      </c>
      <c r="R2156" s="45"/>
      <c r="S2156" s="45"/>
      <c r="T2156" s="45"/>
      <c r="U2156" s="11">
        <v>2017</v>
      </c>
      <c r="V2156" s="12">
        <v>6</v>
      </c>
      <c r="W2156" s="12">
        <v>34</v>
      </c>
      <c r="X2156" s="11" t="s">
        <v>8</v>
      </c>
      <c r="Y2156" s="9" t="s">
        <v>1364</v>
      </c>
      <c r="Z2156" s="11" t="s">
        <v>9</v>
      </c>
      <c r="AA2156" s="13">
        <v>822</v>
      </c>
      <c r="AB2156" s="13">
        <v>627.78</v>
      </c>
      <c r="AC2156" s="13">
        <v>0</v>
      </c>
      <c r="AD2156" s="13">
        <f t="shared" si="99"/>
        <v>1449.78</v>
      </c>
      <c r="AE2156" s="13">
        <f t="shared" si="100"/>
        <v>436.08999999999992</v>
      </c>
      <c r="AF2156" s="14">
        <f t="shared" si="101"/>
        <v>0.23124075360443719</v>
      </c>
    </row>
    <row r="2157" spans="1:32" ht="38.25" hidden="1">
      <c r="A2157" s="32" t="s">
        <v>7206</v>
      </c>
      <c r="B2157" s="52" t="s">
        <v>7207</v>
      </c>
      <c r="C2157" s="32" t="s">
        <v>79</v>
      </c>
      <c r="D2157" s="33" t="s">
        <v>30</v>
      </c>
      <c r="E2157" s="33" t="s">
        <v>11</v>
      </c>
      <c r="F2157" s="33"/>
      <c r="G2157" s="33"/>
      <c r="H2157" s="17" t="s">
        <v>4966</v>
      </c>
      <c r="I2157" s="17" t="s">
        <v>4967</v>
      </c>
      <c r="J2157" s="88"/>
      <c r="K2157" s="88"/>
      <c r="L2157" s="88"/>
      <c r="M2157" s="88"/>
      <c r="N2157" s="17" t="s">
        <v>4968</v>
      </c>
      <c r="O2157" s="13">
        <v>18061.29</v>
      </c>
      <c r="P2157" s="9"/>
      <c r="Q2157" s="10">
        <v>42797</v>
      </c>
      <c r="R2157" s="45"/>
      <c r="S2157" s="45"/>
      <c r="T2157" s="45"/>
      <c r="U2157" s="11">
        <v>2017</v>
      </c>
      <c r="V2157" s="12">
        <v>5</v>
      </c>
      <c r="W2157" s="12">
        <v>73</v>
      </c>
      <c r="X2157" s="11" t="s">
        <v>8</v>
      </c>
      <c r="Y2157" s="9" t="s">
        <v>760</v>
      </c>
      <c r="Z2157" s="11" t="s">
        <v>9</v>
      </c>
      <c r="AA2157" s="13">
        <v>2963.62</v>
      </c>
      <c r="AB2157" s="13">
        <v>3222.37</v>
      </c>
      <c r="AC2157" s="13">
        <v>3225.13</v>
      </c>
      <c r="AD2157" s="13">
        <f t="shared" si="99"/>
        <v>9411.119999999999</v>
      </c>
      <c r="AE2157" s="13">
        <f t="shared" si="100"/>
        <v>8650.1700000000019</v>
      </c>
      <c r="AF2157" s="14">
        <f t="shared" si="101"/>
        <v>0.47893422895042387</v>
      </c>
    </row>
    <row r="2158" spans="1:32" ht="51" hidden="1">
      <c r="A2158" s="32" t="s">
        <v>7208</v>
      </c>
      <c r="B2158" s="52" t="s">
        <v>7209</v>
      </c>
      <c r="C2158" s="32" t="s">
        <v>79</v>
      </c>
      <c r="D2158" s="33" t="s">
        <v>6</v>
      </c>
      <c r="E2158" s="33" t="s">
        <v>7</v>
      </c>
      <c r="F2158" s="33"/>
      <c r="G2158" s="33"/>
      <c r="H2158" s="17" t="s">
        <v>7210</v>
      </c>
      <c r="I2158" s="17" t="s">
        <v>7211</v>
      </c>
      <c r="J2158" s="88"/>
      <c r="K2158" s="88"/>
      <c r="L2158" s="88"/>
      <c r="M2158" s="88"/>
      <c r="N2158" s="17" t="s">
        <v>7212</v>
      </c>
      <c r="O2158" s="13">
        <v>19997</v>
      </c>
      <c r="P2158" s="9"/>
      <c r="Q2158" s="10">
        <v>42796</v>
      </c>
      <c r="R2158" s="45"/>
      <c r="S2158" s="45"/>
      <c r="T2158" s="45"/>
      <c r="U2158" s="11">
        <v>2018</v>
      </c>
      <c r="V2158" s="12">
        <v>5</v>
      </c>
      <c r="W2158" s="12">
        <v>30</v>
      </c>
      <c r="X2158" s="11" t="s">
        <v>8</v>
      </c>
      <c r="Y2158" s="9" t="s">
        <v>3356</v>
      </c>
      <c r="Z2158" s="11" t="s">
        <v>9</v>
      </c>
      <c r="AA2158" s="13">
        <v>3000</v>
      </c>
      <c r="AB2158" s="13">
        <v>7049.05</v>
      </c>
      <c r="AC2158" s="13">
        <v>381.35</v>
      </c>
      <c r="AD2158" s="13">
        <f t="shared" si="99"/>
        <v>10430.4</v>
      </c>
      <c r="AE2158" s="13">
        <f t="shared" si="100"/>
        <v>9566.6</v>
      </c>
      <c r="AF2158" s="14">
        <f t="shared" si="101"/>
        <v>0.47840176026403963</v>
      </c>
    </row>
    <row r="2159" spans="1:32" ht="25.5" hidden="1">
      <c r="A2159" s="32" t="s">
        <v>7213</v>
      </c>
      <c r="B2159" s="52" t="s">
        <v>7214</v>
      </c>
      <c r="C2159" s="32" t="s">
        <v>79</v>
      </c>
      <c r="D2159" s="33" t="s">
        <v>14</v>
      </c>
      <c r="E2159" s="33" t="s">
        <v>20</v>
      </c>
      <c r="F2159" s="33"/>
      <c r="G2159" s="33"/>
      <c r="H2159" s="17" t="s">
        <v>7199</v>
      </c>
      <c r="I2159" s="17" t="s">
        <v>7200</v>
      </c>
      <c r="J2159" s="88"/>
      <c r="K2159" s="88"/>
      <c r="L2159" s="88"/>
      <c r="M2159" s="88"/>
      <c r="N2159" s="17" t="s">
        <v>7201</v>
      </c>
      <c r="O2159" s="13">
        <v>1165</v>
      </c>
      <c r="P2159" s="9"/>
      <c r="Q2159" s="10">
        <v>42795</v>
      </c>
      <c r="R2159" s="45"/>
      <c r="S2159" s="45"/>
      <c r="T2159" s="45"/>
      <c r="U2159" s="11">
        <v>2017</v>
      </c>
      <c r="V2159" s="12">
        <v>4</v>
      </c>
      <c r="W2159" s="12">
        <v>34</v>
      </c>
      <c r="X2159" s="11" t="s">
        <v>8</v>
      </c>
      <c r="Y2159" s="42"/>
      <c r="Z2159" s="11" t="s">
        <v>9</v>
      </c>
      <c r="AA2159" s="13">
        <v>0</v>
      </c>
      <c r="AB2159" s="13">
        <v>578.54999999999995</v>
      </c>
      <c r="AC2159" s="13">
        <v>126.68</v>
      </c>
      <c r="AD2159" s="13">
        <f t="shared" si="99"/>
        <v>705.23</v>
      </c>
      <c r="AE2159" s="13">
        <f t="shared" si="100"/>
        <v>459.77</v>
      </c>
      <c r="AF2159" s="14">
        <f t="shared" si="101"/>
        <v>0.39465236051502145</v>
      </c>
    </row>
    <row r="2160" spans="1:32" ht="38.25" hidden="1">
      <c r="A2160" s="32" t="s">
        <v>7215</v>
      </c>
      <c r="B2160" s="52" t="s">
        <v>7216</v>
      </c>
      <c r="C2160" s="32" t="s">
        <v>79</v>
      </c>
      <c r="D2160" s="33" t="s">
        <v>30</v>
      </c>
      <c r="E2160" s="33" t="s">
        <v>13</v>
      </c>
      <c r="F2160" s="33"/>
      <c r="G2160" s="33"/>
      <c r="H2160" s="17" t="s">
        <v>7217</v>
      </c>
      <c r="I2160" s="17" t="s">
        <v>7218</v>
      </c>
      <c r="J2160" s="88"/>
      <c r="K2160" s="88"/>
      <c r="L2160" s="88"/>
      <c r="M2160" s="88"/>
      <c r="N2160" s="17" t="s">
        <v>7219</v>
      </c>
      <c r="O2160" s="13">
        <v>22510.400000000001</v>
      </c>
      <c r="P2160" s="9"/>
      <c r="Q2160" s="10">
        <v>42793</v>
      </c>
      <c r="R2160" s="45"/>
      <c r="S2160" s="45"/>
      <c r="T2160" s="45"/>
      <c r="U2160" s="11">
        <v>2017</v>
      </c>
      <c r="V2160" s="12">
        <v>3</v>
      </c>
      <c r="W2160" s="12">
        <v>26</v>
      </c>
      <c r="X2160" s="11" t="s">
        <v>8</v>
      </c>
      <c r="Y2160" s="9" t="s">
        <v>4191</v>
      </c>
      <c r="Z2160" s="11" t="s">
        <v>9</v>
      </c>
      <c r="AA2160" s="13">
        <v>7470</v>
      </c>
      <c r="AB2160" s="13">
        <v>9073.5400000000009</v>
      </c>
      <c r="AC2160" s="13">
        <v>428</v>
      </c>
      <c r="AD2160" s="13">
        <f t="shared" si="99"/>
        <v>16971.54</v>
      </c>
      <c r="AE2160" s="13">
        <f t="shared" si="100"/>
        <v>5538.8600000000006</v>
      </c>
      <c r="AF2160" s="14">
        <f t="shared" si="101"/>
        <v>0.2460578221622006</v>
      </c>
    </row>
    <row r="2161" spans="1:32" ht="38.25" hidden="1">
      <c r="A2161" s="32" t="s">
        <v>7220</v>
      </c>
      <c r="B2161" s="52" t="s">
        <v>7221</v>
      </c>
      <c r="C2161" s="32" t="s">
        <v>79</v>
      </c>
      <c r="D2161" s="33" t="s">
        <v>14</v>
      </c>
      <c r="E2161" s="33" t="s">
        <v>27</v>
      </c>
      <c r="F2161" s="33"/>
      <c r="G2161" s="33"/>
      <c r="H2161" s="17" t="s">
        <v>2665</v>
      </c>
      <c r="I2161" s="17" t="s">
        <v>7222</v>
      </c>
      <c r="J2161" s="88"/>
      <c r="K2161" s="88"/>
      <c r="L2161" s="88"/>
      <c r="M2161" s="88"/>
      <c r="N2161" s="17" t="s">
        <v>7223</v>
      </c>
      <c r="O2161" s="13">
        <v>7166</v>
      </c>
      <c r="P2161" s="9"/>
      <c r="Q2161" s="10">
        <v>42790</v>
      </c>
      <c r="R2161" s="45"/>
      <c r="S2161" s="45"/>
      <c r="T2161" s="45"/>
      <c r="U2161" s="11">
        <v>2017</v>
      </c>
      <c r="V2161" s="12">
        <v>3</v>
      </c>
      <c r="W2161" s="12">
        <v>34</v>
      </c>
      <c r="X2161" s="11" t="s">
        <v>8</v>
      </c>
      <c r="Y2161" s="9" t="s">
        <v>182</v>
      </c>
      <c r="Z2161" s="11" t="s">
        <v>9</v>
      </c>
      <c r="AA2161" s="13">
        <v>2600</v>
      </c>
      <c r="AB2161" s="13">
        <v>1212.8</v>
      </c>
      <c r="AC2161" s="13">
        <v>0</v>
      </c>
      <c r="AD2161" s="13">
        <f t="shared" si="99"/>
        <v>3812.8</v>
      </c>
      <c r="AE2161" s="13">
        <f t="shared" si="100"/>
        <v>3353.2</v>
      </c>
      <c r="AF2161" s="14">
        <f t="shared" si="101"/>
        <v>0.46793190064192014</v>
      </c>
    </row>
    <row r="2162" spans="1:32" ht="25.5" hidden="1">
      <c r="A2162" s="32" t="s">
        <v>7224</v>
      </c>
      <c r="B2162" s="52" t="s">
        <v>7225</v>
      </c>
      <c r="C2162" s="32" t="s">
        <v>79</v>
      </c>
      <c r="D2162" s="33" t="s">
        <v>10</v>
      </c>
      <c r="E2162" s="33" t="s">
        <v>47</v>
      </c>
      <c r="F2162" s="33"/>
      <c r="G2162" s="33"/>
      <c r="H2162" s="17" t="s">
        <v>7226</v>
      </c>
      <c r="I2162" s="17" t="s">
        <v>7227</v>
      </c>
      <c r="J2162" s="88"/>
      <c r="K2162" s="88"/>
      <c r="L2162" s="88"/>
      <c r="M2162" s="88"/>
      <c r="N2162" s="17" t="s">
        <v>7228</v>
      </c>
      <c r="O2162" s="13">
        <v>1360</v>
      </c>
      <c r="P2162" s="9"/>
      <c r="Q2162" s="10">
        <v>42790</v>
      </c>
      <c r="R2162" s="45"/>
      <c r="S2162" s="45"/>
      <c r="T2162" s="45"/>
      <c r="U2162" s="11">
        <v>2017</v>
      </c>
      <c r="V2162" s="12">
        <v>3</v>
      </c>
      <c r="W2162" s="12">
        <v>40</v>
      </c>
      <c r="X2162" s="11" t="s">
        <v>8</v>
      </c>
      <c r="Y2162" s="9" t="s">
        <v>894</v>
      </c>
      <c r="Z2162" s="11" t="s">
        <v>9</v>
      </c>
      <c r="AA2162" s="13">
        <v>600</v>
      </c>
      <c r="AB2162" s="13">
        <v>52.8</v>
      </c>
      <c r="AC2162" s="13">
        <v>0</v>
      </c>
      <c r="AD2162" s="13">
        <f t="shared" si="99"/>
        <v>652.79999999999995</v>
      </c>
      <c r="AE2162" s="13">
        <f t="shared" si="100"/>
        <v>707.2</v>
      </c>
      <c r="AF2162" s="14">
        <f t="shared" si="101"/>
        <v>0.52</v>
      </c>
    </row>
    <row r="2163" spans="1:32" ht="25.5" hidden="1">
      <c r="A2163" s="32" t="s">
        <v>7229</v>
      </c>
      <c r="B2163" s="52" t="s">
        <v>7230</v>
      </c>
      <c r="C2163" s="32" t="s">
        <v>79</v>
      </c>
      <c r="D2163" s="33" t="s">
        <v>14</v>
      </c>
      <c r="E2163" s="33" t="s">
        <v>23</v>
      </c>
      <c r="F2163" s="33"/>
      <c r="G2163" s="33"/>
      <c r="H2163" s="17" t="s">
        <v>7231</v>
      </c>
      <c r="I2163" s="17" t="s">
        <v>7232</v>
      </c>
      <c r="J2163" s="88"/>
      <c r="K2163" s="88"/>
      <c r="L2163" s="88"/>
      <c r="M2163" s="88"/>
      <c r="N2163" s="17" t="s">
        <v>7233</v>
      </c>
      <c r="O2163" s="13">
        <v>23150.400000000001</v>
      </c>
      <c r="P2163" s="9"/>
      <c r="Q2163" s="10">
        <v>42789</v>
      </c>
      <c r="R2163" s="45"/>
      <c r="S2163" s="45"/>
      <c r="T2163" s="45"/>
      <c r="U2163" s="11">
        <v>2017</v>
      </c>
      <c r="V2163" s="12">
        <v>5</v>
      </c>
      <c r="W2163" s="12">
        <v>30</v>
      </c>
      <c r="X2163" s="11" t="s">
        <v>8</v>
      </c>
      <c r="Y2163" s="9" t="s">
        <v>6065</v>
      </c>
      <c r="Z2163" s="11" t="s">
        <v>9</v>
      </c>
      <c r="AA2163" s="13">
        <v>7480</v>
      </c>
      <c r="AB2163" s="13">
        <v>8486.2800000000007</v>
      </c>
      <c r="AC2163" s="13">
        <v>307.45999999999998</v>
      </c>
      <c r="AD2163" s="13">
        <f t="shared" si="99"/>
        <v>16273.74</v>
      </c>
      <c r="AE2163" s="13">
        <f t="shared" si="100"/>
        <v>6876.6600000000017</v>
      </c>
      <c r="AF2163" s="14">
        <f t="shared" si="101"/>
        <v>0.29704281567489121</v>
      </c>
    </row>
    <row r="2164" spans="1:32" ht="38.25" hidden="1">
      <c r="A2164" s="32" t="s">
        <v>7234</v>
      </c>
      <c r="B2164" s="52" t="s">
        <v>7235</v>
      </c>
      <c r="C2164" s="32" t="s">
        <v>79</v>
      </c>
      <c r="D2164" s="33" t="s">
        <v>36</v>
      </c>
      <c r="E2164" s="33" t="s">
        <v>57</v>
      </c>
      <c r="F2164" s="33"/>
      <c r="G2164" s="33"/>
      <c r="H2164" s="17" t="s">
        <v>4482</v>
      </c>
      <c r="I2164" s="17" t="s">
        <v>7236</v>
      </c>
      <c r="J2164" s="88"/>
      <c r="K2164" s="88"/>
      <c r="L2164" s="88"/>
      <c r="M2164" s="88"/>
      <c r="N2164" s="17" t="s">
        <v>7237</v>
      </c>
      <c r="O2164" s="13">
        <v>23964.05</v>
      </c>
      <c r="P2164" s="9"/>
      <c r="Q2164" s="10">
        <v>42789</v>
      </c>
      <c r="R2164" s="45"/>
      <c r="S2164" s="45"/>
      <c r="T2164" s="45"/>
      <c r="U2164" s="11">
        <v>2017</v>
      </c>
      <c r="V2164" s="12">
        <v>9</v>
      </c>
      <c r="W2164" s="12">
        <v>34</v>
      </c>
      <c r="X2164" s="11" t="s">
        <v>8</v>
      </c>
      <c r="Y2164" s="9" t="s">
        <v>6024</v>
      </c>
      <c r="Z2164" s="11" t="s">
        <v>9</v>
      </c>
      <c r="AA2164" s="13">
        <v>15812.55</v>
      </c>
      <c r="AB2164" s="13">
        <v>0</v>
      </c>
      <c r="AC2164" s="13">
        <v>0</v>
      </c>
      <c r="AD2164" s="13">
        <f t="shared" si="99"/>
        <v>15812.55</v>
      </c>
      <c r="AE2164" s="13">
        <f t="shared" si="100"/>
        <v>8151.5</v>
      </c>
      <c r="AF2164" s="14">
        <f t="shared" si="101"/>
        <v>0.34015535771290745</v>
      </c>
    </row>
    <row r="2165" spans="1:32" ht="25.5" hidden="1">
      <c r="A2165" s="32" t="s">
        <v>7238</v>
      </c>
      <c r="B2165" s="52" t="s">
        <v>7239</v>
      </c>
      <c r="C2165" s="32" t="s">
        <v>79</v>
      </c>
      <c r="D2165" s="33" t="s">
        <v>12</v>
      </c>
      <c r="E2165" s="33" t="s">
        <v>15</v>
      </c>
      <c r="F2165" s="33"/>
      <c r="G2165" s="33"/>
      <c r="H2165" s="17" t="s">
        <v>2686</v>
      </c>
      <c r="I2165" s="17" t="s">
        <v>7240</v>
      </c>
      <c r="J2165" s="88"/>
      <c r="K2165" s="88"/>
      <c r="L2165" s="88"/>
      <c r="M2165" s="88"/>
      <c r="N2165" s="17" t="s">
        <v>7241</v>
      </c>
      <c r="O2165" s="13">
        <v>1730</v>
      </c>
      <c r="P2165" s="9"/>
      <c r="Q2165" s="10">
        <v>42789</v>
      </c>
      <c r="R2165" s="45"/>
      <c r="S2165" s="45"/>
      <c r="T2165" s="45"/>
      <c r="U2165" s="11">
        <v>2017</v>
      </c>
      <c r="V2165" s="12">
        <v>6</v>
      </c>
      <c r="W2165" s="12">
        <v>84</v>
      </c>
      <c r="X2165" s="11" t="s">
        <v>8</v>
      </c>
      <c r="Y2165" s="9" t="s">
        <v>82</v>
      </c>
      <c r="Z2165" s="11" t="s">
        <v>9</v>
      </c>
      <c r="AA2165" s="13">
        <v>1040</v>
      </c>
      <c r="AB2165" s="13">
        <v>35</v>
      </c>
      <c r="AC2165" s="13">
        <v>0</v>
      </c>
      <c r="AD2165" s="13">
        <f t="shared" si="99"/>
        <v>1075</v>
      </c>
      <c r="AE2165" s="13">
        <f t="shared" si="100"/>
        <v>655</v>
      </c>
      <c r="AF2165" s="14">
        <f t="shared" si="101"/>
        <v>0.37861271676300579</v>
      </c>
    </row>
    <row r="2166" spans="1:32" ht="38.25" hidden="1">
      <c r="A2166" s="32" t="s">
        <v>7242</v>
      </c>
      <c r="B2166" s="52" t="s">
        <v>7243</v>
      </c>
      <c r="C2166" s="32" t="s">
        <v>79</v>
      </c>
      <c r="D2166" s="33" t="s">
        <v>25</v>
      </c>
      <c r="E2166" s="33" t="s">
        <v>27</v>
      </c>
      <c r="F2166" s="33"/>
      <c r="G2166" s="33"/>
      <c r="H2166" s="17" t="s">
        <v>6631</v>
      </c>
      <c r="I2166" s="17" t="s">
        <v>7244</v>
      </c>
      <c r="J2166" s="88"/>
      <c r="K2166" s="88"/>
      <c r="L2166" s="88"/>
      <c r="M2166" s="88"/>
      <c r="N2166" s="17" t="s">
        <v>7244</v>
      </c>
      <c r="O2166" s="13">
        <v>44681.33</v>
      </c>
      <c r="P2166" s="9"/>
      <c r="Q2166" s="10">
        <v>42788</v>
      </c>
      <c r="R2166" s="45"/>
      <c r="S2166" s="45"/>
      <c r="T2166" s="45"/>
      <c r="U2166" s="11">
        <v>2017</v>
      </c>
      <c r="V2166" s="12">
        <v>4</v>
      </c>
      <c r="W2166" s="12">
        <v>69</v>
      </c>
      <c r="X2166" s="11" t="s">
        <v>8</v>
      </c>
      <c r="Y2166" s="9" t="s">
        <v>182</v>
      </c>
      <c r="Z2166" s="11" t="s">
        <v>9</v>
      </c>
      <c r="AA2166" s="13">
        <v>14052.48</v>
      </c>
      <c r="AB2166" s="13">
        <v>12887.68</v>
      </c>
      <c r="AC2166" s="13">
        <v>2973.3</v>
      </c>
      <c r="AD2166" s="13">
        <f t="shared" si="99"/>
        <v>29913.46</v>
      </c>
      <c r="AE2166" s="13">
        <f t="shared" si="100"/>
        <v>14767.870000000003</v>
      </c>
      <c r="AF2166" s="14">
        <f t="shared" si="101"/>
        <v>0.33051545242722191</v>
      </c>
    </row>
    <row r="2167" spans="1:32" ht="51" hidden="1">
      <c r="A2167" s="32" t="s">
        <v>7245</v>
      </c>
      <c r="B2167" s="52" t="s">
        <v>7246</v>
      </c>
      <c r="C2167" s="32" t="s">
        <v>79</v>
      </c>
      <c r="D2167" s="33" t="s">
        <v>40</v>
      </c>
      <c r="E2167" s="33" t="s">
        <v>41</v>
      </c>
      <c r="F2167" s="33"/>
      <c r="G2167" s="33"/>
      <c r="H2167" s="17" t="s">
        <v>7247</v>
      </c>
      <c r="I2167" s="17" t="s">
        <v>6161</v>
      </c>
      <c r="J2167" s="88"/>
      <c r="K2167" s="88"/>
      <c r="L2167" s="88"/>
      <c r="M2167" s="88"/>
      <c r="N2167" s="17" t="s">
        <v>7248</v>
      </c>
      <c r="O2167" s="13">
        <v>51377.599999999999</v>
      </c>
      <c r="P2167" s="9"/>
      <c r="Q2167" s="10">
        <v>42788</v>
      </c>
      <c r="R2167" s="45"/>
      <c r="S2167" s="45"/>
      <c r="T2167" s="45"/>
      <c r="U2167" s="11">
        <v>2017</v>
      </c>
      <c r="V2167" s="12">
        <v>3</v>
      </c>
      <c r="W2167" s="12">
        <v>83</v>
      </c>
      <c r="X2167" s="11" t="s">
        <v>8</v>
      </c>
      <c r="Y2167" s="9" t="s">
        <v>1458</v>
      </c>
      <c r="Z2167" s="11" t="s">
        <v>9</v>
      </c>
      <c r="AA2167" s="13">
        <v>18499</v>
      </c>
      <c r="AB2167" s="13">
        <v>11679.81</v>
      </c>
      <c r="AC2167" s="13">
        <v>1240.68</v>
      </c>
      <c r="AD2167" s="13">
        <f t="shared" ref="AD2167:AD2230" si="102">AA2167+AB2167+AC2167</f>
        <v>31419.489999999998</v>
      </c>
      <c r="AE2167" s="13">
        <f t="shared" si="100"/>
        <v>19958.11</v>
      </c>
      <c r="AF2167" s="14">
        <f t="shared" si="101"/>
        <v>0.38845936750646198</v>
      </c>
    </row>
    <row r="2168" spans="1:32" ht="25.5" hidden="1">
      <c r="A2168" s="32" t="s">
        <v>7249</v>
      </c>
      <c r="B2168" s="52" t="s">
        <v>7250</v>
      </c>
      <c r="C2168" s="32" t="s">
        <v>79</v>
      </c>
      <c r="D2168" s="33" t="s">
        <v>25</v>
      </c>
      <c r="E2168" s="33" t="s">
        <v>13</v>
      </c>
      <c r="F2168" s="33"/>
      <c r="G2168" s="33"/>
      <c r="H2168" s="17" t="s">
        <v>7251</v>
      </c>
      <c r="I2168" s="17" t="s">
        <v>7252</v>
      </c>
      <c r="J2168" s="88"/>
      <c r="K2168" s="88"/>
      <c r="L2168" s="88"/>
      <c r="M2168" s="88"/>
      <c r="N2168" s="17" t="s">
        <v>7253</v>
      </c>
      <c r="O2168" s="13">
        <v>51425.22</v>
      </c>
      <c r="P2168" s="9"/>
      <c r="Q2168" s="10">
        <v>42787</v>
      </c>
      <c r="R2168" s="45"/>
      <c r="S2168" s="45"/>
      <c r="T2168" s="45"/>
      <c r="U2168" s="11">
        <v>2017</v>
      </c>
      <c r="V2168" s="12">
        <v>6</v>
      </c>
      <c r="W2168" s="12">
        <v>87</v>
      </c>
      <c r="X2168" s="11" t="s">
        <v>8</v>
      </c>
      <c r="Y2168" s="9" t="s">
        <v>7254</v>
      </c>
      <c r="Z2168" s="11" t="s">
        <v>9</v>
      </c>
      <c r="AA2168" s="13">
        <v>18535</v>
      </c>
      <c r="AB2168" s="13">
        <v>19948.63</v>
      </c>
      <c r="AC2168" s="13">
        <v>1011.26</v>
      </c>
      <c r="AD2168" s="13">
        <f t="shared" si="102"/>
        <v>39494.890000000007</v>
      </c>
      <c r="AE2168" s="13">
        <f t="shared" si="100"/>
        <v>11930.329999999994</v>
      </c>
      <c r="AF2168" s="14">
        <f t="shared" si="101"/>
        <v>0.23199375714872963</v>
      </c>
    </row>
    <row r="2169" spans="1:32" ht="25.5" hidden="1">
      <c r="A2169" s="32" t="s">
        <v>7255</v>
      </c>
      <c r="B2169" s="52" t="s">
        <v>7256</v>
      </c>
      <c r="C2169" s="32" t="s">
        <v>79</v>
      </c>
      <c r="D2169" s="33" t="s">
        <v>25</v>
      </c>
      <c r="E2169" s="33" t="s">
        <v>47</v>
      </c>
      <c r="F2169" s="33"/>
      <c r="G2169" s="33"/>
      <c r="H2169" s="17" t="s">
        <v>7257</v>
      </c>
      <c r="I2169" s="17" t="s">
        <v>7258</v>
      </c>
      <c r="J2169" s="88"/>
      <c r="K2169" s="88"/>
      <c r="L2169" s="88"/>
      <c r="M2169" s="88"/>
      <c r="N2169" s="17" t="s">
        <v>7259</v>
      </c>
      <c r="O2169" s="13">
        <v>1290</v>
      </c>
      <c r="P2169" s="9"/>
      <c r="Q2169" s="10">
        <v>42786</v>
      </c>
      <c r="R2169" s="45"/>
      <c r="S2169" s="45"/>
      <c r="T2169" s="45"/>
      <c r="U2169" s="11">
        <v>2017</v>
      </c>
      <c r="V2169" s="12">
        <v>3</v>
      </c>
      <c r="W2169" s="12">
        <v>19</v>
      </c>
      <c r="X2169" s="11" t="s">
        <v>8</v>
      </c>
      <c r="Y2169" s="9" t="s">
        <v>2304</v>
      </c>
      <c r="Z2169" s="11" t="s">
        <v>9</v>
      </c>
      <c r="AA2169" s="13">
        <v>870</v>
      </c>
      <c r="AB2169" s="13">
        <v>161.6</v>
      </c>
      <c r="AC2169" s="13">
        <v>0</v>
      </c>
      <c r="AD2169" s="13">
        <f t="shared" si="102"/>
        <v>1031.5999999999999</v>
      </c>
      <c r="AE2169" s="13">
        <f t="shared" si="100"/>
        <v>258.40000000000009</v>
      </c>
      <c r="AF2169" s="14">
        <f t="shared" si="101"/>
        <v>0.2003100775193799</v>
      </c>
    </row>
    <row r="2170" spans="1:32" ht="38.25" hidden="1">
      <c r="A2170" s="32" t="s">
        <v>7260</v>
      </c>
      <c r="B2170" s="52" t="s">
        <v>7261</v>
      </c>
      <c r="C2170" s="32" t="s">
        <v>79</v>
      </c>
      <c r="D2170" s="33" t="s">
        <v>10</v>
      </c>
      <c r="E2170" s="33" t="s">
        <v>11</v>
      </c>
      <c r="F2170" s="33"/>
      <c r="G2170" s="33"/>
      <c r="H2170" s="17" t="s">
        <v>7262</v>
      </c>
      <c r="I2170" s="17" t="s">
        <v>7263</v>
      </c>
      <c r="J2170" s="88"/>
      <c r="K2170" s="88"/>
      <c r="L2170" s="88"/>
      <c r="M2170" s="88"/>
      <c r="N2170" s="17" t="s">
        <v>7263</v>
      </c>
      <c r="O2170" s="13">
        <v>9602</v>
      </c>
      <c r="P2170" s="9"/>
      <c r="Q2170" s="10">
        <v>42786</v>
      </c>
      <c r="R2170" s="45"/>
      <c r="S2170" s="45"/>
      <c r="T2170" s="45"/>
      <c r="U2170" s="11">
        <v>2017</v>
      </c>
      <c r="V2170" s="12">
        <v>5</v>
      </c>
      <c r="W2170" s="12">
        <v>40</v>
      </c>
      <c r="X2170" s="11" t="s">
        <v>8</v>
      </c>
      <c r="Y2170" s="9" t="s">
        <v>894</v>
      </c>
      <c r="Z2170" s="11" t="s">
        <v>9</v>
      </c>
      <c r="AA2170" s="13">
        <v>3217</v>
      </c>
      <c r="AB2170" s="13">
        <v>4190.45</v>
      </c>
      <c r="AC2170" s="13">
        <v>0</v>
      </c>
      <c r="AD2170" s="13">
        <f t="shared" si="102"/>
        <v>7407.45</v>
      </c>
      <c r="AE2170" s="13">
        <f t="shared" si="100"/>
        <v>2194.5500000000002</v>
      </c>
      <c r="AF2170" s="14">
        <f t="shared" si="101"/>
        <v>0.22855134347011041</v>
      </c>
    </row>
    <row r="2171" spans="1:32" ht="38.25" hidden="1">
      <c r="A2171" s="32" t="s">
        <v>7264</v>
      </c>
      <c r="B2171" s="52" t="s">
        <v>7265</v>
      </c>
      <c r="C2171" s="32" t="s">
        <v>79</v>
      </c>
      <c r="D2171" s="33" t="s">
        <v>12</v>
      </c>
      <c r="E2171" s="33" t="s">
        <v>13</v>
      </c>
      <c r="F2171" s="33"/>
      <c r="G2171" s="33"/>
      <c r="H2171" s="17" t="s">
        <v>4531</v>
      </c>
      <c r="I2171" s="17" t="s">
        <v>4532</v>
      </c>
      <c r="J2171" s="88"/>
      <c r="K2171" s="88"/>
      <c r="L2171" s="88"/>
      <c r="M2171" s="88"/>
      <c r="N2171" s="36"/>
      <c r="O2171" s="13">
        <v>62079.6</v>
      </c>
      <c r="P2171" s="9"/>
      <c r="Q2171" s="10">
        <v>42782</v>
      </c>
      <c r="R2171" s="45"/>
      <c r="S2171" s="45"/>
      <c r="T2171" s="45"/>
      <c r="U2171" s="11">
        <v>2017</v>
      </c>
      <c r="V2171" s="12">
        <v>5</v>
      </c>
      <c r="W2171" s="12">
        <v>83</v>
      </c>
      <c r="X2171" s="11" t="s">
        <v>8</v>
      </c>
      <c r="Y2171" s="9" t="s">
        <v>5631</v>
      </c>
      <c r="Z2171" s="11" t="s">
        <v>9</v>
      </c>
      <c r="AA2171" s="13">
        <v>20436.490000000002</v>
      </c>
      <c r="AB2171" s="13">
        <v>30156.36</v>
      </c>
      <c r="AC2171" s="13">
        <v>536</v>
      </c>
      <c r="AD2171" s="13">
        <f t="shared" si="102"/>
        <v>51128.850000000006</v>
      </c>
      <c r="AE2171" s="13">
        <f t="shared" si="100"/>
        <v>10950.749999999993</v>
      </c>
      <c r="AF2171" s="14">
        <f t="shared" si="101"/>
        <v>0.17639852705236492</v>
      </c>
    </row>
    <row r="2172" spans="1:32" ht="25.5" hidden="1">
      <c r="A2172" s="32" t="s">
        <v>7266</v>
      </c>
      <c r="B2172" s="52" t="s">
        <v>7267</v>
      </c>
      <c r="C2172" s="32" t="s">
        <v>79</v>
      </c>
      <c r="D2172" s="33" t="s">
        <v>6</v>
      </c>
      <c r="E2172" s="33" t="s">
        <v>7</v>
      </c>
      <c r="F2172" s="33"/>
      <c r="G2172" s="33"/>
      <c r="H2172" s="17" t="s">
        <v>7268</v>
      </c>
      <c r="I2172" s="17" t="s">
        <v>7269</v>
      </c>
      <c r="J2172" s="88"/>
      <c r="K2172" s="88"/>
      <c r="L2172" s="88"/>
      <c r="M2172" s="88"/>
      <c r="N2172" s="17" t="s">
        <v>7270</v>
      </c>
      <c r="O2172" s="13">
        <v>8100</v>
      </c>
      <c r="P2172" s="9"/>
      <c r="Q2172" s="10">
        <v>42776</v>
      </c>
      <c r="R2172" s="45"/>
      <c r="S2172" s="45"/>
      <c r="T2172" s="45"/>
      <c r="U2172" s="11">
        <v>2017</v>
      </c>
      <c r="V2172" s="12">
        <v>3</v>
      </c>
      <c r="W2172" s="12">
        <v>34</v>
      </c>
      <c r="X2172" s="11" t="s">
        <v>8</v>
      </c>
      <c r="Y2172" s="9" t="s">
        <v>73</v>
      </c>
      <c r="Z2172" s="11" t="s">
        <v>9</v>
      </c>
      <c r="AA2172" s="13">
        <v>3770</v>
      </c>
      <c r="AB2172" s="13">
        <v>3017.43</v>
      </c>
      <c r="AC2172" s="13">
        <v>0</v>
      </c>
      <c r="AD2172" s="13">
        <f t="shared" si="102"/>
        <v>6787.43</v>
      </c>
      <c r="AE2172" s="13">
        <f t="shared" si="100"/>
        <v>1312.5699999999997</v>
      </c>
      <c r="AF2172" s="14">
        <f t="shared" si="101"/>
        <v>0.16204567901234565</v>
      </c>
    </row>
    <row r="2173" spans="1:32" ht="63.75" hidden="1">
      <c r="A2173" s="32" t="s">
        <v>7271</v>
      </c>
      <c r="B2173" s="52" t="s">
        <v>7272</v>
      </c>
      <c r="C2173" s="32" t="s">
        <v>79</v>
      </c>
      <c r="D2173" s="33" t="s">
        <v>25</v>
      </c>
      <c r="E2173" s="33" t="s">
        <v>27</v>
      </c>
      <c r="F2173" s="33"/>
      <c r="G2173" s="33"/>
      <c r="H2173" s="17" t="s">
        <v>7273</v>
      </c>
      <c r="I2173" s="17" t="s">
        <v>7274</v>
      </c>
      <c r="J2173" s="88"/>
      <c r="K2173" s="88"/>
      <c r="L2173" s="88"/>
      <c r="M2173" s="88"/>
      <c r="N2173" s="17" t="s">
        <v>7275</v>
      </c>
      <c r="O2173" s="13">
        <v>12498</v>
      </c>
      <c r="P2173" s="9"/>
      <c r="Q2173" s="10">
        <v>42780</v>
      </c>
      <c r="R2173" s="45"/>
      <c r="S2173" s="45"/>
      <c r="T2173" s="45"/>
      <c r="U2173" s="11">
        <v>2017</v>
      </c>
      <c r="V2173" s="12">
        <v>6</v>
      </c>
      <c r="W2173" s="12">
        <v>17</v>
      </c>
      <c r="X2173" s="11" t="s">
        <v>8</v>
      </c>
      <c r="Y2173" s="9" t="s">
        <v>94</v>
      </c>
      <c r="Z2173" s="11" t="s">
        <v>9</v>
      </c>
      <c r="AA2173" s="13">
        <v>6850</v>
      </c>
      <c r="AB2173" s="13">
        <v>5197.18</v>
      </c>
      <c r="AC2173" s="13">
        <v>1659.18</v>
      </c>
      <c r="AD2173" s="13">
        <f t="shared" si="102"/>
        <v>13706.36</v>
      </c>
      <c r="AE2173" s="13">
        <f t="shared" si="100"/>
        <v>-1208.3600000000006</v>
      </c>
      <c r="AF2173" s="14">
        <f t="shared" si="101"/>
        <v>-9.6684269483117341E-2</v>
      </c>
    </row>
    <row r="2174" spans="1:32" ht="25.5" hidden="1">
      <c r="A2174" s="32" t="s">
        <v>7276</v>
      </c>
      <c r="B2174" s="52" t="s">
        <v>7277</v>
      </c>
      <c r="C2174" s="32" t="s">
        <v>79</v>
      </c>
      <c r="D2174" s="33" t="s">
        <v>12</v>
      </c>
      <c r="E2174" s="33" t="s">
        <v>17</v>
      </c>
      <c r="F2174" s="33"/>
      <c r="G2174" s="33"/>
      <c r="H2174" s="17" t="s">
        <v>7278</v>
      </c>
      <c r="I2174" s="17" t="s">
        <v>7279</v>
      </c>
      <c r="J2174" s="88"/>
      <c r="K2174" s="88"/>
      <c r="L2174" s="88"/>
      <c r="M2174" s="88"/>
      <c r="N2174" s="17" t="s">
        <v>7280</v>
      </c>
      <c r="O2174" s="13">
        <v>27275</v>
      </c>
      <c r="P2174" s="9"/>
      <c r="Q2174" s="10">
        <v>42783</v>
      </c>
      <c r="R2174" s="45"/>
      <c r="S2174" s="45"/>
      <c r="T2174" s="45"/>
      <c r="U2174" s="11">
        <v>2017</v>
      </c>
      <c r="V2174" s="12">
        <v>6</v>
      </c>
      <c r="W2174" s="12">
        <v>20</v>
      </c>
      <c r="X2174" s="11" t="s">
        <v>8</v>
      </c>
      <c r="Y2174" s="9" t="s">
        <v>1489</v>
      </c>
      <c r="Z2174" s="11" t="s">
        <v>9</v>
      </c>
      <c r="AA2174" s="13">
        <v>7952</v>
      </c>
      <c r="AB2174" s="13">
        <v>10275.5</v>
      </c>
      <c r="AC2174" s="13">
        <v>2319.4</v>
      </c>
      <c r="AD2174" s="13">
        <f t="shared" si="102"/>
        <v>20546.900000000001</v>
      </c>
      <c r="AE2174" s="13">
        <f t="shared" si="100"/>
        <v>6728.0999999999985</v>
      </c>
      <c r="AF2174" s="14">
        <f t="shared" si="101"/>
        <v>0.24667644362969748</v>
      </c>
    </row>
    <row r="2175" spans="1:32" ht="38.25" hidden="1">
      <c r="A2175" s="32" t="s">
        <v>7281</v>
      </c>
      <c r="B2175" s="52" t="s">
        <v>7282</v>
      </c>
      <c r="C2175" s="32" t="s">
        <v>79</v>
      </c>
      <c r="D2175" s="33" t="s">
        <v>10</v>
      </c>
      <c r="E2175" s="33" t="s">
        <v>11</v>
      </c>
      <c r="F2175" s="33"/>
      <c r="G2175" s="33"/>
      <c r="H2175" s="17" t="s">
        <v>7283</v>
      </c>
      <c r="I2175" s="17" t="s">
        <v>3117</v>
      </c>
      <c r="J2175" s="88"/>
      <c r="K2175" s="88"/>
      <c r="L2175" s="88"/>
      <c r="M2175" s="88"/>
      <c r="N2175" s="17" t="s">
        <v>7284</v>
      </c>
      <c r="O2175" s="13">
        <v>12644.2</v>
      </c>
      <c r="P2175" s="9"/>
      <c r="Q2175" s="10">
        <v>42782</v>
      </c>
      <c r="R2175" s="45"/>
      <c r="S2175" s="45"/>
      <c r="T2175" s="45"/>
      <c r="U2175" s="11">
        <v>2017</v>
      </c>
      <c r="V2175" s="12">
        <v>5</v>
      </c>
      <c r="W2175" s="12">
        <v>40</v>
      </c>
      <c r="X2175" s="11" t="s">
        <v>8</v>
      </c>
      <c r="Y2175" s="9" t="s">
        <v>894</v>
      </c>
      <c r="Z2175" s="11" t="s">
        <v>9</v>
      </c>
      <c r="AA2175" s="13">
        <v>4589</v>
      </c>
      <c r="AB2175" s="13">
        <v>4313.83</v>
      </c>
      <c r="AC2175" s="13">
        <v>240</v>
      </c>
      <c r="AD2175" s="13">
        <f t="shared" si="102"/>
        <v>9142.83</v>
      </c>
      <c r="AE2175" s="13">
        <f t="shared" si="100"/>
        <v>3501.3700000000008</v>
      </c>
      <c r="AF2175" s="14">
        <f t="shared" si="101"/>
        <v>0.2769151073219342</v>
      </c>
    </row>
    <row r="2176" spans="1:32" ht="51" hidden="1">
      <c r="A2176" s="32" t="s">
        <v>7285</v>
      </c>
      <c r="B2176" s="52" t="s">
        <v>7286</v>
      </c>
      <c r="C2176" s="32" t="s">
        <v>79</v>
      </c>
      <c r="D2176" s="33" t="s">
        <v>10</v>
      </c>
      <c r="E2176" s="33" t="s">
        <v>15</v>
      </c>
      <c r="F2176" s="33"/>
      <c r="G2176" s="33"/>
      <c r="H2176" s="17" t="s">
        <v>892</v>
      </c>
      <c r="I2176" s="17" t="s">
        <v>7287</v>
      </c>
      <c r="J2176" s="88"/>
      <c r="K2176" s="88"/>
      <c r="L2176" s="88"/>
      <c r="M2176" s="88"/>
      <c r="N2176" s="17" t="s">
        <v>7288</v>
      </c>
      <c r="O2176" s="13">
        <v>76859.240000000005</v>
      </c>
      <c r="P2176" s="9"/>
      <c r="Q2176" s="10">
        <v>42782</v>
      </c>
      <c r="R2176" s="45"/>
      <c r="S2176" s="45"/>
      <c r="T2176" s="45"/>
      <c r="U2176" s="11">
        <v>2017</v>
      </c>
      <c r="V2176" s="12">
        <v>7</v>
      </c>
      <c r="W2176" s="12">
        <v>64</v>
      </c>
      <c r="X2176" s="11" t="s">
        <v>8</v>
      </c>
      <c r="Y2176" s="9" t="s">
        <v>491</v>
      </c>
      <c r="Z2176" s="11" t="s">
        <v>9</v>
      </c>
      <c r="AA2176" s="13">
        <v>11311</v>
      </c>
      <c r="AB2176" s="13">
        <v>39538.959999999999</v>
      </c>
      <c r="AC2176" s="13">
        <v>2138.31</v>
      </c>
      <c r="AD2176" s="13">
        <f t="shared" si="102"/>
        <v>52988.27</v>
      </c>
      <c r="AE2176" s="13">
        <f t="shared" si="100"/>
        <v>23870.970000000008</v>
      </c>
      <c r="AF2176" s="14">
        <f t="shared" si="101"/>
        <v>0.31058035442452991</v>
      </c>
    </row>
    <row r="2177" spans="1:32" ht="25.5" hidden="1">
      <c r="A2177" s="32" t="s">
        <v>7289</v>
      </c>
      <c r="B2177" s="52" t="s">
        <v>7290</v>
      </c>
      <c r="C2177" s="32" t="s">
        <v>79</v>
      </c>
      <c r="D2177" s="33" t="s">
        <v>14</v>
      </c>
      <c r="E2177" s="33" t="s">
        <v>17</v>
      </c>
      <c r="F2177" s="33"/>
      <c r="G2177" s="33"/>
      <c r="H2177" s="17" t="s">
        <v>1116</v>
      </c>
      <c r="I2177" s="17" t="s">
        <v>7291</v>
      </c>
      <c r="J2177" s="88"/>
      <c r="K2177" s="88"/>
      <c r="L2177" s="88"/>
      <c r="M2177" s="88"/>
      <c r="N2177" s="17" t="s">
        <v>7292</v>
      </c>
      <c r="O2177" s="13">
        <v>5342.4</v>
      </c>
      <c r="P2177" s="9"/>
      <c r="Q2177" s="10">
        <v>42781</v>
      </c>
      <c r="R2177" s="45"/>
      <c r="S2177" s="45"/>
      <c r="T2177" s="45"/>
      <c r="U2177" s="11">
        <v>2017</v>
      </c>
      <c r="V2177" s="12">
        <v>2</v>
      </c>
      <c r="W2177" s="12">
        <v>11</v>
      </c>
      <c r="X2177" s="11" t="s">
        <v>8</v>
      </c>
      <c r="Y2177" s="42"/>
      <c r="Z2177" s="11" t="s">
        <v>9</v>
      </c>
      <c r="AA2177" s="13">
        <v>0</v>
      </c>
      <c r="AB2177" s="13">
        <v>2606.58</v>
      </c>
      <c r="AC2177" s="13">
        <v>0</v>
      </c>
      <c r="AD2177" s="13">
        <f t="shared" si="102"/>
        <v>2606.58</v>
      </c>
      <c r="AE2177" s="13">
        <f t="shared" si="100"/>
        <v>2735.8199999999997</v>
      </c>
      <c r="AF2177" s="14">
        <f t="shared" si="101"/>
        <v>0.51209568733153632</v>
      </c>
    </row>
    <row r="2178" spans="1:32" ht="38.25" hidden="1">
      <c r="A2178" s="32" t="s">
        <v>7293</v>
      </c>
      <c r="B2178" s="52" t="s">
        <v>7294</v>
      </c>
      <c r="C2178" s="32" t="s">
        <v>79</v>
      </c>
      <c r="D2178" s="33" t="s">
        <v>36</v>
      </c>
      <c r="E2178" s="33" t="s">
        <v>47</v>
      </c>
      <c r="F2178" s="33"/>
      <c r="G2178" s="33"/>
      <c r="H2178" s="17" t="s">
        <v>7295</v>
      </c>
      <c r="I2178" s="17" t="s">
        <v>7296</v>
      </c>
      <c r="J2178" s="88"/>
      <c r="K2178" s="88"/>
      <c r="L2178" s="88"/>
      <c r="M2178" s="88"/>
      <c r="N2178" s="17" t="s">
        <v>7297</v>
      </c>
      <c r="O2178" s="13">
        <v>3565</v>
      </c>
      <c r="P2178" s="9"/>
      <c r="Q2178" s="10">
        <v>42781</v>
      </c>
      <c r="R2178" s="45"/>
      <c r="S2178" s="45"/>
      <c r="T2178" s="45"/>
      <c r="U2178" s="11">
        <v>2017</v>
      </c>
      <c r="V2178" s="12">
        <v>2</v>
      </c>
      <c r="W2178" s="12">
        <v>12</v>
      </c>
      <c r="X2178" s="11" t="s">
        <v>8</v>
      </c>
      <c r="Y2178" s="9" t="s">
        <v>994</v>
      </c>
      <c r="Z2178" s="11" t="s">
        <v>9</v>
      </c>
      <c r="AA2178" s="13">
        <v>1720</v>
      </c>
      <c r="AB2178" s="13">
        <v>362.04</v>
      </c>
      <c r="AC2178" s="13">
        <v>0</v>
      </c>
      <c r="AD2178" s="13">
        <f t="shared" si="102"/>
        <v>2082.04</v>
      </c>
      <c r="AE2178" s="13">
        <f t="shared" si="100"/>
        <v>1482.96</v>
      </c>
      <c r="AF2178" s="14">
        <f t="shared" si="101"/>
        <v>0.41597755960729316</v>
      </c>
    </row>
    <row r="2179" spans="1:32" ht="25.5" hidden="1">
      <c r="A2179" s="32" t="s">
        <v>7298</v>
      </c>
      <c r="B2179" s="52" t="s">
        <v>7299</v>
      </c>
      <c r="C2179" s="32" t="s">
        <v>79</v>
      </c>
      <c r="D2179" s="33" t="s">
        <v>30</v>
      </c>
      <c r="E2179" s="33" t="s">
        <v>31</v>
      </c>
      <c r="F2179" s="33"/>
      <c r="G2179" s="33"/>
      <c r="H2179" s="17" t="s">
        <v>7300</v>
      </c>
      <c r="I2179" s="17" t="s">
        <v>7301</v>
      </c>
      <c r="J2179" s="88"/>
      <c r="K2179" s="88"/>
      <c r="L2179" s="88"/>
      <c r="M2179" s="88"/>
      <c r="N2179" s="36"/>
      <c r="O2179" s="13">
        <v>1700</v>
      </c>
      <c r="P2179" s="9"/>
      <c r="Q2179" s="10">
        <v>42781</v>
      </c>
      <c r="R2179" s="45"/>
      <c r="S2179" s="45"/>
      <c r="T2179" s="45"/>
      <c r="U2179" s="11">
        <v>2017</v>
      </c>
      <c r="V2179" s="12">
        <v>2</v>
      </c>
      <c r="W2179" s="12">
        <v>73</v>
      </c>
      <c r="X2179" s="11" t="s">
        <v>8</v>
      </c>
      <c r="Y2179" s="9" t="s">
        <v>94</v>
      </c>
      <c r="Z2179" s="11" t="s">
        <v>9</v>
      </c>
      <c r="AA2179" s="13">
        <v>715</v>
      </c>
      <c r="AB2179" s="13">
        <v>239.02</v>
      </c>
      <c r="AC2179" s="13">
        <v>0</v>
      </c>
      <c r="AD2179" s="13">
        <f t="shared" si="102"/>
        <v>954.02</v>
      </c>
      <c r="AE2179" s="13">
        <f t="shared" ref="AE2179:AE2242" si="103">O2179-AD2179</f>
        <v>745.98</v>
      </c>
      <c r="AF2179" s="14">
        <f t="shared" ref="AF2179:AF2242" si="104">AE2179/O2179</f>
        <v>0.43881176470588235</v>
      </c>
    </row>
    <row r="2180" spans="1:32" ht="25.5" hidden="1">
      <c r="A2180" s="32" t="s">
        <v>7302</v>
      </c>
      <c r="B2180" s="52" t="s">
        <v>7303</v>
      </c>
      <c r="C2180" s="32" t="s">
        <v>79</v>
      </c>
      <c r="D2180" s="33" t="s">
        <v>12</v>
      </c>
      <c r="E2180" s="33" t="s">
        <v>15</v>
      </c>
      <c r="F2180" s="33"/>
      <c r="G2180" s="33"/>
      <c r="H2180" s="17" t="s">
        <v>7304</v>
      </c>
      <c r="I2180" s="17" t="s">
        <v>7305</v>
      </c>
      <c r="J2180" s="88"/>
      <c r="K2180" s="88"/>
      <c r="L2180" s="88"/>
      <c r="M2180" s="88"/>
      <c r="N2180" s="36"/>
      <c r="O2180" s="13">
        <v>26000</v>
      </c>
      <c r="P2180" s="9"/>
      <c r="Q2180" s="10">
        <v>42767</v>
      </c>
      <c r="R2180" s="45"/>
      <c r="S2180" s="45"/>
      <c r="T2180" s="45"/>
      <c r="U2180" s="11">
        <v>2017</v>
      </c>
      <c r="V2180" s="12">
        <v>2</v>
      </c>
      <c r="W2180" s="12">
        <v>84</v>
      </c>
      <c r="X2180" s="11" t="s">
        <v>8</v>
      </c>
      <c r="Y2180" s="42"/>
      <c r="Z2180" s="11" t="s">
        <v>9</v>
      </c>
      <c r="AA2180" s="13">
        <v>6000</v>
      </c>
      <c r="AB2180" s="13">
        <v>14760</v>
      </c>
      <c r="AC2180" s="13">
        <v>0</v>
      </c>
      <c r="AD2180" s="13">
        <f t="shared" si="102"/>
        <v>20760</v>
      </c>
      <c r="AE2180" s="13">
        <f t="shared" si="103"/>
        <v>5240</v>
      </c>
      <c r="AF2180" s="14">
        <f t="shared" si="104"/>
        <v>0.20153846153846153</v>
      </c>
    </row>
    <row r="2181" spans="1:32" ht="38.25" hidden="1">
      <c r="A2181" s="32" t="s">
        <v>7306</v>
      </c>
      <c r="B2181" s="52" t="s">
        <v>7307</v>
      </c>
      <c r="C2181" s="32" t="s">
        <v>79</v>
      </c>
      <c r="D2181" s="33" t="s">
        <v>10</v>
      </c>
      <c r="E2181" s="33" t="s">
        <v>23</v>
      </c>
      <c r="F2181" s="33"/>
      <c r="G2181" s="33"/>
      <c r="H2181" s="17" t="s">
        <v>7308</v>
      </c>
      <c r="I2181" s="17" t="s">
        <v>7309</v>
      </c>
      <c r="J2181" s="88"/>
      <c r="K2181" s="88"/>
      <c r="L2181" s="88"/>
      <c r="M2181" s="88"/>
      <c r="N2181" s="17" t="s">
        <v>7310</v>
      </c>
      <c r="O2181" s="13">
        <v>9721.7999999999993</v>
      </c>
      <c r="P2181" s="9"/>
      <c r="Q2181" s="10">
        <v>42781</v>
      </c>
      <c r="R2181" s="45"/>
      <c r="S2181" s="45"/>
      <c r="T2181" s="45"/>
      <c r="U2181" s="11">
        <v>2017</v>
      </c>
      <c r="V2181" s="12">
        <v>8</v>
      </c>
      <c r="W2181" s="12">
        <v>65</v>
      </c>
      <c r="X2181" s="11" t="s">
        <v>8</v>
      </c>
      <c r="Y2181" s="9" t="s">
        <v>94</v>
      </c>
      <c r="Z2181" s="11" t="s">
        <v>9</v>
      </c>
      <c r="AA2181" s="13">
        <v>3790</v>
      </c>
      <c r="AB2181" s="13">
        <v>3209.86</v>
      </c>
      <c r="AC2181" s="13">
        <v>0</v>
      </c>
      <c r="AD2181" s="13">
        <f t="shared" si="102"/>
        <v>6999.8600000000006</v>
      </c>
      <c r="AE2181" s="13">
        <f t="shared" si="103"/>
        <v>2721.9399999999987</v>
      </c>
      <c r="AF2181" s="14">
        <f t="shared" si="104"/>
        <v>0.27998313069596154</v>
      </c>
    </row>
    <row r="2182" spans="1:32" ht="38.25" hidden="1">
      <c r="A2182" s="32" t="s">
        <v>7311</v>
      </c>
      <c r="B2182" s="52" t="s">
        <v>7312</v>
      </c>
      <c r="C2182" s="32" t="s">
        <v>79</v>
      </c>
      <c r="D2182" s="33" t="s">
        <v>25</v>
      </c>
      <c r="E2182" s="33" t="s">
        <v>7</v>
      </c>
      <c r="F2182" s="33"/>
      <c r="G2182" s="33"/>
      <c r="H2182" s="17" t="s">
        <v>7313</v>
      </c>
      <c r="I2182" s="17" t="s">
        <v>7314</v>
      </c>
      <c r="J2182" s="88"/>
      <c r="K2182" s="88"/>
      <c r="L2182" s="88"/>
      <c r="M2182" s="88"/>
      <c r="N2182" s="17" t="s">
        <v>7315</v>
      </c>
      <c r="O2182" s="13">
        <v>19926.2</v>
      </c>
      <c r="P2182" s="9"/>
      <c r="Q2182" s="10">
        <v>42781</v>
      </c>
      <c r="R2182" s="45"/>
      <c r="S2182" s="45"/>
      <c r="T2182" s="45"/>
      <c r="U2182" s="11">
        <v>2017</v>
      </c>
      <c r="V2182" s="12">
        <v>7</v>
      </c>
      <c r="W2182" s="12">
        <v>33</v>
      </c>
      <c r="X2182" s="11" t="s">
        <v>8</v>
      </c>
      <c r="Y2182" s="9" t="s">
        <v>94</v>
      </c>
      <c r="Z2182" s="11" t="s">
        <v>9</v>
      </c>
      <c r="AA2182" s="13">
        <v>7319.3</v>
      </c>
      <c r="AB2182" s="13">
        <v>1744.9</v>
      </c>
      <c r="AC2182" s="13">
        <v>2339.5300000000002</v>
      </c>
      <c r="AD2182" s="13">
        <f t="shared" si="102"/>
        <v>11403.730000000001</v>
      </c>
      <c r="AE2182" s="13">
        <f t="shared" si="103"/>
        <v>8522.4699999999993</v>
      </c>
      <c r="AF2182" s="14">
        <f t="shared" si="104"/>
        <v>0.42770171934438073</v>
      </c>
    </row>
    <row r="2183" spans="1:32" ht="51" hidden="1">
      <c r="A2183" s="32" t="s">
        <v>7316</v>
      </c>
      <c r="B2183" s="52" t="s">
        <v>7317</v>
      </c>
      <c r="C2183" s="32" t="s">
        <v>79</v>
      </c>
      <c r="D2183" s="33" t="s">
        <v>25</v>
      </c>
      <c r="E2183" s="33" t="s">
        <v>13</v>
      </c>
      <c r="F2183" s="33"/>
      <c r="G2183" s="33"/>
      <c r="H2183" s="17" t="s">
        <v>7318</v>
      </c>
      <c r="I2183" s="17" t="s">
        <v>7319</v>
      </c>
      <c r="J2183" s="88"/>
      <c r="K2183" s="88"/>
      <c r="L2183" s="88"/>
      <c r="M2183" s="88"/>
      <c r="N2183" s="17" t="s">
        <v>7320</v>
      </c>
      <c r="O2183" s="13">
        <v>842.4</v>
      </c>
      <c r="P2183" s="9"/>
      <c r="Q2183" s="10">
        <v>42781</v>
      </c>
      <c r="R2183" s="45"/>
      <c r="S2183" s="45"/>
      <c r="T2183" s="45"/>
      <c r="U2183" s="11">
        <v>2017</v>
      </c>
      <c r="V2183" s="12">
        <v>3</v>
      </c>
      <c r="W2183" s="12">
        <v>69</v>
      </c>
      <c r="X2183" s="11" t="s">
        <v>8</v>
      </c>
      <c r="Y2183" s="9" t="s">
        <v>121</v>
      </c>
      <c r="Z2183" s="11" t="s">
        <v>9</v>
      </c>
      <c r="AA2183" s="13">
        <v>1560</v>
      </c>
      <c r="AB2183" s="13">
        <v>0</v>
      </c>
      <c r="AC2183" s="13">
        <v>0</v>
      </c>
      <c r="AD2183" s="13">
        <f t="shared" si="102"/>
        <v>1560</v>
      </c>
      <c r="AE2183" s="13">
        <f t="shared" si="103"/>
        <v>-717.6</v>
      </c>
      <c r="AF2183" s="14">
        <f t="shared" si="104"/>
        <v>-0.85185185185185186</v>
      </c>
    </row>
    <row r="2184" spans="1:32" ht="38.25" hidden="1">
      <c r="A2184" s="32" t="s">
        <v>7321</v>
      </c>
      <c r="B2184" s="52" t="s">
        <v>7322</v>
      </c>
      <c r="C2184" s="32" t="s">
        <v>79</v>
      </c>
      <c r="D2184" s="33" t="s">
        <v>30</v>
      </c>
      <c r="E2184" s="33" t="s">
        <v>26</v>
      </c>
      <c r="F2184" s="33"/>
      <c r="G2184" s="33"/>
      <c r="H2184" s="17" t="s">
        <v>7323</v>
      </c>
      <c r="I2184" s="17" t="s">
        <v>7324</v>
      </c>
      <c r="J2184" s="88"/>
      <c r="K2184" s="88"/>
      <c r="L2184" s="88"/>
      <c r="M2184" s="88"/>
      <c r="N2184" s="36"/>
      <c r="O2184" s="13">
        <v>8498.5</v>
      </c>
      <c r="P2184" s="9"/>
      <c r="Q2184" s="10">
        <v>42780</v>
      </c>
      <c r="R2184" s="45"/>
      <c r="S2184" s="45"/>
      <c r="T2184" s="45"/>
      <c r="U2184" s="11">
        <v>2017</v>
      </c>
      <c r="V2184" s="12">
        <v>2</v>
      </c>
      <c r="W2184" s="12">
        <v>73</v>
      </c>
      <c r="X2184" s="11" t="s">
        <v>8</v>
      </c>
      <c r="Y2184" s="9" t="s">
        <v>94</v>
      </c>
      <c r="Z2184" s="11" t="s">
        <v>9</v>
      </c>
      <c r="AA2184" s="13">
        <v>3160</v>
      </c>
      <c r="AB2184" s="13">
        <v>1592</v>
      </c>
      <c r="AC2184" s="13">
        <v>0</v>
      </c>
      <c r="AD2184" s="13">
        <f t="shared" si="102"/>
        <v>4752</v>
      </c>
      <c r="AE2184" s="13">
        <f t="shared" si="103"/>
        <v>3746.5</v>
      </c>
      <c r="AF2184" s="14">
        <f t="shared" si="104"/>
        <v>0.44084250161793259</v>
      </c>
    </row>
    <row r="2185" spans="1:32" ht="25.5" hidden="1">
      <c r="A2185" s="32" t="s">
        <v>7325</v>
      </c>
      <c r="B2185" s="52" t="s">
        <v>7326</v>
      </c>
      <c r="C2185" s="32" t="s">
        <v>79</v>
      </c>
      <c r="D2185" s="33" t="s">
        <v>12</v>
      </c>
      <c r="E2185" s="33" t="s">
        <v>15</v>
      </c>
      <c r="F2185" s="33"/>
      <c r="G2185" s="33"/>
      <c r="H2185" s="17" t="s">
        <v>2686</v>
      </c>
      <c r="I2185" s="17" t="s">
        <v>7240</v>
      </c>
      <c r="J2185" s="88"/>
      <c r="K2185" s="88"/>
      <c r="L2185" s="88"/>
      <c r="M2185" s="88"/>
      <c r="N2185" s="17" t="s">
        <v>7327</v>
      </c>
      <c r="O2185" s="13">
        <v>17200</v>
      </c>
      <c r="P2185" s="9"/>
      <c r="Q2185" s="10">
        <v>42775</v>
      </c>
      <c r="R2185" s="45"/>
      <c r="S2185" s="45"/>
      <c r="T2185" s="45"/>
      <c r="U2185" s="11">
        <v>2017</v>
      </c>
      <c r="V2185" s="12">
        <v>5</v>
      </c>
      <c r="W2185" s="12">
        <v>84</v>
      </c>
      <c r="X2185" s="11" t="s">
        <v>8</v>
      </c>
      <c r="Y2185" s="42"/>
      <c r="Z2185" s="11" t="s">
        <v>9</v>
      </c>
      <c r="AA2185" s="13">
        <v>6240</v>
      </c>
      <c r="AB2185" s="13">
        <v>2251.6999999999998</v>
      </c>
      <c r="AC2185" s="13">
        <v>100</v>
      </c>
      <c r="AD2185" s="13">
        <f t="shared" si="102"/>
        <v>8591.7000000000007</v>
      </c>
      <c r="AE2185" s="13">
        <f t="shared" si="103"/>
        <v>8608.2999999999993</v>
      </c>
      <c r="AF2185" s="14">
        <f t="shared" si="104"/>
        <v>0.50048255813953479</v>
      </c>
    </row>
    <row r="2186" spans="1:32" ht="38.25" hidden="1">
      <c r="A2186" s="32" t="s">
        <v>7328</v>
      </c>
      <c r="B2186" s="52" t="s">
        <v>7329</v>
      </c>
      <c r="C2186" s="32" t="s">
        <v>79</v>
      </c>
      <c r="D2186" s="33" t="s">
        <v>10</v>
      </c>
      <c r="E2186" s="33" t="s">
        <v>23</v>
      </c>
      <c r="F2186" s="33"/>
      <c r="G2186" s="33"/>
      <c r="H2186" s="17" t="s">
        <v>7330</v>
      </c>
      <c r="I2186" s="17" t="s">
        <v>7331</v>
      </c>
      <c r="J2186" s="88"/>
      <c r="K2186" s="88"/>
      <c r="L2186" s="88"/>
      <c r="M2186" s="88"/>
      <c r="N2186" s="17" t="s">
        <v>7332</v>
      </c>
      <c r="O2186" s="13">
        <v>4550</v>
      </c>
      <c r="P2186" s="9"/>
      <c r="Q2186" s="10">
        <v>42772</v>
      </c>
      <c r="R2186" s="45"/>
      <c r="S2186" s="45"/>
      <c r="T2186" s="45"/>
      <c r="U2186" s="11">
        <v>2017</v>
      </c>
      <c r="V2186" s="12">
        <v>4</v>
      </c>
      <c r="W2186" s="12">
        <v>32</v>
      </c>
      <c r="X2186" s="11" t="s">
        <v>8</v>
      </c>
      <c r="Y2186" s="9" t="s">
        <v>94</v>
      </c>
      <c r="Z2186" s="11" t="s">
        <v>9</v>
      </c>
      <c r="AA2186" s="13">
        <v>1230</v>
      </c>
      <c r="AB2186" s="13">
        <v>2618.67</v>
      </c>
      <c r="AC2186" s="13">
        <v>0</v>
      </c>
      <c r="AD2186" s="13">
        <f t="shared" si="102"/>
        <v>3848.67</v>
      </c>
      <c r="AE2186" s="13">
        <f t="shared" si="103"/>
        <v>701.32999999999993</v>
      </c>
      <c r="AF2186" s="14">
        <f t="shared" si="104"/>
        <v>0.15413846153846153</v>
      </c>
    </row>
    <row r="2187" spans="1:32" ht="51" hidden="1">
      <c r="A2187" s="32" t="s">
        <v>7333</v>
      </c>
      <c r="B2187" s="52" t="s">
        <v>7334</v>
      </c>
      <c r="C2187" s="32" t="s">
        <v>79</v>
      </c>
      <c r="D2187" s="33" t="s">
        <v>40</v>
      </c>
      <c r="E2187" s="33" t="s">
        <v>7</v>
      </c>
      <c r="F2187" s="33"/>
      <c r="G2187" s="33"/>
      <c r="H2187" s="17" t="s">
        <v>7335</v>
      </c>
      <c r="I2187" s="17" t="s">
        <v>7336</v>
      </c>
      <c r="J2187" s="88"/>
      <c r="K2187" s="88"/>
      <c r="L2187" s="88"/>
      <c r="M2187" s="88"/>
      <c r="N2187" s="17" t="s">
        <v>7337</v>
      </c>
      <c r="O2187" s="13">
        <v>37214.120000000003</v>
      </c>
      <c r="P2187" s="9"/>
      <c r="Q2187" s="10">
        <v>42773</v>
      </c>
      <c r="R2187" s="45"/>
      <c r="S2187" s="45"/>
      <c r="T2187" s="45"/>
      <c r="U2187" s="11">
        <v>2017</v>
      </c>
      <c r="V2187" s="12">
        <v>6</v>
      </c>
      <c r="W2187" s="12">
        <v>84</v>
      </c>
      <c r="X2187" s="11" t="s">
        <v>8</v>
      </c>
      <c r="Y2187" s="9" t="s">
        <v>7338</v>
      </c>
      <c r="Z2187" s="11" t="s">
        <v>9</v>
      </c>
      <c r="AA2187" s="13">
        <v>13060</v>
      </c>
      <c r="AB2187" s="13">
        <v>11019.81</v>
      </c>
      <c r="AC2187" s="13">
        <v>494.94</v>
      </c>
      <c r="AD2187" s="13">
        <f t="shared" si="102"/>
        <v>24574.749999999996</v>
      </c>
      <c r="AE2187" s="13">
        <f t="shared" si="103"/>
        <v>12639.370000000006</v>
      </c>
      <c r="AF2187" s="14">
        <f t="shared" si="104"/>
        <v>0.33963909397830733</v>
      </c>
    </row>
    <row r="2188" spans="1:32" ht="25.5" hidden="1">
      <c r="A2188" s="32" t="s">
        <v>7339</v>
      </c>
      <c r="B2188" s="52" t="s">
        <v>7340</v>
      </c>
      <c r="C2188" s="32" t="s">
        <v>79</v>
      </c>
      <c r="D2188" s="33" t="s">
        <v>40</v>
      </c>
      <c r="E2188" s="33" t="s">
        <v>41</v>
      </c>
      <c r="F2188" s="33"/>
      <c r="G2188" s="33"/>
      <c r="H2188" s="17" t="s">
        <v>2964</v>
      </c>
      <c r="I2188" s="17" t="s">
        <v>6161</v>
      </c>
      <c r="J2188" s="88"/>
      <c r="K2188" s="88"/>
      <c r="L2188" s="88"/>
      <c r="M2188" s="88"/>
      <c r="N2188" s="17" t="s">
        <v>7341</v>
      </c>
      <c r="O2188" s="13">
        <v>49028.5</v>
      </c>
      <c r="P2188" s="9"/>
      <c r="Q2188" s="10">
        <v>42773</v>
      </c>
      <c r="R2188" s="45"/>
      <c r="S2188" s="45"/>
      <c r="T2188" s="45"/>
      <c r="U2188" s="11">
        <v>2017</v>
      </c>
      <c r="V2188" s="12">
        <v>3</v>
      </c>
      <c r="W2188" s="12">
        <v>83</v>
      </c>
      <c r="X2188" s="11" t="s">
        <v>8</v>
      </c>
      <c r="Y2188" s="9" t="s">
        <v>167</v>
      </c>
      <c r="Z2188" s="11" t="s">
        <v>9</v>
      </c>
      <c r="AA2188" s="13">
        <v>15180</v>
      </c>
      <c r="AB2188" s="13">
        <v>6854.69</v>
      </c>
      <c r="AC2188" s="13">
        <v>4430.99</v>
      </c>
      <c r="AD2188" s="13">
        <f t="shared" si="102"/>
        <v>26465.68</v>
      </c>
      <c r="AE2188" s="13">
        <f t="shared" si="103"/>
        <v>22562.82</v>
      </c>
      <c r="AF2188" s="14">
        <f t="shared" si="104"/>
        <v>0.46019804807407938</v>
      </c>
    </row>
    <row r="2189" spans="1:32" ht="38.25" hidden="1">
      <c r="A2189" s="32" t="s">
        <v>7342</v>
      </c>
      <c r="B2189" s="52" t="s">
        <v>7343</v>
      </c>
      <c r="C2189" s="32" t="s">
        <v>79</v>
      </c>
      <c r="D2189" s="33" t="s">
        <v>6</v>
      </c>
      <c r="E2189" s="33" t="s">
        <v>7</v>
      </c>
      <c r="F2189" s="33"/>
      <c r="G2189" s="33"/>
      <c r="H2189" s="17" t="s">
        <v>7344</v>
      </c>
      <c r="I2189" s="17" t="s">
        <v>7345</v>
      </c>
      <c r="J2189" s="88"/>
      <c r="K2189" s="88"/>
      <c r="L2189" s="88"/>
      <c r="M2189" s="88"/>
      <c r="N2189" s="17" t="s">
        <v>7346</v>
      </c>
      <c r="O2189" s="13">
        <v>20493</v>
      </c>
      <c r="P2189" s="9"/>
      <c r="Q2189" s="10">
        <v>42770</v>
      </c>
      <c r="R2189" s="45"/>
      <c r="S2189" s="45"/>
      <c r="T2189" s="45"/>
      <c r="U2189" s="11">
        <v>2017</v>
      </c>
      <c r="V2189" s="12">
        <v>6</v>
      </c>
      <c r="W2189" s="12">
        <v>5</v>
      </c>
      <c r="X2189" s="11" t="s">
        <v>8</v>
      </c>
      <c r="Y2189" s="9" t="s">
        <v>73</v>
      </c>
      <c r="Z2189" s="11" t="s">
        <v>9</v>
      </c>
      <c r="AA2189" s="13">
        <v>3234.86</v>
      </c>
      <c r="AB2189" s="13">
        <v>8322.3700000000008</v>
      </c>
      <c r="AC2189" s="13">
        <v>909.57</v>
      </c>
      <c r="AD2189" s="13">
        <f t="shared" si="102"/>
        <v>12466.800000000001</v>
      </c>
      <c r="AE2189" s="13">
        <f t="shared" si="103"/>
        <v>8026.1999999999989</v>
      </c>
      <c r="AF2189" s="14">
        <f t="shared" si="104"/>
        <v>0.39165568730786116</v>
      </c>
    </row>
    <row r="2190" spans="1:32" ht="25.5" hidden="1">
      <c r="A2190" s="32" t="s">
        <v>7347</v>
      </c>
      <c r="B2190" s="52" t="s">
        <v>7348</v>
      </c>
      <c r="C2190" s="32" t="s">
        <v>79</v>
      </c>
      <c r="D2190" s="33" t="s">
        <v>14</v>
      </c>
      <c r="E2190" s="33" t="s">
        <v>11</v>
      </c>
      <c r="F2190" s="33"/>
      <c r="G2190" s="33"/>
      <c r="H2190" s="17" t="s">
        <v>3491</v>
      </c>
      <c r="I2190" s="17" t="s">
        <v>3492</v>
      </c>
      <c r="J2190" s="88"/>
      <c r="K2190" s="88"/>
      <c r="L2190" s="88"/>
      <c r="M2190" s="88"/>
      <c r="N2190" s="17" t="s">
        <v>5962</v>
      </c>
      <c r="O2190" s="13">
        <v>6149</v>
      </c>
      <c r="P2190" s="9"/>
      <c r="Q2190" s="10">
        <v>42769</v>
      </c>
      <c r="R2190" s="45"/>
      <c r="S2190" s="45"/>
      <c r="T2190" s="45"/>
      <c r="U2190" s="11">
        <v>2017</v>
      </c>
      <c r="V2190" s="12">
        <v>5</v>
      </c>
      <c r="W2190" s="12">
        <v>34</v>
      </c>
      <c r="X2190" s="11" t="s">
        <v>8</v>
      </c>
      <c r="Y2190" s="9" t="s">
        <v>94</v>
      </c>
      <c r="Z2190" s="11" t="s">
        <v>9</v>
      </c>
      <c r="AA2190" s="13">
        <v>2994</v>
      </c>
      <c r="AB2190" s="13">
        <v>963</v>
      </c>
      <c r="AC2190" s="13">
        <v>0</v>
      </c>
      <c r="AD2190" s="13">
        <f t="shared" si="102"/>
        <v>3957</v>
      </c>
      <c r="AE2190" s="13">
        <f t="shared" si="103"/>
        <v>2192</v>
      </c>
      <c r="AF2190" s="14">
        <f t="shared" si="104"/>
        <v>0.35648072857375185</v>
      </c>
    </row>
    <row r="2191" spans="1:32" ht="38.25" hidden="1">
      <c r="A2191" s="32" t="s">
        <v>7349</v>
      </c>
      <c r="B2191" s="52" t="s">
        <v>7350</v>
      </c>
      <c r="C2191" s="32" t="s">
        <v>79</v>
      </c>
      <c r="D2191" s="33" t="s">
        <v>14</v>
      </c>
      <c r="E2191" s="33" t="s">
        <v>20</v>
      </c>
      <c r="F2191" s="33"/>
      <c r="G2191" s="33"/>
      <c r="H2191" s="17" t="s">
        <v>7351</v>
      </c>
      <c r="I2191" s="17" t="s">
        <v>6179</v>
      </c>
      <c r="J2191" s="88"/>
      <c r="K2191" s="88"/>
      <c r="L2191" s="88"/>
      <c r="M2191" s="88"/>
      <c r="N2191" s="17" t="s">
        <v>7352</v>
      </c>
      <c r="O2191" s="13">
        <v>4590</v>
      </c>
      <c r="P2191" s="9"/>
      <c r="Q2191" s="10">
        <v>42768</v>
      </c>
      <c r="R2191" s="45"/>
      <c r="S2191" s="45"/>
      <c r="T2191" s="45"/>
      <c r="U2191" s="11">
        <v>2017</v>
      </c>
      <c r="V2191" s="12">
        <v>2</v>
      </c>
      <c r="W2191" s="12">
        <v>34</v>
      </c>
      <c r="X2191" s="11" t="s">
        <v>8</v>
      </c>
      <c r="Y2191" s="9" t="s">
        <v>6065</v>
      </c>
      <c r="Z2191" s="11" t="s">
        <v>9</v>
      </c>
      <c r="AA2191" s="13">
        <v>1560</v>
      </c>
      <c r="AB2191" s="13">
        <v>315</v>
      </c>
      <c r="AC2191" s="13">
        <v>220.34</v>
      </c>
      <c r="AD2191" s="13">
        <f t="shared" si="102"/>
        <v>2095.34</v>
      </c>
      <c r="AE2191" s="13">
        <f t="shared" si="103"/>
        <v>2494.66</v>
      </c>
      <c r="AF2191" s="14">
        <f t="shared" si="104"/>
        <v>0.54349891067538125</v>
      </c>
    </row>
    <row r="2192" spans="1:32" ht="38.25" hidden="1">
      <c r="A2192" s="32" t="s">
        <v>7353</v>
      </c>
      <c r="B2192" s="52" t="s">
        <v>7354</v>
      </c>
      <c r="C2192" s="32" t="s">
        <v>79</v>
      </c>
      <c r="D2192" s="33" t="s">
        <v>12</v>
      </c>
      <c r="E2192" s="33" t="s">
        <v>31</v>
      </c>
      <c r="F2192" s="33"/>
      <c r="G2192" s="33"/>
      <c r="H2192" s="17" t="s">
        <v>4000</v>
      </c>
      <c r="I2192" s="17" t="s">
        <v>4001</v>
      </c>
      <c r="J2192" s="88"/>
      <c r="K2192" s="88"/>
      <c r="L2192" s="88"/>
      <c r="M2192" s="88"/>
      <c r="N2192" s="36"/>
      <c r="O2192" s="13">
        <v>566</v>
      </c>
      <c r="P2192" s="9"/>
      <c r="Q2192" s="10">
        <v>42760</v>
      </c>
      <c r="R2192" s="45"/>
      <c r="S2192" s="45"/>
      <c r="T2192" s="45"/>
      <c r="U2192" s="11">
        <v>2017</v>
      </c>
      <c r="V2192" s="12">
        <v>3</v>
      </c>
      <c r="W2192" s="12">
        <v>13</v>
      </c>
      <c r="X2192" s="11" t="s">
        <v>8</v>
      </c>
      <c r="Y2192" s="42"/>
      <c r="Z2192" s="11" t="s">
        <v>9</v>
      </c>
      <c r="AA2192" s="13">
        <v>0</v>
      </c>
      <c r="AB2192" s="13">
        <v>0</v>
      </c>
      <c r="AC2192" s="13">
        <v>0</v>
      </c>
      <c r="AD2192" s="13">
        <f t="shared" si="102"/>
        <v>0</v>
      </c>
      <c r="AE2192" s="13">
        <f t="shared" si="103"/>
        <v>566</v>
      </c>
      <c r="AF2192" s="14">
        <f t="shared" si="104"/>
        <v>1</v>
      </c>
    </row>
    <row r="2193" spans="1:32" ht="51" hidden="1">
      <c r="A2193" s="32" t="s">
        <v>7355</v>
      </c>
      <c r="B2193" s="52" t="s">
        <v>7356</v>
      </c>
      <c r="C2193" s="32" t="s">
        <v>79</v>
      </c>
      <c r="D2193" s="33" t="s">
        <v>14</v>
      </c>
      <c r="E2193" s="33" t="s">
        <v>13</v>
      </c>
      <c r="F2193" s="33"/>
      <c r="G2193" s="33"/>
      <c r="H2193" s="17" t="s">
        <v>7357</v>
      </c>
      <c r="I2193" s="17" t="s">
        <v>7358</v>
      </c>
      <c r="J2193" s="88"/>
      <c r="K2193" s="88"/>
      <c r="L2193" s="88"/>
      <c r="M2193" s="88"/>
      <c r="N2193" s="17" t="s">
        <v>7359</v>
      </c>
      <c r="O2193" s="13">
        <v>7984.4</v>
      </c>
      <c r="P2193" s="9"/>
      <c r="Q2193" s="10">
        <v>42751</v>
      </c>
      <c r="R2193" s="45"/>
      <c r="S2193" s="45"/>
      <c r="T2193" s="45"/>
      <c r="U2193" s="11">
        <v>2017</v>
      </c>
      <c r="V2193" s="12">
        <v>8</v>
      </c>
      <c r="W2193" s="12">
        <v>34</v>
      </c>
      <c r="X2193" s="11" t="s">
        <v>8</v>
      </c>
      <c r="Y2193" s="9" t="s">
        <v>2421</v>
      </c>
      <c r="Z2193" s="11" t="s">
        <v>9</v>
      </c>
      <c r="AA2193" s="13">
        <v>3496</v>
      </c>
      <c r="AB2193" s="13">
        <v>1663.9</v>
      </c>
      <c r="AC2193" s="13">
        <v>0</v>
      </c>
      <c r="AD2193" s="13">
        <f t="shared" si="102"/>
        <v>5159.8999999999996</v>
      </c>
      <c r="AE2193" s="13">
        <f t="shared" si="103"/>
        <v>2824.5</v>
      </c>
      <c r="AF2193" s="14">
        <f t="shared" si="104"/>
        <v>0.35375231701818549</v>
      </c>
    </row>
    <row r="2194" spans="1:32" ht="25.5" hidden="1">
      <c r="A2194" s="32" t="s">
        <v>7360</v>
      </c>
      <c r="B2194" s="52" t="s">
        <v>7361</v>
      </c>
      <c r="C2194" s="32" t="s">
        <v>79</v>
      </c>
      <c r="D2194" s="33" t="s">
        <v>14</v>
      </c>
      <c r="E2194" s="33" t="s">
        <v>13</v>
      </c>
      <c r="F2194" s="33"/>
      <c r="G2194" s="33"/>
      <c r="H2194" s="17" t="s">
        <v>7362</v>
      </c>
      <c r="I2194" s="17" t="s">
        <v>7363</v>
      </c>
      <c r="J2194" s="88"/>
      <c r="K2194" s="88"/>
      <c r="L2194" s="88"/>
      <c r="M2194" s="88"/>
      <c r="N2194" s="17" t="s">
        <v>7364</v>
      </c>
      <c r="O2194" s="13">
        <v>260</v>
      </c>
      <c r="P2194" s="9"/>
      <c r="Q2194" s="10">
        <v>42762</v>
      </c>
      <c r="R2194" s="45"/>
      <c r="S2194" s="45"/>
      <c r="T2194" s="45"/>
      <c r="U2194" s="11">
        <v>2017</v>
      </c>
      <c r="V2194" s="12">
        <v>2</v>
      </c>
      <c r="W2194" s="12">
        <v>30</v>
      </c>
      <c r="X2194" s="11" t="s">
        <v>8</v>
      </c>
      <c r="Y2194" s="42"/>
      <c r="Z2194" s="11" t="s">
        <v>9</v>
      </c>
      <c r="AA2194" s="13">
        <v>0</v>
      </c>
      <c r="AB2194" s="13">
        <v>53</v>
      </c>
      <c r="AC2194" s="13">
        <v>0</v>
      </c>
      <c r="AD2194" s="13">
        <f t="shared" si="102"/>
        <v>53</v>
      </c>
      <c r="AE2194" s="13">
        <f t="shared" si="103"/>
        <v>207</v>
      </c>
      <c r="AF2194" s="14">
        <f t="shared" si="104"/>
        <v>0.7961538461538461</v>
      </c>
    </row>
    <row r="2195" spans="1:32" ht="51" hidden="1">
      <c r="A2195" s="32" t="s">
        <v>7365</v>
      </c>
      <c r="B2195" s="52" t="s">
        <v>7366</v>
      </c>
      <c r="C2195" s="32" t="s">
        <v>79</v>
      </c>
      <c r="D2195" s="33" t="s">
        <v>36</v>
      </c>
      <c r="E2195" s="33" t="s">
        <v>7</v>
      </c>
      <c r="F2195" s="33"/>
      <c r="G2195" s="33"/>
      <c r="H2195" s="17" t="s">
        <v>7367</v>
      </c>
      <c r="I2195" s="17" t="s">
        <v>7368</v>
      </c>
      <c r="J2195" s="88"/>
      <c r="K2195" s="88"/>
      <c r="L2195" s="88"/>
      <c r="M2195" s="88"/>
      <c r="N2195" s="17" t="s">
        <v>7369</v>
      </c>
      <c r="O2195" s="13">
        <v>0</v>
      </c>
      <c r="P2195" s="9"/>
      <c r="Q2195" s="10">
        <v>42761</v>
      </c>
      <c r="R2195" s="45"/>
      <c r="S2195" s="45"/>
      <c r="T2195" s="45"/>
      <c r="U2195" s="11">
        <v>2017</v>
      </c>
      <c r="V2195" s="12">
        <v>2</v>
      </c>
      <c r="W2195" s="12">
        <v>30</v>
      </c>
      <c r="X2195" s="11" t="s">
        <v>8</v>
      </c>
      <c r="Y2195" s="9" t="s">
        <v>1458</v>
      </c>
      <c r="Z2195" s="11" t="s">
        <v>1797</v>
      </c>
      <c r="AA2195" s="13">
        <v>0</v>
      </c>
      <c r="AB2195" s="13">
        <v>0</v>
      </c>
      <c r="AC2195" s="13">
        <v>0</v>
      </c>
      <c r="AD2195" s="13">
        <f t="shared" si="102"/>
        <v>0</v>
      </c>
      <c r="AE2195" s="13">
        <f t="shared" si="103"/>
        <v>0</v>
      </c>
      <c r="AF2195" s="14" t="e">
        <f t="shared" si="104"/>
        <v>#DIV/0!</v>
      </c>
    </row>
    <row r="2196" spans="1:32" ht="25.5" hidden="1">
      <c r="A2196" s="32" t="s">
        <v>7370</v>
      </c>
      <c r="B2196" s="52" t="s">
        <v>7371</v>
      </c>
      <c r="C2196" s="32" t="s">
        <v>79</v>
      </c>
      <c r="D2196" s="33" t="s">
        <v>14</v>
      </c>
      <c r="E2196" s="33" t="s">
        <v>15</v>
      </c>
      <c r="F2196" s="33"/>
      <c r="G2196" s="33"/>
      <c r="H2196" s="17" t="s">
        <v>1927</v>
      </c>
      <c r="I2196" s="17" t="s">
        <v>499</v>
      </c>
      <c r="J2196" s="88"/>
      <c r="K2196" s="88"/>
      <c r="L2196" s="88"/>
      <c r="M2196" s="88"/>
      <c r="N2196" s="36"/>
      <c r="O2196" s="13">
        <v>26800</v>
      </c>
      <c r="P2196" s="9"/>
      <c r="Q2196" s="10">
        <v>42768</v>
      </c>
      <c r="R2196" s="45"/>
      <c r="S2196" s="45"/>
      <c r="T2196" s="45"/>
      <c r="U2196" s="11">
        <v>2017</v>
      </c>
      <c r="V2196" s="12">
        <v>2</v>
      </c>
      <c r="W2196" s="12">
        <v>77</v>
      </c>
      <c r="X2196" s="11" t="s">
        <v>8</v>
      </c>
      <c r="Y2196" s="9" t="s">
        <v>257</v>
      </c>
      <c r="Z2196" s="11" t="s">
        <v>9</v>
      </c>
      <c r="AA2196" s="13">
        <v>15800</v>
      </c>
      <c r="AB2196" s="13">
        <v>340.1</v>
      </c>
      <c r="AC2196" s="13">
        <v>1082</v>
      </c>
      <c r="AD2196" s="13">
        <f t="shared" si="102"/>
        <v>17222.099999999999</v>
      </c>
      <c r="AE2196" s="13">
        <f t="shared" si="103"/>
        <v>9577.9000000000015</v>
      </c>
      <c r="AF2196" s="14">
        <f t="shared" si="104"/>
        <v>0.35738432835820899</v>
      </c>
    </row>
    <row r="2197" spans="1:32" ht="25.5" hidden="1">
      <c r="A2197" s="32" t="s">
        <v>7370</v>
      </c>
      <c r="B2197" s="52" t="s">
        <v>7371</v>
      </c>
      <c r="C2197" s="32" t="s">
        <v>79</v>
      </c>
      <c r="D2197" s="33" t="s">
        <v>14</v>
      </c>
      <c r="E2197" s="33" t="s">
        <v>15</v>
      </c>
      <c r="F2197" s="33"/>
      <c r="G2197" s="33"/>
      <c r="H2197" s="17" t="s">
        <v>1927</v>
      </c>
      <c r="I2197" s="17" t="s">
        <v>499</v>
      </c>
      <c r="J2197" s="88"/>
      <c r="K2197" s="88"/>
      <c r="L2197" s="88"/>
      <c r="M2197" s="88"/>
      <c r="N2197" s="36"/>
      <c r="O2197" s="13">
        <v>7480</v>
      </c>
      <c r="P2197" s="9"/>
      <c r="Q2197" s="10">
        <v>42768</v>
      </c>
      <c r="R2197" s="45"/>
      <c r="S2197" s="45"/>
      <c r="T2197" s="45"/>
      <c r="U2197" s="11">
        <v>2017</v>
      </c>
      <c r="V2197" s="12">
        <v>12</v>
      </c>
      <c r="W2197" s="12">
        <v>44</v>
      </c>
      <c r="X2197" s="11" t="s">
        <v>8</v>
      </c>
      <c r="Y2197" s="9" t="s">
        <v>257</v>
      </c>
      <c r="Z2197" s="11" t="s">
        <v>9</v>
      </c>
      <c r="AA2197" s="13">
        <v>4900</v>
      </c>
      <c r="AB2197" s="13">
        <v>0</v>
      </c>
      <c r="AC2197" s="13">
        <v>0</v>
      </c>
      <c r="AD2197" s="13">
        <f t="shared" si="102"/>
        <v>4900</v>
      </c>
      <c r="AE2197" s="13">
        <f t="shared" si="103"/>
        <v>2580</v>
      </c>
      <c r="AF2197" s="14">
        <f t="shared" si="104"/>
        <v>0.34491978609625668</v>
      </c>
    </row>
    <row r="2198" spans="1:32" ht="25.5" hidden="1">
      <c r="A2198" s="32" t="s">
        <v>7370</v>
      </c>
      <c r="B2198" s="52" t="s">
        <v>7371</v>
      </c>
      <c r="C2198" s="32" t="s">
        <v>79</v>
      </c>
      <c r="D2198" s="33" t="s">
        <v>14</v>
      </c>
      <c r="E2198" s="33" t="s">
        <v>15</v>
      </c>
      <c r="F2198" s="33"/>
      <c r="G2198" s="33"/>
      <c r="H2198" s="17" t="s">
        <v>1927</v>
      </c>
      <c r="I2198" s="17" t="s">
        <v>499</v>
      </c>
      <c r="J2198" s="88"/>
      <c r="K2198" s="88"/>
      <c r="L2198" s="88"/>
      <c r="M2198" s="88"/>
      <c r="N2198" s="36"/>
      <c r="O2198" s="13">
        <v>7480</v>
      </c>
      <c r="P2198" s="9"/>
      <c r="Q2198" s="10">
        <v>42768</v>
      </c>
      <c r="R2198" s="45"/>
      <c r="S2198" s="45"/>
      <c r="T2198" s="45"/>
      <c r="U2198" s="11">
        <v>2017</v>
      </c>
      <c r="V2198" s="12">
        <v>11</v>
      </c>
      <c r="W2198" s="12">
        <v>69</v>
      </c>
      <c r="X2198" s="11" t="s">
        <v>8</v>
      </c>
      <c r="Y2198" s="9" t="s">
        <v>257</v>
      </c>
      <c r="Z2198" s="11" t="s">
        <v>9</v>
      </c>
      <c r="AA2198" s="13">
        <v>4800</v>
      </c>
      <c r="AB2198" s="13">
        <v>0</v>
      </c>
      <c r="AC2198" s="13">
        <v>0</v>
      </c>
      <c r="AD2198" s="13">
        <f t="shared" si="102"/>
        <v>4800</v>
      </c>
      <c r="AE2198" s="13">
        <f t="shared" si="103"/>
        <v>2680</v>
      </c>
      <c r="AF2198" s="14">
        <f t="shared" si="104"/>
        <v>0.35828877005347592</v>
      </c>
    </row>
    <row r="2199" spans="1:32" ht="38.25" hidden="1">
      <c r="A2199" s="32" t="s">
        <v>7372</v>
      </c>
      <c r="B2199" s="52" t="s">
        <v>7373</v>
      </c>
      <c r="C2199" s="32" t="s">
        <v>79</v>
      </c>
      <c r="D2199" s="33" t="s">
        <v>25</v>
      </c>
      <c r="E2199" s="33" t="s">
        <v>13</v>
      </c>
      <c r="F2199" s="33"/>
      <c r="G2199" s="33"/>
      <c r="H2199" s="17" t="s">
        <v>7374</v>
      </c>
      <c r="I2199" s="17" t="s">
        <v>7375</v>
      </c>
      <c r="J2199" s="88"/>
      <c r="K2199" s="88"/>
      <c r="L2199" s="88"/>
      <c r="M2199" s="88"/>
      <c r="N2199" s="17" t="s">
        <v>7376</v>
      </c>
      <c r="O2199" s="13">
        <v>889</v>
      </c>
      <c r="P2199" s="9"/>
      <c r="Q2199" s="10">
        <v>42760</v>
      </c>
      <c r="R2199" s="45"/>
      <c r="S2199" s="45"/>
      <c r="T2199" s="45"/>
      <c r="U2199" s="11">
        <v>2017</v>
      </c>
      <c r="V2199" s="12">
        <v>6</v>
      </c>
      <c r="W2199" s="12">
        <v>69</v>
      </c>
      <c r="X2199" s="11" t="s">
        <v>8</v>
      </c>
      <c r="Y2199" s="42"/>
      <c r="Z2199" s="11" t="s">
        <v>9</v>
      </c>
      <c r="AA2199" s="13">
        <v>600</v>
      </c>
      <c r="AB2199" s="13">
        <v>53</v>
      </c>
      <c r="AC2199" s="13">
        <v>0</v>
      </c>
      <c r="AD2199" s="13">
        <f t="shared" si="102"/>
        <v>653</v>
      </c>
      <c r="AE2199" s="13">
        <f t="shared" si="103"/>
        <v>236</v>
      </c>
      <c r="AF2199" s="14">
        <f t="shared" si="104"/>
        <v>0.26546681664791899</v>
      </c>
    </row>
    <row r="2200" spans="1:32" ht="25.5" hidden="1">
      <c r="A2200" s="32" t="s">
        <v>7377</v>
      </c>
      <c r="B2200" s="52" t="s">
        <v>7378</v>
      </c>
      <c r="C2200" s="32" t="s">
        <v>79</v>
      </c>
      <c r="D2200" s="33" t="s">
        <v>14</v>
      </c>
      <c r="E2200" s="33" t="s">
        <v>48</v>
      </c>
      <c r="F2200" s="33"/>
      <c r="G2200" s="33"/>
      <c r="H2200" s="17" t="s">
        <v>7379</v>
      </c>
      <c r="I2200" s="17" t="s">
        <v>7380</v>
      </c>
      <c r="J2200" s="88"/>
      <c r="K2200" s="88"/>
      <c r="L2200" s="88"/>
      <c r="M2200" s="88"/>
      <c r="N2200" s="17" t="s">
        <v>7380</v>
      </c>
      <c r="O2200" s="13">
        <v>6300</v>
      </c>
      <c r="P2200" s="9"/>
      <c r="Q2200" s="10">
        <v>42760</v>
      </c>
      <c r="R2200" s="45"/>
      <c r="S2200" s="45"/>
      <c r="T2200" s="45"/>
      <c r="U2200" s="11">
        <v>2017</v>
      </c>
      <c r="V2200" s="12">
        <v>2</v>
      </c>
      <c r="W2200" s="12">
        <v>34</v>
      </c>
      <c r="X2200" s="11" t="s">
        <v>8</v>
      </c>
      <c r="Y2200" s="42"/>
      <c r="Z2200" s="11" t="s">
        <v>9</v>
      </c>
      <c r="AA2200" s="13">
        <v>0</v>
      </c>
      <c r="AB2200" s="13">
        <v>4160</v>
      </c>
      <c r="AC2200" s="13">
        <v>97.5</v>
      </c>
      <c r="AD2200" s="13">
        <f t="shared" si="102"/>
        <v>4257.5</v>
      </c>
      <c r="AE2200" s="13">
        <f t="shared" si="103"/>
        <v>2042.5</v>
      </c>
      <c r="AF2200" s="14">
        <f t="shared" si="104"/>
        <v>0.32420634920634922</v>
      </c>
    </row>
    <row r="2201" spans="1:32" ht="25.5" hidden="1">
      <c r="A2201" s="32" t="s">
        <v>7381</v>
      </c>
      <c r="B2201" s="52" t="s">
        <v>7382</v>
      </c>
      <c r="C2201" s="32" t="s">
        <v>79</v>
      </c>
      <c r="D2201" s="33" t="s">
        <v>12</v>
      </c>
      <c r="E2201" s="33" t="s">
        <v>15</v>
      </c>
      <c r="F2201" s="33"/>
      <c r="G2201" s="33"/>
      <c r="H2201" s="17" t="s">
        <v>7383</v>
      </c>
      <c r="I2201" s="17" t="s">
        <v>7384</v>
      </c>
      <c r="J2201" s="88"/>
      <c r="K2201" s="88"/>
      <c r="L2201" s="88"/>
      <c r="M2201" s="88"/>
      <c r="N2201" s="17" t="s">
        <v>7385</v>
      </c>
      <c r="O2201" s="13">
        <v>100528</v>
      </c>
      <c r="P2201" s="9"/>
      <c r="Q2201" s="10">
        <v>42759</v>
      </c>
      <c r="R2201" s="45"/>
      <c r="S2201" s="45"/>
      <c r="T2201" s="45"/>
      <c r="U2201" s="11">
        <v>2018</v>
      </c>
      <c r="V2201" s="12">
        <v>12</v>
      </c>
      <c r="W2201" s="12">
        <v>6</v>
      </c>
      <c r="X2201" s="11" t="s">
        <v>8</v>
      </c>
      <c r="Y2201" s="42"/>
      <c r="Z2201" s="11" t="s">
        <v>9</v>
      </c>
      <c r="AA2201" s="13">
        <v>28714.16</v>
      </c>
      <c r="AB2201" s="13">
        <v>50761.61</v>
      </c>
      <c r="AC2201" s="13">
        <v>5218.17</v>
      </c>
      <c r="AD2201" s="13">
        <f t="shared" si="102"/>
        <v>84693.94</v>
      </c>
      <c r="AE2201" s="13">
        <f t="shared" si="103"/>
        <v>15834.059999999998</v>
      </c>
      <c r="AF2201" s="14">
        <f t="shared" si="104"/>
        <v>0.15750895272958776</v>
      </c>
    </row>
    <row r="2202" spans="1:32" ht="51" hidden="1">
      <c r="A2202" s="32" t="s">
        <v>7386</v>
      </c>
      <c r="B2202" s="52" t="s">
        <v>7387</v>
      </c>
      <c r="C2202" s="32" t="s">
        <v>79</v>
      </c>
      <c r="D2202" s="33" t="s">
        <v>14</v>
      </c>
      <c r="E2202" s="33" t="s">
        <v>20</v>
      </c>
      <c r="F2202" s="33"/>
      <c r="G2202" s="33"/>
      <c r="H2202" s="17" t="s">
        <v>7388</v>
      </c>
      <c r="I2202" s="17" t="s">
        <v>7389</v>
      </c>
      <c r="J2202" s="88"/>
      <c r="K2202" s="88"/>
      <c r="L2202" s="88"/>
      <c r="M2202" s="88"/>
      <c r="N2202" s="17" t="s">
        <v>7390</v>
      </c>
      <c r="O2202" s="13">
        <v>31741</v>
      </c>
      <c r="P2202" s="9"/>
      <c r="Q2202" s="10">
        <v>42752</v>
      </c>
      <c r="R2202" s="45"/>
      <c r="S2202" s="45"/>
      <c r="T2202" s="45"/>
      <c r="U2202" s="11">
        <v>2017</v>
      </c>
      <c r="V2202" s="12">
        <v>3</v>
      </c>
      <c r="W2202" s="12">
        <v>30</v>
      </c>
      <c r="X2202" s="11" t="s">
        <v>8</v>
      </c>
      <c r="Y2202" s="9" t="s">
        <v>7391</v>
      </c>
      <c r="Z2202" s="11" t="s">
        <v>9</v>
      </c>
      <c r="AA2202" s="13">
        <v>4580</v>
      </c>
      <c r="AB2202" s="13">
        <v>14208.59</v>
      </c>
      <c r="AC2202" s="13">
        <v>0</v>
      </c>
      <c r="AD2202" s="13">
        <f t="shared" si="102"/>
        <v>18788.59</v>
      </c>
      <c r="AE2202" s="13">
        <f t="shared" si="103"/>
        <v>12952.41</v>
      </c>
      <c r="AF2202" s="14">
        <f t="shared" si="104"/>
        <v>0.40806559339655335</v>
      </c>
    </row>
    <row r="2203" spans="1:32" ht="51" hidden="1">
      <c r="A2203" s="32" t="s">
        <v>7392</v>
      </c>
      <c r="B2203" s="52" t="s">
        <v>7393</v>
      </c>
      <c r="C2203" s="32" t="s">
        <v>79</v>
      </c>
      <c r="D2203" s="33" t="s">
        <v>6</v>
      </c>
      <c r="E2203" s="33" t="s">
        <v>99</v>
      </c>
      <c r="F2203" s="33"/>
      <c r="G2203" s="33"/>
      <c r="H2203" s="17" t="s">
        <v>7394</v>
      </c>
      <c r="I2203" s="17" t="s">
        <v>7395</v>
      </c>
      <c r="J2203" s="88"/>
      <c r="K2203" s="88"/>
      <c r="L2203" s="88"/>
      <c r="M2203" s="88"/>
      <c r="N2203" s="17" t="s">
        <v>7396</v>
      </c>
      <c r="O2203" s="13">
        <v>1900</v>
      </c>
      <c r="P2203" s="9"/>
      <c r="Q2203" s="10">
        <v>42746</v>
      </c>
      <c r="R2203" s="45"/>
      <c r="S2203" s="45"/>
      <c r="T2203" s="45"/>
      <c r="U2203" s="11">
        <v>2017</v>
      </c>
      <c r="V2203" s="12">
        <v>1</v>
      </c>
      <c r="W2203" s="12">
        <v>26</v>
      </c>
      <c r="X2203" s="11" t="s">
        <v>8</v>
      </c>
      <c r="Y2203" s="9" t="s">
        <v>73</v>
      </c>
      <c r="Z2203" s="11" t="s">
        <v>9</v>
      </c>
      <c r="AA2203" s="13">
        <v>780</v>
      </c>
      <c r="AB2203" s="13">
        <v>0</v>
      </c>
      <c r="AC2203" s="13">
        <v>0</v>
      </c>
      <c r="AD2203" s="13">
        <f t="shared" si="102"/>
        <v>780</v>
      </c>
      <c r="AE2203" s="13">
        <f t="shared" si="103"/>
        <v>1120</v>
      </c>
      <c r="AF2203" s="14">
        <f t="shared" si="104"/>
        <v>0.58947368421052626</v>
      </c>
    </row>
    <row r="2204" spans="1:32" ht="38.25" hidden="1">
      <c r="A2204" s="32" t="s">
        <v>7397</v>
      </c>
      <c r="B2204" s="52" t="s">
        <v>7398</v>
      </c>
      <c r="C2204" s="32" t="s">
        <v>79</v>
      </c>
      <c r="D2204" s="33" t="s">
        <v>12</v>
      </c>
      <c r="E2204" s="33" t="s">
        <v>13</v>
      </c>
      <c r="F2204" s="33"/>
      <c r="G2204" s="33"/>
      <c r="H2204" s="17" t="s">
        <v>3400</v>
      </c>
      <c r="I2204" s="17" t="s">
        <v>3401</v>
      </c>
      <c r="J2204" s="88"/>
      <c r="K2204" s="88"/>
      <c r="L2204" s="88"/>
      <c r="M2204" s="88"/>
      <c r="N2204" s="17" t="s">
        <v>7399</v>
      </c>
      <c r="O2204" s="13">
        <v>15000</v>
      </c>
      <c r="P2204" s="9"/>
      <c r="Q2204" s="10">
        <v>42755</v>
      </c>
      <c r="R2204" s="45"/>
      <c r="S2204" s="45"/>
      <c r="T2204" s="45"/>
      <c r="U2204" s="11">
        <v>2017</v>
      </c>
      <c r="V2204" s="12">
        <v>3</v>
      </c>
      <c r="W2204" s="12">
        <v>83</v>
      </c>
      <c r="X2204" s="11" t="s">
        <v>8</v>
      </c>
      <c r="Y2204" s="9" t="s">
        <v>6694</v>
      </c>
      <c r="Z2204" s="11" t="s">
        <v>9</v>
      </c>
      <c r="AA2204" s="13">
        <v>10654.14</v>
      </c>
      <c r="AB2204" s="13">
        <v>1650.5</v>
      </c>
      <c r="AC2204" s="13">
        <v>740</v>
      </c>
      <c r="AD2204" s="13">
        <f t="shared" si="102"/>
        <v>13044.64</v>
      </c>
      <c r="AE2204" s="13">
        <f t="shared" si="103"/>
        <v>1955.3600000000006</v>
      </c>
      <c r="AF2204" s="14">
        <f t="shared" si="104"/>
        <v>0.13035733333333338</v>
      </c>
    </row>
    <row r="2205" spans="1:32" ht="25.5" hidden="1">
      <c r="A2205" s="32" t="s">
        <v>7400</v>
      </c>
      <c r="B2205" s="52" t="s">
        <v>7401</v>
      </c>
      <c r="C2205" s="32" t="s">
        <v>79</v>
      </c>
      <c r="D2205" s="33" t="s">
        <v>14</v>
      </c>
      <c r="E2205" s="33" t="s">
        <v>23</v>
      </c>
      <c r="F2205" s="33"/>
      <c r="G2205" s="33"/>
      <c r="H2205" s="17" t="s">
        <v>3411</v>
      </c>
      <c r="I2205" s="17" t="s">
        <v>7402</v>
      </c>
      <c r="J2205" s="88"/>
      <c r="K2205" s="88"/>
      <c r="L2205" s="88"/>
      <c r="M2205" s="88"/>
      <c r="N2205" s="17" t="s">
        <v>7403</v>
      </c>
      <c r="O2205" s="13">
        <v>16170</v>
      </c>
      <c r="P2205" s="9"/>
      <c r="Q2205" s="10">
        <v>42757</v>
      </c>
      <c r="R2205" s="45"/>
      <c r="S2205" s="45"/>
      <c r="T2205" s="45"/>
      <c r="U2205" s="11">
        <v>2017</v>
      </c>
      <c r="V2205" s="12">
        <v>2</v>
      </c>
      <c r="W2205" s="12">
        <v>34</v>
      </c>
      <c r="X2205" s="11" t="s">
        <v>8</v>
      </c>
      <c r="Y2205" s="9" t="s">
        <v>407</v>
      </c>
      <c r="Z2205" s="11" t="s">
        <v>9</v>
      </c>
      <c r="AA2205" s="13">
        <v>4160</v>
      </c>
      <c r="AB2205" s="13">
        <v>7055.48</v>
      </c>
      <c r="AC2205" s="13">
        <v>850.91</v>
      </c>
      <c r="AD2205" s="13">
        <f t="shared" si="102"/>
        <v>12066.39</v>
      </c>
      <c r="AE2205" s="13">
        <f t="shared" si="103"/>
        <v>4103.6100000000006</v>
      </c>
      <c r="AF2205" s="14">
        <f t="shared" si="104"/>
        <v>0.25377922077922083</v>
      </c>
    </row>
    <row r="2206" spans="1:32" ht="63.75" hidden="1">
      <c r="A2206" s="32" t="s">
        <v>7404</v>
      </c>
      <c r="B2206" s="52" t="s">
        <v>7405</v>
      </c>
      <c r="C2206" s="32" t="s">
        <v>79</v>
      </c>
      <c r="D2206" s="33" t="s">
        <v>14</v>
      </c>
      <c r="E2206" s="33" t="s">
        <v>11</v>
      </c>
      <c r="F2206" s="33"/>
      <c r="G2206" s="33"/>
      <c r="H2206" s="17" t="s">
        <v>7406</v>
      </c>
      <c r="I2206" s="17" t="s">
        <v>7407</v>
      </c>
      <c r="J2206" s="88"/>
      <c r="K2206" s="88"/>
      <c r="L2206" s="88"/>
      <c r="M2206" s="88"/>
      <c r="N2206" s="17" t="s">
        <v>7408</v>
      </c>
      <c r="O2206" s="13">
        <v>7224.5</v>
      </c>
      <c r="P2206" s="9"/>
      <c r="Q2206" s="10">
        <v>42709</v>
      </c>
      <c r="R2206" s="45"/>
      <c r="S2206" s="45"/>
      <c r="T2206" s="45"/>
      <c r="U2206" s="11">
        <v>2018</v>
      </c>
      <c r="V2206" s="12">
        <v>3</v>
      </c>
      <c r="W2206" s="12">
        <v>34</v>
      </c>
      <c r="X2206" s="11" t="s">
        <v>8</v>
      </c>
      <c r="Y2206" s="9" t="s">
        <v>94</v>
      </c>
      <c r="Z2206" s="11" t="s">
        <v>9</v>
      </c>
      <c r="AA2206" s="13">
        <v>3061.5</v>
      </c>
      <c r="AB2206" s="13">
        <v>1880.15</v>
      </c>
      <c r="AC2206" s="13">
        <v>0</v>
      </c>
      <c r="AD2206" s="13">
        <f t="shared" si="102"/>
        <v>4941.6499999999996</v>
      </c>
      <c r="AE2206" s="13">
        <f t="shared" si="103"/>
        <v>2282.8500000000004</v>
      </c>
      <c r="AF2206" s="14">
        <f t="shared" si="104"/>
        <v>0.31598726555470974</v>
      </c>
    </row>
    <row r="2207" spans="1:32" ht="38.25" hidden="1">
      <c r="A2207" s="32" t="s">
        <v>7409</v>
      </c>
      <c r="B2207" s="52" t="s">
        <v>7410</v>
      </c>
      <c r="C2207" s="32" t="s">
        <v>79</v>
      </c>
      <c r="D2207" s="33" t="s">
        <v>6</v>
      </c>
      <c r="E2207" s="33" t="s">
        <v>41</v>
      </c>
      <c r="F2207" s="33"/>
      <c r="G2207" s="33"/>
      <c r="H2207" s="17" t="s">
        <v>3864</v>
      </c>
      <c r="I2207" s="17" t="s">
        <v>7411</v>
      </c>
      <c r="J2207" s="88"/>
      <c r="K2207" s="88"/>
      <c r="L2207" s="88"/>
      <c r="M2207" s="88"/>
      <c r="N2207" s="17" t="s">
        <v>7412</v>
      </c>
      <c r="O2207" s="13">
        <v>580000</v>
      </c>
      <c r="P2207" s="9"/>
      <c r="Q2207" s="10">
        <v>42751</v>
      </c>
      <c r="R2207" s="45"/>
      <c r="S2207" s="45"/>
      <c r="T2207" s="45"/>
      <c r="U2207" s="11">
        <v>2017</v>
      </c>
      <c r="V2207" s="12">
        <v>4</v>
      </c>
      <c r="W2207" s="12">
        <v>6</v>
      </c>
      <c r="X2207" s="11" t="s">
        <v>8</v>
      </c>
      <c r="Y2207" s="9" t="s">
        <v>2288</v>
      </c>
      <c r="Z2207" s="11" t="s">
        <v>9</v>
      </c>
      <c r="AA2207" s="13">
        <v>203570</v>
      </c>
      <c r="AB2207" s="13">
        <v>158430.04999999999</v>
      </c>
      <c r="AC2207" s="13">
        <v>10027.370000000001</v>
      </c>
      <c r="AD2207" s="13">
        <f t="shared" si="102"/>
        <v>372027.42</v>
      </c>
      <c r="AE2207" s="13">
        <f t="shared" si="103"/>
        <v>207972.58000000002</v>
      </c>
      <c r="AF2207" s="14">
        <f t="shared" si="104"/>
        <v>0.35857341379310348</v>
      </c>
    </row>
    <row r="2208" spans="1:32" ht="25.5" hidden="1">
      <c r="A2208" s="32" t="s">
        <v>7413</v>
      </c>
      <c r="B2208" s="52" t="s">
        <v>7414</v>
      </c>
      <c r="C2208" s="32" t="s">
        <v>79</v>
      </c>
      <c r="D2208" s="33" t="s">
        <v>12</v>
      </c>
      <c r="E2208" s="33" t="s">
        <v>26</v>
      </c>
      <c r="F2208" s="33"/>
      <c r="G2208" s="33"/>
      <c r="H2208" s="17" t="s">
        <v>7415</v>
      </c>
      <c r="I2208" s="17" t="s">
        <v>7416</v>
      </c>
      <c r="J2208" s="88"/>
      <c r="K2208" s="88"/>
      <c r="L2208" s="88"/>
      <c r="M2208" s="88"/>
      <c r="N2208" s="17" t="s">
        <v>7417</v>
      </c>
      <c r="O2208" s="13">
        <v>120808</v>
      </c>
      <c r="P2208" s="9"/>
      <c r="Q2208" s="10">
        <v>42751</v>
      </c>
      <c r="R2208" s="45"/>
      <c r="S2208" s="45"/>
      <c r="T2208" s="45"/>
      <c r="U2208" s="11">
        <v>2017</v>
      </c>
      <c r="V2208" s="12">
        <v>4</v>
      </c>
      <c r="W2208" s="12">
        <v>13</v>
      </c>
      <c r="X2208" s="11" t="s">
        <v>8</v>
      </c>
      <c r="Y2208" s="9" t="s">
        <v>7418</v>
      </c>
      <c r="Z2208" s="11" t="s">
        <v>9</v>
      </c>
      <c r="AA2208" s="13">
        <v>32605</v>
      </c>
      <c r="AB2208" s="13">
        <v>59944.85</v>
      </c>
      <c r="AC2208" s="13">
        <v>3769.5</v>
      </c>
      <c r="AD2208" s="13">
        <f t="shared" si="102"/>
        <v>96319.35</v>
      </c>
      <c r="AE2208" s="13">
        <f t="shared" si="103"/>
        <v>24488.649999999994</v>
      </c>
      <c r="AF2208" s="14">
        <f t="shared" si="104"/>
        <v>0.20270718826567771</v>
      </c>
    </row>
    <row r="2209" spans="1:32" ht="25.5" hidden="1">
      <c r="A2209" s="32" t="s">
        <v>7419</v>
      </c>
      <c r="B2209" s="52" t="s">
        <v>7420</v>
      </c>
      <c r="C2209" s="32" t="s">
        <v>79</v>
      </c>
      <c r="D2209" s="33" t="s">
        <v>25</v>
      </c>
      <c r="E2209" s="33" t="s">
        <v>31</v>
      </c>
      <c r="F2209" s="33"/>
      <c r="G2209" s="33"/>
      <c r="H2209" s="17" t="s">
        <v>752</v>
      </c>
      <c r="I2209" s="17" t="s">
        <v>7421</v>
      </c>
      <c r="J2209" s="88"/>
      <c r="K2209" s="88"/>
      <c r="L2209" s="88"/>
      <c r="M2209" s="88"/>
      <c r="N2209" s="36"/>
      <c r="O2209" s="13">
        <v>260</v>
      </c>
      <c r="P2209" s="9"/>
      <c r="Q2209" s="10">
        <v>42748</v>
      </c>
      <c r="R2209" s="45"/>
      <c r="S2209" s="45"/>
      <c r="T2209" s="45"/>
      <c r="U2209" s="11">
        <v>2017</v>
      </c>
      <c r="V2209" s="12">
        <v>3</v>
      </c>
      <c r="W2209" s="12">
        <v>1</v>
      </c>
      <c r="X2209" s="11" t="s">
        <v>8</v>
      </c>
      <c r="Y2209" s="42"/>
      <c r="Z2209" s="11" t="s">
        <v>9</v>
      </c>
      <c r="AA2209" s="13">
        <v>0</v>
      </c>
      <c r="AB2209" s="13">
        <v>70</v>
      </c>
      <c r="AC2209" s="13">
        <v>0</v>
      </c>
      <c r="AD2209" s="13">
        <f t="shared" si="102"/>
        <v>70</v>
      </c>
      <c r="AE2209" s="13">
        <f t="shared" si="103"/>
        <v>190</v>
      </c>
      <c r="AF2209" s="14">
        <f t="shared" si="104"/>
        <v>0.73076923076923073</v>
      </c>
    </row>
    <row r="2210" spans="1:32" ht="25.5" hidden="1">
      <c r="A2210" s="32" t="s">
        <v>7422</v>
      </c>
      <c r="B2210" s="52" t="s">
        <v>7423</v>
      </c>
      <c r="C2210" s="32" t="s">
        <v>79</v>
      </c>
      <c r="D2210" s="33" t="s">
        <v>25</v>
      </c>
      <c r="E2210" s="33" t="s">
        <v>20</v>
      </c>
      <c r="F2210" s="33"/>
      <c r="G2210" s="33"/>
      <c r="H2210" s="17" t="s">
        <v>7424</v>
      </c>
      <c r="I2210" s="17" t="s">
        <v>6771</v>
      </c>
      <c r="J2210" s="88"/>
      <c r="K2210" s="88"/>
      <c r="L2210" s="88"/>
      <c r="M2210" s="88"/>
      <c r="N2210" s="17" t="s">
        <v>7425</v>
      </c>
      <c r="O2210" s="13">
        <v>1544</v>
      </c>
      <c r="P2210" s="9"/>
      <c r="Q2210" s="10">
        <v>42766</v>
      </c>
      <c r="R2210" s="45"/>
      <c r="S2210" s="45"/>
      <c r="T2210" s="45"/>
      <c r="U2210" s="11">
        <v>2016</v>
      </c>
      <c r="V2210" s="12">
        <v>3</v>
      </c>
      <c r="W2210" s="12">
        <v>85</v>
      </c>
      <c r="X2210" s="11" t="s">
        <v>8</v>
      </c>
      <c r="Y2210" s="9" t="s">
        <v>6814</v>
      </c>
      <c r="Z2210" s="11" t="s">
        <v>9</v>
      </c>
      <c r="AA2210" s="13">
        <v>260</v>
      </c>
      <c r="AB2210" s="13">
        <v>125.04</v>
      </c>
      <c r="AC2210" s="13">
        <v>279.58</v>
      </c>
      <c r="AD2210" s="13">
        <f t="shared" si="102"/>
        <v>664.62</v>
      </c>
      <c r="AE2210" s="13">
        <f t="shared" si="103"/>
        <v>879.38</v>
      </c>
      <c r="AF2210" s="14">
        <f t="shared" si="104"/>
        <v>0.5695466321243523</v>
      </c>
    </row>
    <row r="2211" spans="1:32" ht="25.5" hidden="1">
      <c r="A2211" s="32" t="s">
        <v>7426</v>
      </c>
      <c r="B2211" s="52" t="s">
        <v>7427</v>
      </c>
      <c r="C2211" s="32" t="s">
        <v>79</v>
      </c>
      <c r="D2211" s="33" t="s">
        <v>40</v>
      </c>
      <c r="E2211" s="33" t="s">
        <v>41</v>
      </c>
      <c r="F2211" s="33"/>
      <c r="G2211" s="33"/>
      <c r="H2211" s="17" t="s">
        <v>2964</v>
      </c>
      <c r="I2211" s="17" t="s">
        <v>1708</v>
      </c>
      <c r="J2211" s="88"/>
      <c r="K2211" s="88"/>
      <c r="L2211" s="88"/>
      <c r="M2211" s="88"/>
      <c r="N2211" s="17" t="s">
        <v>7428</v>
      </c>
      <c r="O2211" s="13">
        <v>4250</v>
      </c>
      <c r="P2211" s="9"/>
      <c r="Q2211" s="10">
        <v>42747</v>
      </c>
      <c r="R2211" s="45"/>
      <c r="S2211" s="45"/>
      <c r="T2211" s="45"/>
      <c r="U2211" s="11">
        <v>2017</v>
      </c>
      <c r="V2211" s="12">
        <v>3</v>
      </c>
      <c r="W2211" s="12">
        <v>66</v>
      </c>
      <c r="X2211" s="11" t="s">
        <v>8</v>
      </c>
      <c r="Y2211" s="9" t="s">
        <v>6443</v>
      </c>
      <c r="Z2211" s="11" t="s">
        <v>9</v>
      </c>
      <c r="AA2211" s="13">
        <v>1560</v>
      </c>
      <c r="AB2211" s="13">
        <v>302.68</v>
      </c>
      <c r="AC2211" s="13">
        <v>0</v>
      </c>
      <c r="AD2211" s="13">
        <f t="shared" si="102"/>
        <v>1862.68</v>
      </c>
      <c r="AE2211" s="13">
        <f t="shared" si="103"/>
        <v>2387.3199999999997</v>
      </c>
      <c r="AF2211" s="14">
        <f t="shared" si="104"/>
        <v>0.56172235294117645</v>
      </c>
    </row>
    <row r="2212" spans="1:32" ht="38.25" hidden="1">
      <c r="A2212" s="32" t="s">
        <v>7429</v>
      </c>
      <c r="B2212" s="52" t="s">
        <v>7430</v>
      </c>
      <c r="C2212" s="32" t="s">
        <v>79</v>
      </c>
      <c r="D2212" s="33" t="s">
        <v>14</v>
      </c>
      <c r="E2212" s="33" t="s">
        <v>48</v>
      </c>
      <c r="F2212" s="33"/>
      <c r="G2212" s="33"/>
      <c r="H2212" s="17" t="s">
        <v>2371</v>
      </c>
      <c r="I2212" s="17" t="s">
        <v>7431</v>
      </c>
      <c r="J2212" s="88"/>
      <c r="K2212" s="88"/>
      <c r="L2212" s="88"/>
      <c r="M2212" s="88"/>
      <c r="N2212" s="36"/>
      <c r="O2212" s="13">
        <v>4500</v>
      </c>
      <c r="P2212" s="9"/>
      <c r="Q2212" s="10">
        <v>42747</v>
      </c>
      <c r="R2212" s="45"/>
      <c r="S2212" s="45"/>
      <c r="T2212" s="45"/>
      <c r="U2212" s="11">
        <v>2017</v>
      </c>
      <c r="V2212" s="12">
        <v>2</v>
      </c>
      <c r="W2212" s="12">
        <v>34</v>
      </c>
      <c r="X2212" s="11" t="s">
        <v>8</v>
      </c>
      <c r="Y2212" s="42"/>
      <c r="Z2212" s="11" t="s">
        <v>9</v>
      </c>
      <c r="AA2212" s="13">
        <v>0</v>
      </c>
      <c r="AB2212" s="13">
        <v>2890</v>
      </c>
      <c r="AC2212" s="13">
        <v>0</v>
      </c>
      <c r="AD2212" s="13">
        <f t="shared" si="102"/>
        <v>2890</v>
      </c>
      <c r="AE2212" s="13">
        <f t="shared" si="103"/>
        <v>1610</v>
      </c>
      <c r="AF2212" s="14">
        <f t="shared" si="104"/>
        <v>0.35777777777777775</v>
      </c>
    </row>
    <row r="2213" spans="1:32" ht="38.25" hidden="1">
      <c r="A2213" s="32" t="s">
        <v>7432</v>
      </c>
      <c r="B2213" s="52" t="s">
        <v>7433</v>
      </c>
      <c r="C2213" s="32" t="s">
        <v>79</v>
      </c>
      <c r="D2213" s="33" t="s">
        <v>10</v>
      </c>
      <c r="E2213" s="33" t="s">
        <v>13</v>
      </c>
      <c r="F2213" s="33"/>
      <c r="G2213" s="33"/>
      <c r="H2213" s="17" t="s">
        <v>7434</v>
      </c>
      <c r="I2213" s="17" t="s">
        <v>7435</v>
      </c>
      <c r="J2213" s="88"/>
      <c r="K2213" s="88"/>
      <c r="L2213" s="88"/>
      <c r="M2213" s="88"/>
      <c r="N2213" s="17" t="s">
        <v>7435</v>
      </c>
      <c r="O2213" s="13">
        <v>7260.4</v>
      </c>
      <c r="P2213" s="9"/>
      <c r="Q2213" s="10">
        <v>42733</v>
      </c>
      <c r="R2213" s="45"/>
      <c r="S2213" s="45"/>
      <c r="T2213" s="45"/>
      <c r="U2213" s="11">
        <v>2017</v>
      </c>
      <c r="V2213" s="12">
        <v>5</v>
      </c>
      <c r="W2213" s="12">
        <v>40</v>
      </c>
      <c r="X2213" s="11" t="s">
        <v>8</v>
      </c>
      <c r="Y2213" s="9" t="s">
        <v>94</v>
      </c>
      <c r="Z2213" s="11" t="s">
        <v>9</v>
      </c>
      <c r="AA2213" s="13">
        <v>2898.56</v>
      </c>
      <c r="AB2213" s="13">
        <v>842.6</v>
      </c>
      <c r="AC2213" s="13">
        <v>1099.97</v>
      </c>
      <c r="AD2213" s="13">
        <f t="shared" si="102"/>
        <v>4841.13</v>
      </c>
      <c r="AE2213" s="13">
        <f t="shared" si="103"/>
        <v>2419.2699999999995</v>
      </c>
      <c r="AF2213" s="14">
        <f t="shared" si="104"/>
        <v>0.33321442344774388</v>
      </c>
    </row>
    <row r="2214" spans="1:32" ht="38.25" hidden="1">
      <c r="A2214" s="32" t="s">
        <v>7436</v>
      </c>
      <c r="B2214" s="52" t="s">
        <v>7437</v>
      </c>
      <c r="C2214" s="32" t="s">
        <v>79</v>
      </c>
      <c r="D2214" s="33" t="s">
        <v>14</v>
      </c>
      <c r="E2214" s="33" t="s">
        <v>47</v>
      </c>
      <c r="F2214" s="33"/>
      <c r="G2214" s="33"/>
      <c r="H2214" s="17" t="s">
        <v>7438</v>
      </c>
      <c r="I2214" s="17" t="s">
        <v>7439</v>
      </c>
      <c r="J2214" s="88"/>
      <c r="K2214" s="88"/>
      <c r="L2214" s="88"/>
      <c r="M2214" s="88"/>
      <c r="N2214" s="17" t="s">
        <v>7440</v>
      </c>
      <c r="O2214" s="13">
        <v>3810</v>
      </c>
      <c r="P2214" s="9"/>
      <c r="Q2214" s="10">
        <v>42744</v>
      </c>
      <c r="R2214" s="45"/>
      <c r="S2214" s="45"/>
      <c r="T2214" s="45"/>
      <c r="U2214" s="11">
        <v>2017</v>
      </c>
      <c r="V2214" s="12">
        <v>2</v>
      </c>
      <c r="W2214" s="12">
        <v>66</v>
      </c>
      <c r="X2214" s="11" t="s">
        <v>8</v>
      </c>
      <c r="Y2214" s="9" t="s">
        <v>994</v>
      </c>
      <c r="Z2214" s="11" t="s">
        <v>9</v>
      </c>
      <c r="AA2214" s="13">
        <v>1862</v>
      </c>
      <c r="AB2214" s="13">
        <v>262.5</v>
      </c>
      <c r="AC2214" s="13">
        <v>112.8</v>
      </c>
      <c r="AD2214" s="13">
        <f t="shared" si="102"/>
        <v>2237.3000000000002</v>
      </c>
      <c r="AE2214" s="13">
        <f t="shared" si="103"/>
        <v>1572.6999999999998</v>
      </c>
      <c r="AF2214" s="14">
        <f t="shared" si="104"/>
        <v>0.41278215223097109</v>
      </c>
    </row>
    <row r="2215" spans="1:32" ht="25.5" hidden="1">
      <c r="A2215" s="32" t="s">
        <v>7441</v>
      </c>
      <c r="B2215" s="52" t="s">
        <v>7442</v>
      </c>
      <c r="C2215" s="32" t="s">
        <v>79</v>
      </c>
      <c r="D2215" s="33" t="s">
        <v>30</v>
      </c>
      <c r="E2215" s="33" t="s">
        <v>15</v>
      </c>
      <c r="F2215" s="33"/>
      <c r="G2215" s="33"/>
      <c r="H2215" s="17" t="s">
        <v>7443</v>
      </c>
      <c r="I2215" s="17" t="s">
        <v>7444</v>
      </c>
      <c r="J2215" s="88"/>
      <c r="K2215" s="88"/>
      <c r="L2215" s="88"/>
      <c r="M2215" s="88"/>
      <c r="N2215" s="17" t="s">
        <v>7445</v>
      </c>
      <c r="O2215" s="13">
        <v>1635</v>
      </c>
      <c r="P2215" s="9"/>
      <c r="Q2215" s="10">
        <v>42737</v>
      </c>
      <c r="R2215" s="45"/>
      <c r="S2215" s="45"/>
      <c r="T2215" s="45"/>
      <c r="U2215" s="11">
        <v>2017</v>
      </c>
      <c r="V2215" s="12">
        <v>2</v>
      </c>
      <c r="W2215" s="12">
        <v>7</v>
      </c>
      <c r="X2215" s="11" t="s">
        <v>8</v>
      </c>
      <c r="Y2215" s="9" t="s">
        <v>6814</v>
      </c>
      <c r="Z2215" s="11" t="s">
        <v>9</v>
      </c>
      <c r="AA2215" s="13">
        <v>520</v>
      </c>
      <c r="AB2215" s="13">
        <v>141.56</v>
      </c>
      <c r="AC2215" s="13">
        <v>17.5</v>
      </c>
      <c r="AD2215" s="13">
        <f t="shared" si="102"/>
        <v>679.06</v>
      </c>
      <c r="AE2215" s="13">
        <f t="shared" si="103"/>
        <v>955.94</v>
      </c>
      <c r="AF2215" s="14">
        <f t="shared" si="104"/>
        <v>0.58467278287461777</v>
      </c>
    </row>
    <row r="2216" spans="1:32" ht="25.5" hidden="1">
      <c r="A2216" s="32" t="s">
        <v>7446</v>
      </c>
      <c r="B2216" s="52" t="s">
        <v>7447</v>
      </c>
      <c r="C2216" s="32" t="s">
        <v>79</v>
      </c>
      <c r="D2216" s="33" t="s">
        <v>36</v>
      </c>
      <c r="E2216" s="33" t="s">
        <v>7</v>
      </c>
      <c r="F2216" s="33"/>
      <c r="G2216" s="33"/>
      <c r="H2216" s="17" t="s">
        <v>6504</v>
      </c>
      <c r="I2216" s="17" t="s">
        <v>6194</v>
      </c>
      <c r="J2216" s="88"/>
      <c r="K2216" s="88"/>
      <c r="L2216" s="88"/>
      <c r="M2216" s="88"/>
      <c r="N2216" s="17" t="s">
        <v>7448</v>
      </c>
      <c r="O2216" s="13">
        <v>23005.63</v>
      </c>
      <c r="P2216" s="9"/>
      <c r="Q2216" s="10">
        <v>42716</v>
      </c>
      <c r="R2216" s="45"/>
      <c r="S2216" s="45"/>
      <c r="T2216" s="45"/>
      <c r="U2216" s="11">
        <v>2017</v>
      </c>
      <c r="V2216" s="12">
        <v>3</v>
      </c>
      <c r="W2216" s="12">
        <v>34</v>
      </c>
      <c r="X2216" s="11" t="s">
        <v>8</v>
      </c>
      <c r="Y2216" s="9" t="s">
        <v>6024</v>
      </c>
      <c r="Z2216" s="11" t="s">
        <v>9</v>
      </c>
      <c r="AA2216" s="13">
        <v>19000</v>
      </c>
      <c r="AB2216" s="13">
        <v>0</v>
      </c>
      <c r="AC2216" s="13">
        <v>0</v>
      </c>
      <c r="AD2216" s="13">
        <f t="shared" si="102"/>
        <v>19000</v>
      </c>
      <c r="AE2216" s="13">
        <f t="shared" si="103"/>
        <v>4005.630000000001</v>
      </c>
      <c r="AF2216" s="14">
        <f t="shared" si="104"/>
        <v>0.17411520571268863</v>
      </c>
    </row>
    <row r="2217" spans="1:32" ht="25.5" hidden="1">
      <c r="A2217" s="32" t="s">
        <v>7449</v>
      </c>
      <c r="B2217" s="52" t="s">
        <v>7450</v>
      </c>
      <c r="C2217" s="32" t="s">
        <v>79</v>
      </c>
      <c r="D2217" s="33" t="s">
        <v>10</v>
      </c>
      <c r="E2217" s="33" t="s">
        <v>13</v>
      </c>
      <c r="F2217" s="33"/>
      <c r="G2217" s="33"/>
      <c r="H2217" s="17" t="s">
        <v>7451</v>
      </c>
      <c r="I2217" s="17" t="s">
        <v>7452</v>
      </c>
      <c r="J2217" s="88"/>
      <c r="K2217" s="88"/>
      <c r="L2217" s="88"/>
      <c r="M2217" s="88"/>
      <c r="N2217" s="17" t="s">
        <v>7453</v>
      </c>
      <c r="O2217" s="13">
        <v>3364.85</v>
      </c>
      <c r="P2217" s="9"/>
      <c r="Q2217" s="10">
        <v>42739</v>
      </c>
      <c r="R2217" s="45"/>
      <c r="S2217" s="45"/>
      <c r="T2217" s="45"/>
      <c r="U2217" s="11">
        <v>2017</v>
      </c>
      <c r="V2217" s="12">
        <v>3</v>
      </c>
      <c r="W2217" s="12">
        <v>33</v>
      </c>
      <c r="X2217" s="11" t="s">
        <v>8</v>
      </c>
      <c r="Y2217" s="9" t="s">
        <v>894</v>
      </c>
      <c r="Z2217" s="11" t="s">
        <v>9</v>
      </c>
      <c r="AA2217" s="13">
        <v>1687.8</v>
      </c>
      <c r="AB2217" s="13">
        <v>845.1</v>
      </c>
      <c r="AC2217" s="13">
        <v>0</v>
      </c>
      <c r="AD2217" s="13">
        <f t="shared" si="102"/>
        <v>2532.9</v>
      </c>
      <c r="AE2217" s="13">
        <f t="shared" si="103"/>
        <v>831.94999999999982</v>
      </c>
      <c r="AF2217" s="14">
        <f t="shared" si="104"/>
        <v>0.24724727699600274</v>
      </c>
    </row>
    <row r="2218" spans="1:32" ht="51" hidden="1">
      <c r="A2218" s="32" t="s">
        <v>7454</v>
      </c>
      <c r="B2218" s="52" t="s">
        <v>7455</v>
      </c>
      <c r="C2218" s="32" t="s">
        <v>79</v>
      </c>
      <c r="D2218" s="33" t="s">
        <v>25</v>
      </c>
      <c r="E2218" s="33" t="s">
        <v>13</v>
      </c>
      <c r="F2218" s="33"/>
      <c r="G2218" s="33"/>
      <c r="H2218" s="17" t="s">
        <v>7318</v>
      </c>
      <c r="I2218" s="17" t="s">
        <v>7319</v>
      </c>
      <c r="J2218" s="88"/>
      <c r="K2218" s="88"/>
      <c r="L2218" s="88"/>
      <c r="M2218" s="88"/>
      <c r="N2218" s="17" t="s">
        <v>7456</v>
      </c>
      <c r="O2218" s="13">
        <v>660</v>
      </c>
      <c r="P2218" s="9"/>
      <c r="Q2218" s="10">
        <v>42723</v>
      </c>
      <c r="R2218" s="45"/>
      <c r="S2218" s="45"/>
      <c r="T2218" s="45"/>
      <c r="U2218" s="11">
        <v>2017</v>
      </c>
      <c r="V2218" s="12">
        <v>1</v>
      </c>
      <c r="W2218" s="12">
        <v>69</v>
      </c>
      <c r="X2218" s="11" t="s">
        <v>8</v>
      </c>
      <c r="Y2218" s="42"/>
      <c r="Z2218" s="11" t="s">
        <v>9</v>
      </c>
      <c r="AA2218" s="13">
        <v>0</v>
      </c>
      <c r="AB2218" s="13">
        <v>240</v>
      </c>
      <c r="AC2218" s="13">
        <v>0</v>
      </c>
      <c r="AD2218" s="13">
        <f t="shared" si="102"/>
        <v>240</v>
      </c>
      <c r="AE2218" s="13">
        <f t="shared" si="103"/>
        <v>420</v>
      </c>
      <c r="AF2218" s="14">
        <f t="shared" si="104"/>
        <v>0.63636363636363635</v>
      </c>
    </row>
    <row r="2219" spans="1:32" ht="63.75" hidden="1">
      <c r="A2219" s="32" t="s">
        <v>7457</v>
      </c>
      <c r="B2219" s="52" t="s">
        <v>7458</v>
      </c>
      <c r="C2219" s="32" t="s">
        <v>79</v>
      </c>
      <c r="D2219" s="33" t="s">
        <v>36</v>
      </c>
      <c r="E2219" s="33" t="s">
        <v>57</v>
      </c>
      <c r="F2219" s="33"/>
      <c r="G2219" s="33"/>
      <c r="H2219" s="17" t="s">
        <v>4482</v>
      </c>
      <c r="I2219" s="17" t="s">
        <v>7459</v>
      </c>
      <c r="J2219" s="88"/>
      <c r="K2219" s="88"/>
      <c r="L2219" s="88"/>
      <c r="M2219" s="88"/>
      <c r="N2219" s="17" t="s">
        <v>7460</v>
      </c>
      <c r="O2219" s="13">
        <v>3656.48</v>
      </c>
      <c r="P2219" s="9"/>
      <c r="Q2219" s="10">
        <v>42725</v>
      </c>
      <c r="R2219" s="45"/>
      <c r="S2219" s="45"/>
      <c r="T2219" s="45"/>
      <c r="U2219" s="11">
        <v>2017</v>
      </c>
      <c r="V2219" s="12">
        <v>4</v>
      </c>
      <c r="W2219" s="12">
        <v>34</v>
      </c>
      <c r="X2219" s="11" t="s">
        <v>8</v>
      </c>
      <c r="Y2219" s="9" t="s">
        <v>1364</v>
      </c>
      <c r="Z2219" s="11" t="s">
        <v>9</v>
      </c>
      <c r="AA2219" s="13">
        <v>1335</v>
      </c>
      <c r="AB2219" s="13">
        <v>1893.73</v>
      </c>
      <c r="AC2219" s="13">
        <v>0</v>
      </c>
      <c r="AD2219" s="13">
        <f t="shared" si="102"/>
        <v>3228.73</v>
      </c>
      <c r="AE2219" s="13">
        <f t="shared" si="103"/>
        <v>427.75</v>
      </c>
      <c r="AF2219" s="14">
        <f t="shared" si="104"/>
        <v>0.11698409399203606</v>
      </c>
    </row>
    <row r="2220" spans="1:32" ht="38.25" hidden="1">
      <c r="A2220" s="32" t="s">
        <v>7461</v>
      </c>
      <c r="B2220" s="52" t="s">
        <v>7462</v>
      </c>
      <c r="C2220" s="32" t="s">
        <v>79</v>
      </c>
      <c r="D2220" s="33" t="s">
        <v>36</v>
      </c>
      <c r="E2220" s="33" t="s">
        <v>7</v>
      </c>
      <c r="F2220" s="33"/>
      <c r="G2220" s="33"/>
      <c r="H2220" s="17" t="s">
        <v>4482</v>
      </c>
      <c r="I2220" s="17" t="s">
        <v>5892</v>
      </c>
      <c r="J2220" s="88"/>
      <c r="K2220" s="88"/>
      <c r="L2220" s="88"/>
      <c r="M2220" s="88"/>
      <c r="N2220" s="17" t="s">
        <v>7463</v>
      </c>
      <c r="O2220" s="13">
        <v>11040</v>
      </c>
      <c r="P2220" s="9"/>
      <c r="Q2220" s="10">
        <v>42717</v>
      </c>
      <c r="R2220" s="45"/>
      <c r="S2220" s="45"/>
      <c r="T2220" s="45"/>
      <c r="U2220" s="11">
        <v>2017</v>
      </c>
      <c r="V2220" s="12">
        <v>1</v>
      </c>
      <c r="W2220" s="12">
        <v>34</v>
      </c>
      <c r="X2220" s="11" t="s">
        <v>8</v>
      </c>
      <c r="Y2220" s="9" t="s">
        <v>5859</v>
      </c>
      <c r="Z2220" s="11" t="s">
        <v>9</v>
      </c>
      <c r="AA2220" s="13">
        <v>9500</v>
      </c>
      <c r="AB2220" s="13">
        <v>0</v>
      </c>
      <c r="AC2220" s="13">
        <v>0</v>
      </c>
      <c r="AD2220" s="13">
        <f t="shared" si="102"/>
        <v>9500</v>
      </c>
      <c r="AE2220" s="13">
        <f t="shared" si="103"/>
        <v>1540</v>
      </c>
      <c r="AF2220" s="14">
        <f t="shared" si="104"/>
        <v>0.13949275362318841</v>
      </c>
    </row>
    <row r="2221" spans="1:32" ht="38.25" hidden="1">
      <c r="A2221" s="32" t="s">
        <v>7464</v>
      </c>
      <c r="B2221" s="52" t="s">
        <v>7465</v>
      </c>
      <c r="C2221" s="32" t="s">
        <v>79</v>
      </c>
      <c r="D2221" s="33" t="s">
        <v>10</v>
      </c>
      <c r="E2221" s="33" t="s">
        <v>47</v>
      </c>
      <c r="F2221" s="33"/>
      <c r="G2221" s="33"/>
      <c r="H2221" s="17" t="s">
        <v>1931</v>
      </c>
      <c r="I2221" s="17" t="s">
        <v>4051</v>
      </c>
      <c r="J2221" s="88"/>
      <c r="K2221" s="88"/>
      <c r="L2221" s="88"/>
      <c r="M2221" s="88"/>
      <c r="N2221" s="17" t="s">
        <v>7466</v>
      </c>
      <c r="O2221" s="13">
        <v>5857</v>
      </c>
      <c r="P2221" s="9"/>
      <c r="Q2221" s="10">
        <v>42718</v>
      </c>
      <c r="R2221" s="45"/>
      <c r="S2221" s="45"/>
      <c r="T2221" s="45"/>
      <c r="U2221" s="11">
        <v>2016</v>
      </c>
      <c r="V2221" s="12">
        <v>5</v>
      </c>
      <c r="W2221" s="12">
        <v>47</v>
      </c>
      <c r="X2221" s="11" t="s">
        <v>8</v>
      </c>
      <c r="Y2221" s="9" t="s">
        <v>94</v>
      </c>
      <c r="Z2221" s="11" t="s">
        <v>9</v>
      </c>
      <c r="AA2221" s="13">
        <v>4666</v>
      </c>
      <c r="AB2221" s="13">
        <v>2242.4499999999998</v>
      </c>
      <c r="AC2221" s="13">
        <v>569.61</v>
      </c>
      <c r="AD2221" s="13">
        <f t="shared" si="102"/>
        <v>7478.0599999999995</v>
      </c>
      <c r="AE2221" s="13">
        <f t="shared" si="103"/>
        <v>-1621.0599999999995</v>
      </c>
      <c r="AF2221" s="14">
        <f t="shared" si="104"/>
        <v>-0.27677309202663469</v>
      </c>
    </row>
    <row r="2222" spans="1:32" ht="38.25" hidden="1">
      <c r="A2222" s="32" t="s">
        <v>7467</v>
      </c>
      <c r="B2222" s="52" t="s">
        <v>7468</v>
      </c>
      <c r="C2222" s="32" t="s">
        <v>79</v>
      </c>
      <c r="D2222" s="33" t="s">
        <v>40</v>
      </c>
      <c r="E2222" s="33" t="s">
        <v>41</v>
      </c>
      <c r="F2222" s="33"/>
      <c r="G2222" s="33"/>
      <c r="H2222" s="17" t="s">
        <v>2964</v>
      </c>
      <c r="I2222" s="17" t="s">
        <v>6161</v>
      </c>
      <c r="J2222" s="88"/>
      <c r="K2222" s="88"/>
      <c r="L2222" s="88"/>
      <c r="M2222" s="88"/>
      <c r="N2222" s="17" t="s">
        <v>7469</v>
      </c>
      <c r="O2222" s="13">
        <v>3330</v>
      </c>
      <c r="P2222" s="9"/>
      <c r="Q2222" s="10">
        <v>42718</v>
      </c>
      <c r="R2222" s="45"/>
      <c r="S2222" s="45"/>
      <c r="T2222" s="45"/>
      <c r="U2222" s="11">
        <v>2016</v>
      </c>
      <c r="V2222" s="12">
        <v>12</v>
      </c>
      <c r="W2222" s="12">
        <v>13</v>
      </c>
      <c r="X2222" s="11" t="s">
        <v>8</v>
      </c>
      <c r="Y2222" s="9" t="s">
        <v>167</v>
      </c>
      <c r="Z2222" s="11" t="s">
        <v>9</v>
      </c>
      <c r="AA2222" s="13">
        <v>3120</v>
      </c>
      <c r="AB2222" s="13">
        <v>0</v>
      </c>
      <c r="AC2222" s="13">
        <v>0</v>
      </c>
      <c r="AD2222" s="13">
        <f t="shared" si="102"/>
        <v>3120</v>
      </c>
      <c r="AE2222" s="13">
        <f t="shared" si="103"/>
        <v>210</v>
      </c>
      <c r="AF2222" s="14">
        <f t="shared" si="104"/>
        <v>6.3063063063063057E-2</v>
      </c>
    </row>
    <row r="2223" spans="1:32" ht="89.25" hidden="1">
      <c r="A2223" s="32" t="s">
        <v>7470</v>
      </c>
      <c r="B2223" s="52" t="s">
        <v>7471</v>
      </c>
      <c r="C2223" s="32" t="s">
        <v>79</v>
      </c>
      <c r="D2223" s="33" t="s">
        <v>6</v>
      </c>
      <c r="E2223" s="33" t="s">
        <v>7</v>
      </c>
      <c r="F2223" s="33"/>
      <c r="G2223" s="33"/>
      <c r="H2223" s="17" t="s">
        <v>7472</v>
      </c>
      <c r="I2223" s="17" t="s">
        <v>7473</v>
      </c>
      <c r="J2223" s="88"/>
      <c r="K2223" s="88"/>
      <c r="L2223" s="88"/>
      <c r="M2223" s="88"/>
      <c r="N2223" s="17" t="s">
        <v>7474</v>
      </c>
      <c r="O2223" s="13">
        <v>499156.54</v>
      </c>
      <c r="P2223" s="9"/>
      <c r="Q2223" s="10">
        <v>42716</v>
      </c>
      <c r="R2223" s="45"/>
      <c r="S2223" s="45"/>
      <c r="T2223" s="45"/>
      <c r="U2223" s="11">
        <v>2017</v>
      </c>
      <c r="V2223" s="12">
        <v>6</v>
      </c>
      <c r="W2223" s="12">
        <v>13</v>
      </c>
      <c r="X2223" s="11" t="s">
        <v>8</v>
      </c>
      <c r="Y2223" s="9" t="s">
        <v>3818</v>
      </c>
      <c r="Z2223" s="11" t="s">
        <v>9</v>
      </c>
      <c r="AA2223" s="13">
        <v>191225.75</v>
      </c>
      <c r="AB2223" s="13">
        <v>236452.82</v>
      </c>
      <c r="AC2223" s="13">
        <v>17065.560000000001</v>
      </c>
      <c r="AD2223" s="13">
        <f t="shared" si="102"/>
        <v>444744.13</v>
      </c>
      <c r="AE2223" s="13">
        <f t="shared" si="103"/>
        <v>54412.409999999974</v>
      </c>
      <c r="AF2223" s="14">
        <f t="shared" si="104"/>
        <v>0.10900870897133788</v>
      </c>
    </row>
    <row r="2224" spans="1:32" ht="25.5" hidden="1">
      <c r="A2224" s="32" t="s">
        <v>7475</v>
      </c>
      <c r="B2224" s="52" t="s">
        <v>7476</v>
      </c>
      <c r="C2224" s="32" t="s">
        <v>79</v>
      </c>
      <c r="D2224" s="33" t="s">
        <v>14</v>
      </c>
      <c r="E2224" s="33" t="s">
        <v>11</v>
      </c>
      <c r="F2224" s="33"/>
      <c r="G2224" s="33"/>
      <c r="H2224" s="17" t="s">
        <v>7477</v>
      </c>
      <c r="I2224" s="17" t="s">
        <v>7478</v>
      </c>
      <c r="J2224" s="88"/>
      <c r="K2224" s="88"/>
      <c r="L2224" s="88"/>
      <c r="M2224" s="88"/>
      <c r="N2224" s="36"/>
      <c r="O2224" s="13">
        <v>10464.200000000001</v>
      </c>
      <c r="P2224" s="9"/>
      <c r="Q2224" s="10">
        <v>42826</v>
      </c>
      <c r="R2224" s="45"/>
      <c r="S2224" s="45"/>
      <c r="T2224" s="45"/>
      <c r="U2224" s="11">
        <v>2017</v>
      </c>
      <c r="V2224" s="12">
        <v>4</v>
      </c>
      <c r="W2224" s="12">
        <v>34</v>
      </c>
      <c r="X2224" s="11" t="s">
        <v>8</v>
      </c>
      <c r="Y2224" s="9" t="s">
        <v>284</v>
      </c>
      <c r="Z2224" s="11" t="s">
        <v>9</v>
      </c>
      <c r="AA2224" s="13">
        <v>2664.6</v>
      </c>
      <c r="AB2224" s="13">
        <v>2860.35</v>
      </c>
      <c r="AC2224" s="13">
        <v>0</v>
      </c>
      <c r="AD2224" s="13">
        <f t="shared" si="102"/>
        <v>5524.95</v>
      </c>
      <c r="AE2224" s="13">
        <f t="shared" si="103"/>
        <v>4939.2500000000009</v>
      </c>
      <c r="AF2224" s="14">
        <f t="shared" si="104"/>
        <v>0.47201410523499177</v>
      </c>
    </row>
    <row r="2225" spans="1:32" ht="25.5" hidden="1">
      <c r="A2225" s="32" t="s">
        <v>7479</v>
      </c>
      <c r="B2225" s="52" t="s">
        <v>7480</v>
      </c>
      <c r="C2225" s="32" t="s">
        <v>79</v>
      </c>
      <c r="D2225" s="33" t="s">
        <v>54</v>
      </c>
      <c r="E2225" s="33" t="s">
        <v>27</v>
      </c>
      <c r="F2225" s="33"/>
      <c r="G2225" s="33"/>
      <c r="H2225" s="17" t="s">
        <v>4150</v>
      </c>
      <c r="I2225" s="17" t="s">
        <v>4151</v>
      </c>
      <c r="J2225" s="88"/>
      <c r="K2225" s="88"/>
      <c r="L2225" s="88"/>
      <c r="M2225" s="88"/>
      <c r="N2225" s="17" t="s">
        <v>7481</v>
      </c>
      <c r="O2225" s="13">
        <v>4220</v>
      </c>
      <c r="P2225" s="9"/>
      <c r="Q2225" s="10">
        <v>42713</v>
      </c>
      <c r="R2225" s="45"/>
      <c r="S2225" s="45"/>
      <c r="T2225" s="45"/>
      <c r="U2225" s="11">
        <v>2016</v>
      </c>
      <c r="V2225" s="12">
        <v>12</v>
      </c>
      <c r="W2225" s="12">
        <v>63</v>
      </c>
      <c r="X2225" s="11" t="s">
        <v>8</v>
      </c>
      <c r="Y2225" s="9" t="s">
        <v>182</v>
      </c>
      <c r="Z2225" s="11" t="s">
        <v>9</v>
      </c>
      <c r="AA2225" s="13">
        <v>1400</v>
      </c>
      <c r="AB2225" s="13">
        <v>1020.86</v>
      </c>
      <c r="AC2225" s="13">
        <v>547.36</v>
      </c>
      <c r="AD2225" s="13">
        <f t="shared" si="102"/>
        <v>2968.2200000000003</v>
      </c>
      <c r="AE2225" s="13">
        <f t="shared" si="103"/>
        <v>1251.7799999999997</v>
      </c>
      <c r="AF2225" s="14">
        <f t="shared" si="104"/>
        <v>0.29663033175355447</v>
      </c>
    </row>
    <row r="2226" spans="1:32" ht="12.75" hidden="1">
      <c r="A2226" s="41" t="s">
        <v>7482</v>
      </c>
      <c r="B2226" s="32"/>
      <c r="C2226" s="32" t="s">
        <v>79</v>
      </c>
      <c r="D2226" s="33" t="s">
        <v>36</v>
      </c>
      <c r="E2226" s="33" t="s">
        <v>13</v>
      </c>
      <c r="F2226" s="33"/>
      <c r="G2226" s="33"/>
      <c r="H2226" s="17" t="s">
        <v>7483</v>
      </c>
      <c r="I2226" s="37" t="s">
        <v>7484</v>
      </c>
      <c r="J2226" s="89"/>
      <c r="K2226" s="89"/>
      <c r="L2226" s="89"/>
      <c r="M2226" s="89"/>
      <c r="N2226" s="36"/>
      <c r="O2226" s="8">
        <v>1950</v>
      </c>
      <c r="P2226" s="9" t="s">
        <v>7485</v>
      </c>
      <c r="Q2226" s="10">
        <v>42702</v>
      </c>
      <c r="R2226" s="45"/>
      <c r="S2226" s="45"/>
      <c r="T2226" s="45"/>
      <c r="U2226" s="11">
        <v>2021</v>
      </c>
      <c r="V2226" s="12">
        <v>3</v>
      </c>
      <c r="W2226" s="12">
        <v>31</v>
      </c>
      <c r="X2226" s="11" t="s">
        <v>8</v>
      </c>
      <c r="Y2226" s="9" t="s">
        <v>7486</v>
      </c>
      <c r="Z2226" s="11" t="s">
        <v>9</v>
      </c>
      <c r="AA2226" s="13">
        <v>795</v>
      </c>
      <c r="AB2226" s="13">
        <v>40</v>
      </c>
      <c r="AC2226" s="13">
        <v>0</v>
      </c>
      <c r="AD2226" s="13">
        <f t="shared" si="102"/>
        <v>835</v>
      </c>
      <c r="AE2226" s="13">
        <f t="shared" si="103"/>
        <v>1115</v>
      </c>
      <c r="AF2226" s="14">
        <f t="shared" si="104"/>
        <v>0.57179487179487176</v>
      </c>
    </row>
    <row r="2227" spans="1:32" ht="12.75" hidden="1">
      <c r="A2227" s="50" t="s">
        <v>7482</v>
      </c>
      <c r="B2227" s="52" t="s">
        <v>7487</v>
      </c>
      <c r="C2227" s="32" t="s">
        <v>79</v>
      </c>
      <c r="D2227" s="33" t="s">
        <v>36</v>
      </c>
      <c r="E2227" s="33" t="s">
        <v>13</v>
      </c>
      <c r="F2227" s="33"/>
      <c r="G2227" s="33"/>
      <c r="H2227" s="17" t="s">
        <v>7483</v>
      </c>
      <c r="I2227" s="37" t="s">
        <v>7484</v>
      </c>
      <c r="J2227" s="89"/>
      <c r="K2227" s="89"/>
      <c r="L2227" s="89"/>
      <c r="M2227" s="89"/>
      <c r="N2227" s="36"/>
      <c r="O2227" s="8">
        <v>1950</v>
      </c>
      <c r="P2227" s="9"/>
      <c r="Q2227" s="10">
        <v>42702</v>
      </c>
      <c r="R2227" s="45"/>
      <c r="S2227" s="45"/>
      <c r="T2227" s="45"/>
      <c r="U2227" s="11">
        <v>2020</v>
      </c>
      <c r="V2227" s="12">
        <v>2</v>
      </c>
      <c r="W2227" s="12">
        <v>31</v>
      </c>
      <c r="X2227" s="11" t="s">
        <v>8</v>
      </c>
      <c r="Y2227" s="9" t="s">
        <v>2421</v>
      </c>
      <c r="Z2227" s="11" t="s">
        <v>9</v>
      </c>
      <c r="AA2227" s="13">
        <v>834</v>
      </c>
      <c r="AB2227" s="13">
        <v>131.59</v>
      </c>
      <c r="AC2227" s="13">
        <v>0</v>
      </c>
      <c r="AD2227" s="13">
        <f t="shared" si="102"/>
        <v>965.59</v>
      </c>
      <c r="AE2227" s="13">
        <f t="shared" si="103"/>
        <v>984.41</v>
      </c>
      <c r="AF2227" s="14">
        <f t="shared" si="104"/>
        <v>0.50482564102564098</v>
      </c>
    </row>
    <row r="2228" spans="1:32" ht="12.75" hidden="1">
      <c r="A2228" s="32" t="s">
        <v>7482</v>
      </c>
      <c r="B2228" s="52" t="s">
        <v>7487</v>
      </c>
      <c r="C2228" s="32" t="s">
        <v>79</v>
      </c>
      <c r="D2228" s="33" t="s">
        <v>36</v>
      </c>
      <c r="E2228" s="33" t="s">
        <v>13</v>
      </c>
      <c r="F2228" s="33"/>
      <c r="G2228" s="33"/>
      <c r="H2228" s="17" t="s">
        <v>7483</v>
      </c>
      <c r="I2228" s="17" t="s">
        <v>7484</v>
      </c>
      <c r="J2228" s="88"/>
      <c r="K2228" s="88"/>
      <c r="L2228" s="88"/>
      <c r="M2228" s="88"/>
      <c r="N2228" s="36"/>
      <c r="O2228" s="13">
        <v>1950</v>
      </c>
      <c r="P2228" s="9"/>
      <c r="Q2228" s="10">
        <v>42702</v>
      </c>
      <c r="R2228" s="45"/>
      <c r="S2228" s="45"/>
      <c r="T2228" s="45"/>
      <c r="U2228" s="11">
        <v>2019</v>
      </c>
      <c r="V2228" s="12">
        <v>3</v>
      </c>
      <c r="W2228" s="12">
        <v>31</v>
      </c>
      <c r="X2228" s="11" t="s">
        <v>8</v>
      </c>
      <c r="Y2228" s="9" t="s">
        <v>200</v>
      </c>
      <c r="Z2228" s="11" t="s">
        <v>9</v>
      </c>
      <c r="AA2228" s="13">
        <v>410</v>
      </c>
      <c r="AB2228" s="13">
        <v>55</v>
      </c>
      <c r="AC2228" s="13">
        <v>0</v>
      </c>
      <c r="AD2228" s="13">
        <f t="shared" si="102"/>
        <v>465</v>
      </c>
      <c r="AE2228" s="13">
        <f t="shared" si="103"/>
        <v>1485</v>
      </c>
      <c r="AF2228" s="14">
        <f t="shared" si="104"/>
        <v>0.7615384615384615</v>
      </c>
    </row>
    <row r="2229" spans="1:32" ht="12.75" hidden="1">
      <c r="A2229" s="32" t="s">
        <v>7482</v>
      </c>
      <c r="B2229" s="52" t="s">
        <v>7487</v>
      </c>
      <c r="C2229" s="32" t="s">
        <v>79</v>
      </c>
      <c r="D2229" s="33" t="s">
        <v>36</v>
      </c>
      <c r="E2229" s="33" t="s">
        <v>13</v>
      </c>
      <c r="F2229" s="33"/>
      <c r="G2229" s="33"/>
      <c r="H2229" s="17" t="s">
        <v>7483</v>
      </c>
      <c r="I2229" s="17" t="s">
        <v>7484</v>
      </c>
      <c r="J2229" s="88"/>
      <c r="K2229" s="88"/>
      <c r="L2229" s="88"/>
      <c r="M2229" s="88"/>
      <c r="N2229" s="36"/>
      <c r="O2229" s="13">
        <v>1950</v>
      </c>
      <c r="P2229" s="9"/>
      <c r="Q2229" s="10">
        <v>42702</v>
      </c>
      <c r="R2229" s="45"/>
      <c r="S2229" s="45"/>
      <c r="T2229" s="45"/>
      <c r="U2229" s="11">
        <v>2018</v>
      </c>
      <c r="V2229" s="12">
        <v>8</v>
      </c>
      <c r="W2229" s="12">
        <v>31</v>
      </c>
      <c r="X2229" s="11" t="s">
        <v>8</v>
      </c>
      <c r="Y2229" s="42"/>
      <c r="Z2229" s="11" t="s">
        <v>9</v>
      </c>
      <c r="AA2229" s="13">
        <v>1876</v>
      </c>
      <c r="AB2229" s="13">
        <v>690.4</v>
      </c>
      <c r="AC2229" s="13">
        <v>0</v>
      </c>
      <c r="AD2229" s="13">
        <f t="shared" si="102"/>
        <v>2566.4</v>
      </c>
      <c r="AE2229" s="13">
        <f t="shared" si="103"/>
        <v>-616.40000000000009</v>
      </c>
      <c r="AF2229" s="14">
        <f t="shared" si="104"/>
        <v>-0.31610256410256415</v>
      </c>
    </row>
    <row r="2230" spans="1:32" ht="12.75" hidden="1">
      <c r="A2230" s="32" t="s">
        <v>7482</v>
      </c>
      <c r="B2230" s="52" t="s">
        <v>7487</v>
      </c>
      <c r="C2230" s="32" t="s">
        <v>79</v>
      </c>
      <c r="D2230" s="33" t="s">
        <v>36</v>
      </c>
      <c r="E2230" s="33" t="s">
        <v>13</v>
      </c>
      <c r="F2230" s="33"/>
      <c r="G2230" s="33"/>
      <c r="H2230" s="17" t="s">
        <v>7483</v>
      </c>
      <c r="I2230" s="17" t="s">
        <v>7484</v>
      </c>
      <c r="J2230" s="88"/>
      <c r="K2230" s="88"/>
      <c r="L2230" s="88"/>
      <c r="M2230" s="88"/>
      <c r="N2230" s="36"/>
      <c r="O2230" s="13">
        <v>1950</v>
      </c>
      <c r="P2230" s="9"/>
      <c r="Q2230" s="10">
        <v>42702</v>
      </c>
      <c r="R2230" s="45"/>
      <c r="S2230" s="45"/>
      <c r="T2230" s="45"/>
      <c r="U2230" s="11">
        <v>2017</v>
      </c>
      <c r="V2230" s="12">
        <v>1</v>
      </c>
      <c r="W2230" s="12">
        <v>31</v>
      </c>
      <c r="X2230" s="11" t="s">
        <v>8</v>
      </c>
      <c r="Y2230" s="9" t="s">
        <v>894</v>
      </c>
      <c r="Z2230" s="11" t="s">
        <v>9</v>
      </c>
      <c r="AA2230" s="13">
        <v>300</v>
      </c>
      <c r="AB2230" s="13">
        <v>60</v>
      </c>
      <c r="AC2230" s="13">
        <v>0</v>
      </c>
      <c r="AD2230" s="13">
        <f t="shared" si="102"/>
        <v>360</v>
      </c>
      <c r="AE2230" s="13">
        <f t="shared" si="103"/>
        <v>1590</v>
      </c>
      <c r="AF2230" s="14">
        <f t="shared" si="104"/>
        <v>0.81538461538461537</v>
      </c>
    </row>
    <row r="2231" spans="1:32" ht="25.5" hidden="1">
      <c r="A2231" s="32" t="s">
        <v>7488</v>
      </c>
      <c r="B2231" s="52" t="s">
        <v>7489</v>
      </c>
      <c r="C2231" s="32" t="s">
        <v>79</v>
      </c>
      <c r="D2231" s="33" t="s">
        <v>10</v>
      </c>
      <c r="E2231" s="33" t="s">
        <v>15</v>
      </c>
      <c r="F2231" s="33"/>
      <c r="G2231" s="33"/>
      <c r="H2231" s="17" t="s">
        <v>7490</v>
      </c>
      <c r="I2231" s="17" t="s">
        <v>7491</v>
      </c>
      <c r="J2231" s="88"/>
      <c r="K2231" s="88"/>
      <c r="L2231" s="88"/>
      <c r="M2231" s="88"/>
      <c r="N2231" s="17" t="s">
        <v>7492</v>
      </c>
      <c r="O2231" s="13">
        <v>92957.5</v>
      </c>
      <c r="P2231" s="9"/>
      <c r="Q2231" s="10">
        <v>42717</v>
      </c>
      <c r="R2231" s="45"/>
      <c r="S2231" s="45"/>
      <c r="T2231" s="45"/>
      <c r="U2231" s="11">
        <v>2018</v>
      </c>
      <c r="V2231" s="12">
        <v>2</v>
      </c>
      <c r="W2231" s="12">
        <v>33</v>
      </c>
      <c r="X2231" s="11" t="s">
        <v>8</v>
      </c>
      <c r="Y2231" s="9" t="s">
        <v>94</v>
      </c>
      <c r="Z2231" s="11" t="s">
        <v>9</v>
      </c>
      <c r="AA2231" s="13">
        <v>19391.009999999998</v>
      </c>
      <c r="AB2231" s="13">
        <v>46976.89</v>
      </c>
      <c r="AC2231" s="13">
        <v>1178.56</v>
      </c>
      <c r="AD2231" s="13">
        <f t="shared" ref="AD2231:AD2294" si="105">AA2231+AB2231+AC2231</f>
        <v>67546.459999999992</v>
      </c>
      <c r="AE2231" s="13">
        <f t="shared" si="103"/>
        <v>25411.040000000008</v>
      </c>
      <c r="AF2231" s="14">
        <f t="shared" si="104"/>
        <v>0.27336191270204135</v>
      </c>
    </row>
    <row r="2232" spans="1:32" ht="25.5" hidden="1">
      <c r="A2232" s="32" t="s">
        <v>7493</v>
      </c>
      <c r="B2232" s="52" t="s">
        <v>7494</v>
      </c>
      <c r="C2232" s="32" t="s">
        <v>79</v>
      </c>
      <c r="D2232" s="33" t="s">
        <v>30</v>
      </c>
      <c r="E2232" s="33" t="s">
        <v>31</v>
      </c>
      <c r="F2232" s="33"/>
      <c r="G2232" s="33"/>
      <c r="H2232" s="17" t="s">
        <v>7495</v>
      </c>
      <c r="I2232" s="17" t="s">
        <v>7496</v>
      </c>
      <c r="J2232" s="88"/>
      <c r="K2232" s="88"/>
      <c r="L2232" s="88"/>
      <c r="M2232" s="88"/>
      <c r="N2232" s="36"/>
      <c r="O2232" s="13">
        <v>700</v>
      </c>
      <c r="P2232" s="9"/>
      <c r="Q2232" s="10">
        <v>42711</v>
      </c>
      <c r="R2232" s="45"/>
      <c r="S2232" s="45"/>
      <c r="T2232" s="45"/>
      <c r="U2232" s="11">
        <v>2017</v>
      </c>
      <c r="V2232" s="12">
        <v>3</v>
      </c>
      <c r="W2232" s="12">
        <v>38</v>
      </c>
      <c r="X2232" s="11" t="s">
        <v>8</v>
      </c>
      <c r="Y2232" s="9" t="s">
        <v>7497</v>
      </c>
      <c r="Z2232" s="11" t="s">
        <v>9</v>
      </c>
      <c r="AA2232" s="13">
        <v>450</v>
      </c>
      <c r="AB2232" s="13">
        <v>0</v>
      </c>
      <c r="AC2232" s="13">
        <v>0</v>
      </c>
      <c r="AD2232" s="13">
        <f t="shared" si="105"/>
        <v>450</v>
      </c>
      <c r="AE2232" s="13">
        <f t="shared" si="103"/>
        <v>250</v>
      </c>
      <c r="AF2232" s="14">
        <f t="shared" si="104"/>
        <v>0.35714285714285715</v>
      </c>
    </row>
    <row r="2233" spans="1:32" ht="25.5" hidden="1">
      <c r="A2233" s="32" t="s">
        <v>7498</v>
      </c>
      <c r="B2233" s="52" t="s">
        <v>7499</v>
      </c>
      <c r="C2233" s="32" t="s">
        <v>79</v>
      </c>
      <c r="D2233" s="33" t="s">
        <v>14</v>
      </c>
      <c r="E2233" s="33" t="s">
        <v>27</v>
      </c>
      <c r="F2233" s="33"/>
      <c r="G2233" s="33"/>
      <c r="H2233" s="17" t="s">
        <v>7500</v>
      </c>
      <c r="I2233" s="17" t="s">
        <v>7501</v>
      </c>
      <c r="J2233" s="88"/>
      <c r="K2233" s="88"/>
      <c r="L2233" s="88"/>
      <c r="M2233" s="88"/>
      <c r="N2233" s="36"/>
      <c r="O2233" s="13">
        <v>5050</v>
      </c>
      <c r="P2233" s="9"/>
      <c r="Q2233" s="10">
        <v>42712</v>
      </c>
      <c r="R2233" s="45"/>
      <c r="S2233" s="45"/>
      <c r="T2233" s="45"/>
      <c r="U2233" s="11">
        <v>2017</v>
      </c>
      <c r="V2233" s="12">
        <v>1</v>
      </c>
      <c r="W2233" s="12">
        <v>30</v>
      </c>
      <c r="X2233" s="11" t="s">
        <v>8</v>
      </c>
      <c r="Y2233" s="9" t="s">
        <v>6065</v>
      </c>
      <c r="Z2233" s="11" t="s">
        <v>9</v>
      </c>
      <c r="AA2233" s="13">
        <v>1040</v>
      </c>
      <c r="AB2233" s="13">
        <v>830</v>
      </c>
      <c r="AC2233" s="13">
        <v>217.64</v>
      </c>
      <c r="AD2233" s="13">
        <f t="shared" si="105"/>
        <v>2087.64</v>
      </c>
      <c r="AE2233" s="13">
        <f t="shared" si="103"/>
        <v>2962.36</v>
      </c>
      <c r="AF2233" s="14">
        <f t="shared" si="104"/>
        <v>0.58660594059405946</v>
      </c>
    </row>
    <row r="2234" spans="1:32" ht="25.5" hidden="1">
      <c r="A2234" s="32" t="s">
        <v>7502</v>
      </c>
      <c r="B2234" s="52" t="s">
        <v>7503</v>
      </c>
      <c r="C2234" s="32" t="s">
        <v>79</v>
      </c>
      <c r="D2234" s="33" t="s">
        <v>14</v>
      </c>
      <c r="E2234" s="33" t="s">
        <v>11</v>
      </c>
      <c r="F2234" s="33"/>
      <c r="G2234" s="33"/>
      <c r="H2234" s="17" t="s">
        <v>7504</v>
      </c>
      <c r="I2234" s="17" t="s">
        <v>7505</v>
      </c>
      <c r="J2234" s="88"/>
      <c r="K2234" s="88"/>
      <c r="L2234" s="88"/>
      <c r="M2234" s="88"/>
      <c r="N2234" s="17" t="s">
        <v>7506</v>
      </c>
      <c r="O2234" s="13">
        <v>33111.360000000001</v>
      </c>
      <c r="P2234" s="9"/>
      <c r="Q2234" s="10">
        <v>42726</v>
      </c>
      <c r="R2234" s="45"/>
      <c r="S2234" s="45"/>
      <c r="T2234" s="45"/>
      <c r="U2234" s="11">
        <v>2017</v>
      </c>
      <c r="V2234" s="12">
        <v>7</v>
      </c>
      <c r="W2234" s="12">
        <v>48</v>
      </c>
      <c r="X2234" s="11" t="s">
        <v>8</v>
      </c>
      <c r="Y2234" s="9" t="s">
        <v>200</v>
      </c>
      <c r="Z2234" s="11" t="s">
        <v>9</v>
      </c>
      <c r="AA2234" s="13">
        <v>8943.5</v>
      </c>
      <c r="AB2234" s="13">
        <v>5039.3</v>
      </c>
      <c r="AC2234" s="13">
        <v>2093.6799999999998</v>
      </c>
      <c r="AD2234" s="13">
        <f t="shared" si="105"/>
        <v>16076.48</v>
      </c>
      <c r="AE2234" s="13">
        <f t="shared" si="103"/>
        <v>17034.88</v>
      </c>
      <c r="AF2234" s="14">
        <f t="shared" si="104"/>
        <v>0.51447237443584315</v>
      </c>
    </row>
    <row r="2235" spans="1:32" ht="38.25" hidden="1">
      <c r="A2235" s="32" t="s">
        <v>7507</v>
      </c>
      <c r="B2235" s="52" t="s">
        <v>7508</v>
      </c>
      <c r="C2235" s="32" t="s">
        <v>79</v>
      </c>
      <c r="D2235" s="33" t="s">
        <v>7509</v>
      </c>
      <c r="E2235" s="33" t="s">
        <v>31</v>
      </c>
      <c r="F2235" s="33"/>
      <c r="G2235" s="33"/>
      <c r="H2235" s="17" t="s">
        <v>7510</v>
      </c>
      <c r="I2235" s="17" t="s">
        <v>7511</v>
      </c>
      <c r="J2235" s="88"/>
      <c r="K2235" s="88"/>
      <c r="L2235" s="88"/>
      <c r="M2235" s="88"/>
      <c r="N2235" s="17" t="s">
        <v>7512</v>
      </c>
      <c r="O2235" s="13">
        <v>2300</v>
      </c>
      <c r="P2235" s="9"/>
      <c r="Q2235" s="10">
        <v>42712</v>
      </c>
      <c r="R2235" s="45"/>
      <c r="S2235" s="45"/>
      <c r="T2235" s="45"/>
      <c r="U2235" s="11">
        <v>2016</v>
      </c>
      <c r="V2235" s="12">
        <v>12</v>
      </c>
      <c r="W2235" s="12">
        <v>69</v>
      </c>
      <c r="X2235" s="11" t="s">
        <v>8</v>
      </c>
      <c r="Y2235" s="9" t="s">
        <v>257</v>
      </c>
      <c r="Z2235" s="11" t="s">
        <v>9</v>
      </c>
      <c r="AA2235" s="13">
        <v>600</v>
      </c>
      <c r="AB2235" s="13">
        <v>319.18</v>
      </c>
      <c r="AC2235" s="13">
        <v>0</v>
      </c>
      <c r="AD2235" s="13">
        <f t="shared" si="105"/>
        <v>919.18000000000006</v>
      </c>
      <c r="AE2235" s="13">
        <f t="shared" si="103"/>
        <v>1380.82</v>
      </c>
      <c r="AF2235" s="14">
        <f t="shared" si="104"/>
        <v>0.60035652173913046</v>
      </c>
    </row>
    <row r="2236" spans="1:32" ht="38.25" hidden="1">
      <c r="A2236" s="32" t="s">
        <v>7513</v>
      </c>
      <c r="B2236" s="52" t="s">
        <v>7514</v>
      </c>
      <c r="C2236" s="32" t="s">
        <v>79</v>
      </c>
      <c r="D2236" s="33" t="s">
        <v>25</v>
      </c>
      <c r="E2236" s="33" t="s">
        <v>31</v>
      </c>
      <c r="F2236" s="33"/>
      <c r="G2236" s="33"/>
      <c r="H2236" s="17" t="s">
        <v>7515</v>
      </c>
      <c r="I2236" s="17" t="s">
        <v>7516</v>
      </c>
      <c r="J2236" s="88"/>
      <c r="K2236" s="88"/>
      <c r="L2236" s="88"/>
      <c r="M2236" s="88"/>
      <c r="N2236" s="36"/>
      <c r="O2236" s="13">
        <v>1560</v>
      </c>
      <c r="P2236" s="9"/>
      <c r="Q2236" s="10">
        <v>42708</v>
      </c>
      <c r="R2236" s="45"/>
      <c r="S2236" s="45"/>
      <c r="T2236" s="45"/>
      <c r="U2236" s="11">
        <v>2016</v>
      </c>
      <c r="V2236" s="12">
        <v>12</v>
      </c>
      <c r="W2236" s="12">
        <v>19</v>
      </c>
      <c r="X2236" s="11" t="s">
        <v>8</v>
      </c>
      <c r="Y2236" s="9" t="s">
        <v>2444</v>
      </c>
      <c r="Z2236" s="11" t="s">
        <v>9</v>
      </c>
      <c r="AA2236" s="13">
        <v>864</v>
      </c>
      <c r="AB2236" s="13">
        <v>161.4</v>
      </c>
      <c r="AC2236" s="13">
        <v>0</v>
      </c>
      <c r="AD2236" s="13">
        <f t="shared" si="105"/>
        <v>1025.4000000000001</v>
      </c>
      <c r="AE2236" s="13">
        <f t="shared" si="103"/>
        <v>534.59999999999991</v>
      </c>
      <c r="AF2236" s="14">
        <f t="shared" si="104"/>
        <v>0.34269230769230763</v>
      </c>
    </row>
    <row r="2237" spans="1:32" ht="25.5" hidden="1">
      <c r="A2237" s="32" t="s">
        <v>7517</v>
      </c>
      <c r="B2237" s="52" t="s">
        <v>7518</v>
      </c>
      <c r="C2237" s="32" t="s">
        <v>79</v>
      </c>
      <c r="D2237" s="33" t="s">
        <v>14</v>
      </c>
      <c r="E2237" s="33" t="s">
        <v>13</v>
      </c>
      <c r="F2237" s="33"/>
      <c r="G2237" s="33"/>
      <c r="H2237" s="17" t="s">
        <v>7519</v>
      </c>
      <c r="I2237" s="17" t="s">
        <v>7520</v>
      </c>
      <c r="J2237" s="88"/>
      <c r="K2237" s="88"/>
      <c r="L2237" s="88"/>
      <c r="M2237" s="88"/>
      <c r="N2237" s="88"/>
      <c r="O2237" s="13">
        <v>861.84</v>
      </c>
      <c r="P2237" s="9"/>
      <c r="Q2237" s="10">
        <v>42709</v>
      </c>
      <c r="R2237" s="45"/>
      <c r="S2237" s="45"/>
      <c r="T2237" s="45"/>
      <c r="U2237" s="11">
        <v>2016</v>
      </c>
      <c r="V2237" s="12">
        <v>12</v>
      </c>
      <c r="W2237" s="12">
        <v>30</v>
      </c>
      <c r="X2237" s="11" t="s">
        <v>8</v>
      </c>
      <c r="Y2237" s="9" t="s">
        <v>6694</v>
      </c>
      <c r="Z2237" s="11" t="s">
        <v>9</v>
      </c>
      <c r="AA2237" s="13">
        <v>520</v>
      </c>
      <c r="AB2237" s="13">
        <v>0</v>
      </c>
      <c r="AC2237" s="13">
        <v>0</v>
      </c>
      <c r="AD2237" s="13">
        <f t="shared" si="105"/>
        <v>520</v>
      </c>
      <c r="AE2237" s="13">
        <f t="shared" si="103"/>
        <v>341.84000000000003</v>
      </c>
      <c r="AF2237" s="14">
        <f t="shared" si="104"/>
        <v>0.39663974751694053</v>
      </c>
    </row>
    <row r="2238" spans="1:32" ht="25.5" hidden="1">
      <c r="A2238" s="32" t="s">
        <v>7521</v>
      </c>
      <c r="B2238" s="52" t="s">
        <v>7522</v>
      </c>
      <c r="C2238" s="32" t="s">
        <v>79</v>
      </c>
      <c r="D2238" s="33" t="s">
        <v>25</v>
      </c>
      <c r="E2238" s="33" t="s">
        <v>160</v>
      </c>
      <c r="F2238" s="33"/>
      <c r="G2238" s="33"/>
      <c r="H2238" s="17" t="s">
        <v>7523</v>
      </c>
      <c r="I2238" s="17" t="s">
        <v>7524</v>
      </c>
      <c r="J2238" s="88"/>
      <c r="K2238" s="88"/>
      <c r="L2238" s="88"/>
      <c r="M2238" s="88"/>
      <c r="N2238" s="36"/>
      <c r="O2238" s="13">
        <v>220</v>
      </c>
      <c r="P2238" s="9"/>
      <c r="Q2238" s="10">
        <v>42699</v>
      </c>
      <c r="R2238" s="45"/>
      <c r="S2238" s="45"/>
      <c r="T2238" s="45"/>
      <c r="U2238" s="11">
        <v>2017</v>
      </c>
      <c r="V2238" s="12">
        <v>5</v>
      </c>
      <c r="W2238" s="12">
        <v>46</v>
      </c>
      <c r="X2238" s="11" t="s">
        <v>8</v>
      </c>
      <c r="Y2238" s="42"/>
      <c r="Z2238" s="11" t="s">
        <v>9</v>
      </c>
      <c r="AA2238" s="13">
        <v>0</v>
      </c>
      <c r="AB2238" s="13">
        <v>341.3</v>
      </c>
      <c r="AC2238" s="13">
        <v>0</v>
      </c>
      <c r="AD2238" s="13">
        <f t="shared" si="105"/>
        <v>341.3</v>
      </c>
      <c r="AE2238" s="13">
        <f t="shared" si="103"/>
        <v>-121.30000000000001</v>
      </c>
      <c r="AF2238" s="14">
        <f t="shared" si="104"/>
        <v>-0.55136363636363639</v>
      </c>
    </row>
    <row r="2239" spans="1:32" ht="51" hidden="1">
      <c r="A2239" s="32" t="s">
        <v>7525</v>
      </c>
      <c r="B2239" s="52" t="s">
        <v>7526</v>
      </c>
      <c r="C2239" s="32" t="s">
        <v>79</v>
      </c>
      <c r="D2239" s="33" t="s">
        <v>36</v>
      </c>
      <c r="E2239" s="33" t="s">
        <v>57</v>
      </c>
      <c r="F2239" s="33"/>
      <c r="G2239" s="33"/>
      <c r="H2239" s="17" t="s">
        <v>4482</v>
      </c>
      <c r="I2239" s="17" t="s">
        <v>7527</v>
      </c>
      <c r="J2239" s="88"/>
      <c r="K2239" s="88"/>
      <c r="L2239" s="88"/>
      <c r="M2239" s="88"/>
      <c r="N2239" s="17" t="s">
        <v>7528</v>
      </c>
      <c r="O2239" s="13">
        <v>3275.3</v>
      </c>
      <c r="P2239" s="9"/>
      <c r="Q2239" s="10">
        <v>42711</v>
      </c>
      <c r="R2239" s="45"/>
      <c r="S2239" s="45"/>
      <c r="T2239" s="45"/>
      <c r="U2239" s="11">
        <v>2016</v>
      </c>
      <c r="V2239" s="12">
        <v>12</v>
      </c>
      <c r="W2239" s="12">
        <v>34</v>
      </c>
      <c r="X2239" s="11" t="s">
        <v>8</v>
      </c>
      <c r="Y2239" s="9" t="s">
        <v>5859</v>
      </c>
      <c r="Z2239" s="11" t="s">
        <v>9</v>
      </c>
      <c r="AA2239" s="13">
        <v>2500</v>
      </c>
      <c r="AB2239" s="13">
        <v>0</v>
      </c>
      <c r="AC2239" s="13">
        <v>0</v>
      </c>
      <c r="AD2239" s="13">
        <f t="shared" si="105"/>
        <v>2500</v>
      </c>
      <c r="AE2239" s="13">
        <f t="shared" si="103"/>
        <v>775.30000000000018</v>
      </c>
      <c r="AF2239" s="14">
        <f t="shared" si="104"/>
        <v>0.23671114096418652</v>
      </c>
    </row>
    <row r="2240" spans="1:32" ht="12.75" hidden="1">
      <c r="A2240" s="32" t="s">
        <v>7529</v>
      </c>
      <c r="B2240" s="52" t="s">
        <v>7530</v>
      </c>
      <c r="C2240" s="32" t="s">
        <v>79</v>
      </c>
      <c r="D2240" s="33" t="s">
        <v>40</v>
      </c>
      <c r="E2240" s="33" t="s">
        <v>7</v>
      </c>
      <c r="F2240" s="33"/>
      <c r="G2240" s="33"/>
      <c r="H2240" s="17" t="s">
        <v>7531</v>
      </c>
      <c r="I2240" s="17" t="s">
        <v>7532</v>
      </c>
      <c r="J2240" s="88"/>
      <c r="K2240" s="88"/>
      <c r="L2240" s="88"/>
      <c r="M2240" s="88"/>
      <c r="N2240" s="17" t="s">
        <v>7533</v>
      </c>
      <c r="O2240" s="13">
        <v>5950</v>
      </c>
      <c r="P2240" s="9"/>
      <c r="Q2240" s="10">
        <v>42711</v>
      </c>
      <c r="R2240" s="45"/>
      <c r="S2240" s="45"/>
      <c r="T2240" s="45"/>
      <c r="U2240" s="11">
        <v>2016</v>
      </c>
      <c r="V2240" s="55"/>
      <c r="W2240" s="12">
        <v>13</v>
      </c>
      <c r="X2240" s="11" t="s">
        <v>8</v>
      </c>
      <c r="Y2240" s="9" t="s">
        <v>6938</v>
      </c>
      <c r="Z2240" s="11" t="s">
        <v>9</v>
      </c>
      <c r="AA2240" s="13">
        <v>1500</v>
      </c>
      <c r="AB2240" s="13">
        <v>0</v>
      </c>
      <c r="AC2240" s="13">
        <v>0</v>
      </c>
      <c r="AD2240" s="13">
        <f t="shared" si="105"/>
        <v>1500</v>
      </c>
      <c r="AE2240" s="13">
        <f t="shared" si="103"/>
        <v>4450</v>
      </c>
      <c r="AF2240" s="14">
        <f t="shared" si="104"/>
        <v>0.74789915966386555</v>
      </c>
    </row>
    <row r="2241" spans="1:32" ht="25.5" hidden="1">
      <c r="A2241" s="32" t="s">
        <v>7534</v>
      </c>
      <c r="B2241" s="87"/>
      <c r="C2241" s="32" t="s">
        <v>79</v>
      </c>
      <c r="D2241" s="33" t="s">
        <v>36</v>
      </c>
      <c r="E2241" s="33" t="s">
        <v>57</v>
      </c>
      <c r="F2241" s="33"/>
      <c r="G2241" s="33"/>
      <c r="H2241" s="17" t="s">
        <v>4482</v>
      </c>
      <c r="I2241" s="17" t="s">
        <v>7535</v>
      </c>
      <c r="J2241" s="88"/>
      <c r="K2241" s="88"/>
      <c r="L2241" s="88"/>
      <c r="M2241" s="88"/>
      <c r="N2241" s="17" t="s">
        <v>7536</v>
      </c>
      <c r="O2241" s="13">
        <v>6275.88</v>
      </c>
      <c r="P2241" s="9"/>
      <c r="Q2241" s="10">
        <v>42710</v>
      </c>
      <c r="R2241" s="45"/>
      <c r="S2241" s="45"/>
      <c r="T2241" s="45"/>
      <c r="U2241" s="11">
        <v>2016</v>
      </c>
      <c r="V2241" s="12">
        <v>12</v>
      </c>
      <c r="W2241" s="12">
        <v>34</v>
      </c>
      <c r="X2241" s="11" t="s">
        <v>8</v>
      </c>
      <c r="Y2241" s="9" t="s">
        <v>5859</v>
      </c>
      <c r="Z2241" s="11" t="s">
        <v>9</v>
      </c>
      <c r="AA2241" s="13">
        <v>5000</v>
      </c>
      <c r="AB2241" s="13">
        <v>0</v>
      </c>
      <c r="AC2241" s="13">
        <v>0</v>
      </c>
      <c r="AD2241" s="13">
        <f t="shared" si="105"/>
        <v>5000</v>
      </c>
      <c r="AE2241" s="13">
        <f t="shared" si="103"/>
        <v>1275.8800000000001</v>
      </c>
      <c r="AF2241" s="14">
        <f t="shared" si="104"/>
        <v>0.20329897958533308</v>
      </c>
    </row>
    <row r="2242" spans="1:32" ht="38.25" hidden="1">
      <c r="A2242" s="32" t="s">
        <v>7537</v>
      </c>
      <c r="B2242" s="52" t="s">
        <v>7538</v>
      </c>
      <c r="C2242" s="32" t="s">
        <v>79</v>
      </c>
      <c r="D2242" s="33" t="s">
        <v>40</v>
      </c>
      <c r="E2242" s="33" t="s">
        <v>41</v>
      </c>
      <c r="F2242" s="33"/>
      <c r="G2242" s="33"/>
      <c r="H2242" s="17" t="s">
        <v>2964</v>
      </c>
      <c r="I2242" s="17" t="s">
        <v>7539</v>
      </c>
      <c r="J2242" s="88"/>
      <c r="K2242" s="88"/>
      <c r="L2242" s="88"/>
      <c r="M2242" s="88"/>
      <c r="N2242" s="17" t="s">
        <v>7469</v>
      </c>
      <c r="O2242" s="13">
        <v>109430.5</v>
      </c>
      <c r="P2242" s="9"/>
      <c r="Q2242" s="10">
        <v>42709</v>
      </c>
      <c r="R2242" s="45"/>
      <c r="S2242" s="45"/>
      <c r="T2242" s="45"/>
      <c r="U2242" s="11">
        <v>2016</v>
      </c>
      <c r="V2242" s="12">
        <v>12</v>
      </c>
      <c r="W2242" s="12">
        <v>13</v>
      </c>
      <c r="X2242" s="11" t="s">
        <v>8</v>
      </c>
      <c r="Y2242" s="9" t="s">
        <v>518</v>
      </c>
      <c r="Z2242" s="11" t="s">
        <v>9</v>
      </c>
      <c r="AA2242" s="13">
        <v>41900</v>
      </c>
      <c r="AB2242" s="13">
        <v>14098.8</v>
      </c>
      <c r="AC2242" s="13">
        <v>6669.5</v>
      </c>
      <c r="AD2242" s="13">
        <f t="shared" si="105"/>
        <v>62668.3</v>
      </c>
      <c r="AE2242" s="13">
        <f t="shared" si="103"/>
        <v>46762.2</v>
      </c>
      <c r="AF2242" s="14">
        <f t="shared" si="104"/>
        <v>0.42732327824509619</v>
      </c>
    </row>
    <row r="2243" spans="1:32" ht="38.25" hidden="1">
      <c r="A2243" s="32" t="s">
        <v>7540</v>
      </c>
      <c r="B2243" s="52" t="s">
        <v>7541</v>
      </c>
      <c r="C2243" s="32" t="s">
        <v>79</v>
      </c>
      <c r="D2243" s="33" t="s">
        <v>40</v>
      </c>
      <c r="E2243" s="33" t="s">
        <v>41</v>
      </c>
      <c r="F2243" s="33"/>
      <c r="G2243" s="33"/>
      <c r="H2243" s="17" t="s">
        <v>7542</v>
      </c>
      <c r="I2243" s="17" t="s">
        <v>7543</v>
      </c>
      <c r="J2243" s="88"/>
      <c r="K2243" s="88"/>
      <c r="L2243" s="88"/>
      <c r="M2243" s="88"/>
      <c r="N2243" s="17" t="s">
        <v>7544</v>
      </c>
      <c r="O2243" s="13">
        <v>3115</v>
      </c>
      <c r="P2243" s="9"/>
      <c r="Q2243" s="10">
        <v>42709</v>
      </c>
      <c r="R2243" s="45"/>
      <c r="S2243" s="45"/>
      <c r="T2243" s="45"/>
      <c r="U2243" s="11">
        <v>2016</v>
      </c>
      <c r="V2243" s="12">
        <v>12</v>
      </c>
      <c r="W2243" s="12">
        <v>83</v>
      </c>
      <c r="X2243" s="11" t="s">
        <v>8</v>
      </c>
      <c r="Y2243" s="9" t="s">
        <v>2314</v>
      </c>
      <c r="Z2243" s="11" t="s">
        <v>9</v>
      </c>
      <c r="AA2243" s="13">
        <v>2400</v>
      </c>
      <c r="AB2243" s="13">
        <v>508.25</v>
      </c>
      <c r="AC2243" s="13">
        <v>0</v>
      </c>
      <c r="AD2243" s="13">
        <f t="shared" si="105"/>
        <v>2908.25</v>
      </c>
      <c r="AE2243" s="13">
        <f t="shared" ref="AE2243:AE2306" si="106">O2243-AD2243</f>
        <v>206.75</v>
      </c>
      <c r="AF2243" s="14">
        <f t="shared" ref="AF2243:AF2306" si="107">AE2243/O2243</f>
        <v>6.6372391653290536E-2</v>
      </c>
    </row>
    <row r="2244" spans="1:32" ht="25.5" hidden="1">
      <c r="A2244" s="32" t="s">
        <v>7545</v>
      </c>
      <c r="B2244" s="52" t="s">
        <v>7546</v>
      </c>
      <c r="C2244" s="32" t="s">
        <v>79</v>
      </c>
      <c r="D2244" s="33" t="s">
        <v>12</v>
      </c>
      <c r="E2244" s="33" t="s">
        <v>13</v>
      </c>
      <c r="F2244" s="33"/>
      <c r="G2244" s="33"/>
      <c r="H2244" s="17" t="s">
        <v>7547</v>
      </c>
      <c r="I2244" s="17" t="s">
        <v>7548</v>
      </c>
      <c r="J2244" s="88"/>
      <c r="K2244" s="88"/>
      <c r="L2244" s="88"/>
      <c r="M2244" s="88"/>
      <c r="N2244" s="36"/>
      <c r="O2244" s="13">
        <v>2450</v>
      </c>
      <c r="P2244" s="9"/>
      <c r="Q2244" s="10">
        <v>42709</v>
      </c>
      <c r="R2244" s="45"/>
      <c r="S2244" s="45"/>
      <c r="T2244" s="45"/>
      <c r="U2244" s="11">
        <v>2017</v>
      </c>
      <c r="V2244" s="12">
        <v>3</v>
      </c>
      <c r="W2244" s="12">
        <v>6</v>
      </c>
      <c r="X2244" s="11" t="s">
        <v>8</v>
      </c>
      <c r="Y2244" s="9" t="s">
        <v>1489</v>
      </c>
      <c r="Z2244" s="11" t="s">
        <v>9</v>
      </c>
      <c r="AA2244" s="13">
        <v>1040</v>
      </c>
      <c r="AB2244" s="13">
        <v>160.30000000000001</v>
      </c>
      <c r="AC2244" s="13">
        <v>234.52</v>
      </c>
      <c r="AD2244" s="13">
        <f t="shared" si="105"/>
        <v>1434.82</v>
      </c>
      <c r="AE2244" s="13">
        <f t="shared" si="106"/>
        <v>1015.1800000000001</v>
      </c>
      <c r="AF2244" s="14">
        <f t="shared" si="107"/>
        <v>0.41435918367346941</v>
      </c>
    </row>
    <row r="2245" spans="1:32" ht="38.25" hidden="1">
      <c r="A2245" s="32" t="s">
        <v>7549</v>
      </c>
      <c r="B2245" s="52" t="s">
        <v>7550</v>
      </c>
      <c r="C2245" s="32" t="s">
        <v>79</v>
      </c>
      <c r="D2245" s="33" t="s">
        <v>36</v>
      </c>
      <c r="E2245" s="33" t="s">
        <v>7</v>
      </c>
      <c r="F2245" s="33"/>
      <c r="G2245" s="33"/>
      <c r="H2245" s="17" t="s">
        <v>7551</v>
      </c>
      <c r="I2245" s="17" t="s">
        <v>7552</v>
      </c>
      <c r="J2245" s="88"/>
      <c r="K2245" s="88"/>
      <c r="L2245" s="88"/>
      <c r="M2245" s="88"/>
      <c r="N2245" s="17" t="s">
        <v>7553</v>
      </c>
      <c r="O2245" s="13">
        <v>0</v>
      </c>
      <c r="P2245" s="9"/>
      <c r="Q2245" s="10">
        <v>42706</v>
      </c>
      <c r="R2245" s="45"/>
      <c r="S2245" s="45"/>
      <c r="T2245" s="45"/>
      <c r="U2245" s="11">
        <v>2017</v>
      </c>
      <c r="V2245" s="12">
        <v>1</v>
      </c>
      <c r="W2245" s="12">
        <v>30</v>
      </c>
      <c r="X2245" s="11" t="s">
        <v>8</v>
      </c>
      <c r="Y2245" s="9" t="s">
        <v>1458</v>
      </c>
      <c r="Z2245" s="11" t="s">
        <v>1797</v>
      </c>
      <c r="AA2245" s="13">
        <v>0</v>
      </c>
      <c r="AB2245" s="13">
        <v>0</v>
      </c>
      <c r="AC2245" s="13">
        <v>0</v>
      </c>
      <c r="AD2245" s="13">
        <f t="shared" si="105"/>
        <v>0</v>
      </c>
      <c r="AE2245" s="13">
        <f t="shared" si="106"/>
        <v>0</v>
      </c>
      <c r="AF2245" s="14" t="e">
        <f t="shared" si="107"/>
        <v>#DIV/0!</v>
      </c>
    </row>
    <row r="2246" spans="1:32" ht="12.75" hidden="1">
      <c r="A2246" s="32" t="s">
        <v>7554</v>
      </c>
      <c r="B2246" s="52" t="s">
        <v>7555</v>
      </c>
      <c r="C2246" s="32" t="s">
        <v>79</v>
      </c>
      <c r="D2246" s="33" t="s">
        <v>14</v>
      </c>
      <c r="E2246" s="33" t="s">
        <v>15</v>
      </c>
      <c r="F2246" s="33"/>
      <c r="G2246" s="33"/>
      <c r="H2246" s="17" t="s">
        <v>4882</v>
      </c>
      <c r="I2246" s="17" t="s">
        <v>256</v>
      </c>
      <c r="J2246" s="88"/>
      <c r="K2246" s="88"/>
      <c r="L2246" s="88"/>
      <c r="M2246" s="88"/>
      <c r="N2246" s="17" t="s">
        <v>7556</v>
      </c>
      <c r="O2246" s="13">
        <v>38585</v>
      </c>
      <c r="P2246" s="9"/>
      <c r="Q2246" s="10">
        <v>42706</v>
      </c>
      <c r="R2246" s="45"/>
      <c r="S2246" s="45"/>
      <c r="T2246" s="45"/>
      <c r="U2246" s="11">
        <v>2017</v>
      </c>
      <c r="V2246" s="12">
        <v>1</v>
      </c>
      <c r="W2246" s="12">
        <v>75</v>
      </c>
      <c r="X2246" s="11" t="s">
        <v>8</v>
      </c>
      <c r="Y2246" s="9" t="s">
        <v>257</v>
      </c>
      <c r="Z2246" s="11" t="s">
        <v>9</v>
      </c>
      <c r="AA2246" s="13">
        <v>30000</v>
      </c>
      <c r="AB2246" s="13">
        <v>0</v>
      </c>
      <c r="AC2246" s="13">
        <v>1814.9</v>
      </c>
      <c r="AD2246" s="13">
        <f t="shared" si="105"/>
        <v>31814.9</v>
      </c>
      <c r="AE2246" s="13">
        <f t="shared" si="106"/>
        <v>6770.0999999999985</v>
      </c>
      <c r="AF2246" s="14">
        <f t="shared" si="107"/>
        <v>0.17545937540495007</v>
      </c>
    </row>
    <row r="2247" spans="1:32" ht="25.5" hidden="1">
      <c r="A2247" s="32" t="s">
        <v>7557</v>
      </c>
      <c r="B2247" s="52" t="s">
        <v>7558</v>
      </c>
      <c r="C2247" s="32" t="s">
        <v>79</v>
      </c>
      <c r="D2247" s="33" t="s">
        <v>40</v>
      </c>
      <c r="E2247" s="33" t="s">
        <v>41</v>
      </c>
      <c r="F2247" s="33"/>
      <c r="G2247" s="33"/>
      <c r="H2247" s="17" t="s">
        <v>7559</v>
      </c>
      <c r="I2247" s="17" t="s">
        <v>1708</v>
      </c>
      <c r="J2247" s="88"/>
      <c r="K2247" s="88"/>
      <c r="L2247" s="88"/>
      <c r="M2247" s="88"/>
      <c r="N2247" s="17" t="s">
        <v>7560</v>
      </c>
      <c r="O2247" s="13">
        <v>2915</v>
      </c>
      <c r="P2247" s="9"/>
      <c r="Q2247" s="10">
        <v>42698</v>
      </c>
      <c r="R2247" s="45"/>
      <c r="S2247" s="45"/>
      <c r="T2247" s="45"/>
      <c r="U2247" s="11">
        <v>2016</v>
      </c>
      <c r="V2247" s="12">
        <v>12</v>
      </c>
      <c r="W2247" s="12">
        <v>83</v>
      </c>
      <c r="X2247" s="11" t="s">
        <v>8</v>
      </c>
      <c r="Y2247" s="9" t="s">
        <v>2288</v>
      </c>
      <c r="Z2247" s="11" t="s">
        <v>9</v>
      </c>
      <c r="AA2247" s="13">
        <v>0</v>
      </c>
      <c r="AB2247" s="13">
        <v>0</v>
      </c>
      <c r="AC2247" s="13">
        <v>0</v>
      </c>
      <c r="AD2247" s="13">
        <f t="shared" si="105"/>
        <v>0</v>
      </c>
      <c r="AE2247" s="13">
        <f t="shared" si="106"/>
        <v>2915</v>
      </c>
      <c r="AF2247" s="14">
        <f t="shared" si="107"/>
        <v>1</v>
      </c>
    </row>
    <row r="2248" spans="1:32" ht="25.5" hidden="1">
      <c r="A2248" s="32" t="s">
        <v>7561</v>
      </c>
      <c r="B2248" s="52" t="s">
        <v>7562</v>
      </c>
      <c r="C2248" s="32" t="s">
        <v>79</v>
      </c>
      <c r="D2248" s="33" t="s">
        <v>14</v>
      </c>
      <c r="E2248" s="33" t="s">
        <v>15</v>
      </c>
      <c r="F2248" s="33"/>
      <c r="G2248" s="33"/>
      <c r="H2248" s="17" t="s">
        <v>7563</v>
      </c>
      <c r="I2248" s="17" t="s">
        <v>7564</v>
      </c>
      <c r="J2248" s="88"/>
      <c r="K2248" s="88"/>
      <c r="L2248" s="88"/>
      <c r="M2248" s="88"/>
      <c r="N2248" s="36"/>
      <c r="O2248" s="13">
        <v>874</v>
      </c>
      <c r="P2248" s="9"/>
      <c r="Q2248" s="10">
        <v>42682</v>
      </c>
      <c r="R2248" s="45"/>
      <c r="S2248" s="45"/>
      <c r="T2248" s="45"/>
      <c r="U2248" s="11">
        <v>2017</v>
      </c>
      <c r="V2248" s="12">
        <v>1</v>
      </c>
      <c r="W2248" s="12">
        <v>34</v>
      </c>
      <c r="X2248" s="11" t="s">
        <v>8</v>
      </c>
      <c r="Y2248" s="42"/>
      <c r="Z2248" s="11" t="s">
        <v>9</v>
      </c>
      <c r="AA2248" s="13">
        <v>0</v>
      </c>
      <c r="AB2248" s="13">
        <v>712.5</v>
      </c>
      <c r="AC2248" s="13">
        <v>0</v>
      </c>
      <c r="AD2248" s="13">
        <f t="shared" si="105"/>
        <v>712.5</v>
      </c>
      <c r="AE2248" s="13">
        <f t="shared" si="106"/>
        <v>161.5</v>
      </c>
      <c r="AF2248" s="14">
        <f t="shared" si="107"/>
        <v>0.18478260869565216</v>
      </c>
    </row>
    <row r="2249" spans="1:32" ht="25.5" hidden="1">
      <c r="A2249" s="32" t="s">
        <v>7561</v>
      </c>
      <c r="B2249" s="52" t="s">
        <v>7562</v>
      </c>
      <c r="C2249" s="32" t="s">
        <v>79</v>
      </c>
      <c r="D2249" s="33" t="s">
        <v>14</v>
      </c>
      <c r="E2249" s="33" t="s">
        <v>15</v>
      </c>
      <c r="F2249" s="33"/>
      <c r="G2249" s="33"/>
      <c r="H2249" s="17" t="s">
        <v>7563</v>
      </c>
      <c r="I2249" s="17" t="s">
        <v>7564</v>
      </c>
      <c r="J2249" s="88"/>
      <c r="K2249" s="88"/>
      <c r="L2249" s="88"/>
      <c r="M2249" s="88"/>
      <c r="N2249" s="36"/>
      <c r="O2249" s="13">
        <v>7866</v>
      </c>
      <c r="P2249" s="9"/>
      <c r="Q2249" s="10">
        <v>42682</v>
      </c>
      <c r="R2249" s="45"/>
      <c r="S2249" s="45"/>
      <c r="T2249" s="45"/>
      <c r="U2249" s="11">
        <v>2016</v>
      </c>
      <c r="V2249" s="12">
        <v>12</v>
      </c>
      <c r="W2249" s="12">
        <v>34</v>
      </c>
      <c r="X2249" s="11" t="s">
        <v>8</v>
      </c>
      <c r="Y2249" s="42"/>
      <c r="Z2249" s="11" t="s">
        <v>9</v>
      </c>
      <c r="AA2249" s="13">
        <v>0</v>
      </c>
      <c r="AB2249" s="13">
        <v>6000</v>
      </c>
      <c r="AC2249" s="13">
        <v>0</v>
      </c>
      <c r="AD2249" s="13">
        <f t="shared" si="105"/>
        <v>6000</v>
      </c>
      <c r="AE2249" s="13">
        <f t="shared" si="106"/>
        <v>1866</v>
      </c>
      <c r="AF2249" s="14">
        <f t="shared" si="107"/>
        <v>0.23722349351639971</v>
      </c>
    </row>
    <row r="2250" spans="1:32" ht="25.5" hidden="1">
      <c r="A2250" s="32" t="s">
        <v>7565</v>
      </c>
      <c r="B2250" s="52" t="s">
        <v>7566</v>
      </c>
      <c r="C2250" s="32" t="s">
        <v>79</v>
      </c>
      <c r="D2250" s="33" t="s">
        <v>36</v>
      </c>
      <c r="E2250" s="33" t="s">
        <v>7</v>
      </c>
      <c r="F2250" s="33"/>
      <c r="G2250" s="33"/>
      <c r="H2250" s="17" t="s">
        <v>5854</v>
      </c>
      <c r="I2250" s="17" t="s">
        <v>5855</v>
      </c>
      <c r="J2250" s="88"/>
      <c r="K2250" s="88"/>
      <c r="L2250" s="88"/>
      <c r="M2250" s="88"/>
      <c r="N2250" s="36"/>
      <c r="O2250" s="13">
        <v>6662</v>
      </c>
      <c r="P2250" s="9"/>
      <c r="Q2250" s="10">
        <v>42703</v>
      </c>
      <c r="R2250" s="45"/>
      <c r="S2250" s="45"/>
      <c r="T2250" s="45"/>
      <c r="U2250" s="11">
        <v>2017</v>
      </c>
      <c r="V2250" s="12">
        <v>2</v>
      </c>
      <c r="W2250" s="12">
        <v>34</v>
      </c>
      <c r="X2250" s="11" t="s">
        <v>8</v>
      </c>
      <c r="Y2250" s="9" t="s">
        <v>6998</v>
      </c>
      <c r="Z2250" s="11" t="s">
        <v>9</v>
      </c>
      <c r="AA2250" s="13">
        <v>3120</v>
      </c>
      <c r="AB2250" s="13">
        <v>1711.8</v>
      </c>
      <c r="AC2250" s="13">
        <v>232.11</v>
      </c>
      <c r="AD2250" s="13">
        <f t="shared" si="105"/>
        <v>5063.91</v>
      </c>
      <c r="AE2250" s="13">
        <f t="shared" si="106"/>
        <v>1598.0900000000001</v>
      </c>
      <c r="AF2250" s="14">
        <f t="shared" si="107"/>
        <v>0.23988141699189436</v>
      </c>
    </row>
    <row r="2251" spans="1:32" ht="25.5" hidden="1">
      <c r="A2251" s="32" t="s">
        <v>7567</v>
      </c>
      <c r="B2251" s="52" t="s">
        <v>7568</v>
      </c>
      <c r="C2251" s="32" t="s">
        <v>79</v>
      </c>
      <c r="D2251" s="33" t="s">
        <v>14</v>
      </c>
      <c r="E2251" s="33" t="s">
        <v>23</v>
      </c>
      <c r="F2251" s="33"/>
      <c r="G2251" s="33"/>
      <c r="H2251" s="17" t="s">
        <v>7569</v>
      </c>
      <c r="I2251" s="17" t="s">
        <v>7570</v>
      </c>
      <c r="J2251" s="88"/>
      <c r="K2251" s="88"/>
      <c r="L2251" s="88"/>
      <c r="M2251" s="88"/>
      <c r="N2251" s="17" t="s">
        <v>7571</v>
      </c>
      <c r="O2251" s="13">
        <v>7660</v>
      </c>
      <c r="P2251" s="9"/>
      <c r="Q2251" s="10">
        <v>42702</v>
      </c>
      <c r="R2251" s="45"/>
      <c r="S2251" s="45"/>
      <c r="T2251" s="45"/>
      <c r="U2251" s="11">
        <v>2017</v>
      </c>
      <c r="V2251" s="12">
        <v>2</v>
      </c>
      <c r="W2251" s="12">
        <v>30</v>
      </c>
      <c r="X2251" s="11" t="s">
        <v>8</v>
      </c>
      <c r="Y2251" s="9" t="s">
        <v>6065</v>
      </c>
      <c r="Z2251" s="11" t="s">
        <v>9</v>
      </c>
      <c r="AA2251" s="13">
        <v>1300</v>
      </c>
      <c r="AB2251" s="13">
        <v>2651.79</v>
      </c>
      <c r="AC2251" s="13">
        <v>527.30999999999995</v>
      </c>
      <c r="AD2251" s="13">
        <f t="shared" si="105"/>
        <v>4479.1000000000004</v>
      </c>
      <c r="AE2251" s="13">
        <f t="shared" si="106"/>
        <v>3180.8999999999996</v>
      </c>
      <c r="AF2251" s="14">
        <f t="shared" si="107"/>
        <v>0.41526109660574406</v>
      </c>
    </row>
    <row r="2252" spans="1:32" ht="51" hidden="1">
      <c r="A2252" s="32" t="s">
        <v>7572</v>
      </c>
      <c r="B2252" s="52" t="s">
        <v>7573</v>
      </c>
      <c r="C2252" s="32" t="s">
        <v>79</v>
      </c>
      <c r="D2252" s="33" t="s">
        <v>36</v>
      </c>
      <c r="E2252" s="33" t="s">
        <v>13</v>
      </c>
      <c r="F2252" s="33"/>
      <c r="G2252" s="33"/>
      <c r="H2252" s="17" t="s">
        <v>7574</v>
      </c>
      <c r="I2252" s="17" t="s">
        <v>7575</v>
      </c>
      <c r="J2252" s="88"/>
      <c r="K2252" s="88"/>
      <c r="L2252" s="88"/>
      <c r="M2252" s="88"/>
      <c r="N2252" s="17" t="s">
        <v>7576</v>
      </c>
      <c r="O2252" s="13">
        <v>52325.08</v>
      </c>
      <c r="P2252" s="9"/>
      <c r="Q2252" s="10">
        <v>42702</v>
      </c>
      <c r="R2252" s="45"/>
      <c r="S2252" s="45"/>
      <c r="T2252" s="45"/>
      <c r="U2252" s="11">
        <v>2017</v>
      </c>
      <c r="V2252" s="12">
        <v>4</v>
      </c>
      <c r="W2252" s="12">
        <v>34</v>
      </c>
      <c r="X2252" s="11" t="s">
        <v>8</v>
      </c>
      <c r="Y2252" s="9" t="s">
        <v>7577</v>
      </c>
      <c r="Z2252" s="11" t="s">
        <v>9</v>
      </c>
      <c r="AA2252" s="13">
        <v>19012</v>
      </c>
      <c r="AB2252" s="13">
        <v>24562.06</v>
      </c>
      <c r="AC2252" s="13">
        <v>1972.59</v>
      </c>
      <c r="AD2252" s="13">
        <f t="shared" si="105"/>
        <v>45546.649999999994</v>
      </c>
      <c r="AE2252" s="13">
        <f t="shared" si="106"/>
        <v>6778.4300000000076</v>
      </c>
      <c r="AF2252" s="14">
        <f t="shared" si="107"/>
        <v>0.12954457021374849</v>
      </c>
    </row>
    <row r="2253" spans="1:32" ht="38.25" hidden="1">
      <c r="A2253" s="32" t="s">
        <v>7578</v>
      </c>
      <c r="B2253" s="52" t="s">
        <v>7579</v>
      </c>
      <c r="C2253" s="32" t="s">
        <v>79</v>
      </c>
      <c r="D2253" s="33" t="s">
        <v>10</v>
      </c>
      <c r="E2253" s="33" t="s">
        <v>20</v>
      </c>
      <c r="F2253" s="33"/>
      <c r="G2253" s="33"/>
      <c r="H2253" s="17" t="s">
        <v>7580</v>
      </c>
      <c r="I2253" s="17" t="s">
        <v>7581</v>
      </c>
      <c r="J2253" s="88"/>
      <c r="K2253" s="88"/>
      <c r="L2253" s="88"/>
      <c r="M2253" s="88"/>
      <c r="N2253" s="36"/>
      <c r="O2253" s="13">
        <v>1500</v>
      </c>
      <c r="P2253" s="9"/>
      <c r="Q2253" s="10">
        <v>42702</v>
      </c>
      <c r="R2253" s="45"/>
      <c r="S2253" s="45"/>
      <c r="T2253" s="45"/>
      <c r="U2253" s="11">
        <v>2017</v>
      </c>
      <c r="V2253" s="12">
        <v>1</v>
      </c>
      <c r="W2253" s="12">
        <v>65</v>
      </c>
      <c r="X2253" s="11" t="s">
        <v>8</v>
      </c>
      <c r="Y2253" s="42"/>
      <c r="Z2253" s="11" t="s">
        <v>9</v>
      </c>
      <c r="AA2253" s="13">
        <v>0</v>
      </c>
      <c r="AB2253" s="13">
        <v>1446.5</v>
      </c>
      <c r="AC2253" s="13">
        <v>0</v>
      </c>
      <c r="AD2253" s="13">
        <f t="shared" si="105"/>
        <v>1446.5</v>
      </c>
      <c r="AE2253" s="13">
        <f t="shared" si="106"/>
        <v>53.5</v>
      </c>
      <c r="AF2253" s="14">
        <f t="shared" si="107"/>
        <v>3.5666666666666666E-2</v>
      </c>
    </row>
    <row r="2254" spans="1:32" ht="38.25" hidden="1">
      <c r="A2254" s="32" t="s">
        <v>7582</v>
      </c>
      <c r="B2254" s="52" t="s">
        <v>7583</v>
      </c>
      <c r="C2254" s="32" t="s">
        <v>79</v>
      </c>
      <c r="D2254" s="33" t="s">
        <v>14</v>
      </c>
      <c r="E2254" s="33" t="s">
        <v>13</v>
      </c>
      <c r="F2254" s="33"/>
      <c r="G2254" s="33"/>
      <c r="H2254" s="17" t="s">
        <v>7584</v>
      </c>
      <c r="I2254" s="17" t="s">
        <v>7585</v>
      </c>
      <c r="J2254" s="88"/>
      <c r="K2254" s="88"/>
      <c r="L2254" s="88"/>
      <c r="M2254" s="88"/>
      <c r="N2254" s="17" t="s">
        <v>7586</v>
      </c>
      <c r="O2254" s="13">
        <v>52371.43</v>
      </c>
      <c r="P2254" s="9"/>
      <c r="Q2254" s="10">
        <v>42699</v>
      </c>
      <c r="R2254" s="45"/>
      <c r="S2254" s="45"/>
      <c r="T2254" s="45"/>
      <c r="U2254" s="11">
        <v>2017</v>
      </c>
      <c r="V2254" s="12">
        <v>3</v>
      </c>
      <c r="W2254" s="12">
        <v>34</v>
      </c>
      <c r="X2254" s="11" t="s">
        <v>8</v>
      </c>
      <c r="Y2254" s="9" t="s">
        <v>5631</v>
      </c>
      <c r="Z2254" s="11" t="s">
        <v>9</v>
      </c>
      <c r="AA2254" s="13">
        <v>21632</v>
      </c>
      <c r="AB2254" s="13">
        <v>18373.080000000002</v>
      </c>
      <c r="AC2254" s="13">
        <v>1440.4</v>
      </c>
      <c r="AD2254" s="13">
        <f t="shared" si="105"/>
        <v>41445.480000000003</v>
      </c>
      <c r="AE2254" s="13">
        <f t="shared" si="106"/>
        <v>10925.949999999997</v>
      </c>
      <c r="AF2254" s="14">
        <f t="shared" si="107"/>
        <v>0.20862424417282471</v>
      </c>
    </row>
    <row r="2255" spans="1:32" ht="38.25" hidden="1">
      <c r="A2255" s="32" t="s">
        <v>7587</v>
      </c>
      <c r="B2255" s="52" t="s">
        <v>7588</v>
      </c>
      <c r="C2255" s="32" t="s">
        <v>79</v>
      </c>
      <c r="D2255" s="33" t="s">
        <v>14</v>
      </c>
      <c r="E2255" s="33" t="s">
        <v>11</v>
      </c>
      <c r="F2255" s="33"/>
      <c r="G2255" s="33"/>
      <c r="H2255" s="17" t="s">
        <v>7584</v>
      </c>
      <c r="I2255" s="17" t="s">
        <v>7589</v>
      </c>
      <c r="J2255" s="88"/>
      <c r="K2255" s="88"/>
      <c r="L2255" s="88"/>
      <c r="M2255" s="88"/>
      <c r="N2255" s="17" t="s">
        <v>7590</v>
      </c>
      <c r="O2255" s="13">
        <v>700</v>
      </c>
      <c r="P2255" s="9"/>
      <c r="Q2255" s="10">
        <v>42697</v>
      </c>
      <c r="R2255" s="45"/>
      <c r="S2255" s="45"/>
      <c r="T2255" s="45"/>
      <c r="U2255" s="11">
        <v>2016</v>
      </c>
      <c r="V2255" s="12">
        <v>12</v>
      </c>
      <c r="W2255" s="12">
        <v>34</v>
      </c>
      <c r="X2255" s="11" t="s">
        <v>8</v>
      </c>
      <c r="Y2255" s="9" t="s">
        <v>94</v>
      </c>
      <c r="Z2255" s="11" t="s">
        <v>9</v>
      </c>
      <c r="AA2255" s="13">
        <v>410</v>
      </c>
      <c r="AB2255" s="13">
        <v>35</v>
      </c>
      <c r="AC2255" s="13">
        <v>0</v>
      </c>
      <c r="AD2255" s="13">
        <f t="shared" si="105"/>
        <v>445</v>
      </c>
      <c r="AE2255" s="13">
        <f t="shared" si="106"/>
        <v>255</v>
      </c>
      <c r="AF2255" s="14">
        <f t="shared" si="107"/>
        <v>0.36428571428571427</v>
      </c>
    </row>
    <row r="2256" spans="1:32" ht="51" hidden="1">
      <c r="A2256" s="32" t="s">
        <v>7591</v>
      </c>
      <c r="B2256" s="52" t="s">
        <v>7592</v>
      </c>
      <c r="C2256" s="32" t="s">
        <v>79</v>
      </c>
      <c r="D2256" s="33" t="s">
        <v>14</v>
      </c>
      <c r="E2256" s="33" t="s">
        <v>23</v>
      </c>
      <c r="F2256" s="33"/>
      <c r="G2256" s="33"/>
      <c r="H2256" s="17" t="s">
        <v>7018</v>
      </c>
      <c r="I2256" s="17" t="s">
        <v>7019</v>
      </c>
      <c r="J2256" s="88"/>
      <c r="K2256" s="88"/>
      <c r="L2256" s="88"/>
      <c r="M2256" s="88"/>
      <c r="N2256" s="17" t="s">
        <v>7020</v>
      </c>
      <c r="O2256" s="13">
        <v>10470</v>
      </c>
      <c r="P2256" s="9"/>
      <c r="Q2256" s="10">
        <v>42697</v>
      </c>
      <c r="R2256" s="45"/>
      <c r="S2256" s="45"/>
      <c r="T2256" s="45"/>
      <c r="U2256" s="11">
        <v>2017</v>
      </c>
      <c r="V2256" s="12">
        <v>2</v>
      </c>
      <c r="W2256" s="12">
        <v>30</v>
      </c>
      <c r="X2256" s="11" t="s">
        <v>8</v>
      </c>
      <c r="Y2256" s="9" t="s">
        <v>6065</v>
      </c>
      <c r="Z2256" s="11" t="s">
        <v>9</v>
      </c>
      <c r="AA2256" s="13">
        <v>5980</v>
      </c>
      <c r="AB2256" s="13">
        <v>4019.5</v>
      </c>
      <c r="AC2256" s="13">
        <v>2291.83</v>
      </c>
      <c r="AD2256" s="13">
        <f t="shared" si="105"/>
        <v>12291.33</v>
      </c>
      <c r="AE2256" s="13">
        <f t="shared" si="106"/>
        <v>-1821.33</v>
      </c>
      <c r="AF2256" s="14">
        <f t="shared" si="107"/>
        <v>-0.17395702005730659</v>
      </c>
    </row>
    <row r="2257" spans="1:32" ht="38.25" hidden="1">
      <c r="A2257" s="32" t="s">
        <v>7593</v>
      </c>
      <c r="B2257" s="52" t="s">
        <v>7594</v>
      </c>
      <c r="C2257" s="32" t="s">
        <v>79</v>
      </c>
      <c r="D2257" s="33" t="s">
        <v>14</v>
      </c>
      <c r="E2257" s="33" t="s">
        <v>31</v>
      </c>
      <c r="F2257" s="33"/>
      <c r="G2257" s="33"/>
      <c r="H2257" s="17" t="s">
        <v>7595</v>
      </c>
      <c r="I2257" s="17" t="s">
        <v>7596</v>
      </c>
      <c r="J2257" s="88"/>
      <c r="K2257" s="88"/>
      <c r="L2257" s="88"/>
      <c r="M2257" s="88"/>
      <c r="N2257" s="17" t="s">
        <v>7597</v>
      </c>
      <c r="O2257" s="13">
        <v>36812.25</v>
      </c>
      <c r="P2257" s="9"/>
      <c r="Q2257" s="10">
        <v>42696</v>
      </c>
      <c r="R2257" s="45"/>
      <c r="S2257" s="45"/>
      <c r="T2257" s="45"/>
      <c r="U2257" s="11">
        <v>2017</v>
      </c>
      <c r="V2257" s="12">
        <v>2</v>
      </c>
      <c r="W2257" s="12">
        <v>66</v>
      </c>
      <c r="X2257" s="11" t="s">
        <v>8</v>
      </c>
      <c r="Y2257" s="9" t="s">
        <v>94</v>
      </c>
      <c r="Z2257" s="11" t="s">
        <v>9</v>
      </c>
      <c r="AA2257" s="13">
        <v>7879.76</v>
      </c>
      <c r="AB2257" s="13">
        <v>16789.93</v>
      </c>
      <c r="AC2257" s="13">
        <v>663.96</v>
      </c>
      <c r="AD2257" s="13">
        <f t="shared" si="105"/>
        <v>25333.65</v>
      </c>
      <c r="AE2257" s="13">
        <f t="shared" si="106"/>
        <v>11478.599999999999</v>
      </c>
      <c r="AF2257" s="14">
        <f t="shared" si="107"/>
        <v>0.31181468125420203</v>
      </c>
    </row>
    <row r="2258" spans="1:32" ht="25.5" hidden="1">
      <c r="A2258" s="32" t="s">
        <v>7598</v>
      </c>
      <c r="B2258" s="52" t="s">
        <v>7599</v>
      </c>
      <c r="C2258" s="32" t="s">
        <v>79</v>
      </c>
      <c r="D2258" s="33" t="s">
        <v>40</v>
      </c>
      <c r="E2258" s="33" t="s">
        <v>41</v>
      </c>
      <c r="F2258" s="33"/>
      <c r="G2258" s="33"/>
      <c r="H2258" s="17" t="s">
        <v>2964</v>
      </c>
      <c r="I2258" s="17" t="s">
        <v>1708</v>
      </c>
      <c r="J2258" s="88"/>
      <c r="K2258" s="88"/>
      <c r="L2258" s="88"/>
      <c r="M2258" s="88"/>
      <c r="N2258" s="17" t="s">
        <v>7600</v>
      </c>
      <c r="O2258" s="13">
        <v>1240.44</v>
      </c>
      <c r="P2258" s="9"/>
      <c r="Q2258" s="10">
        <v>42697</v>
      </c>
      <c r="R2258" s="45"/>
      <c r="S2258" s="45"/>
      <c r="T2258" s="45"/>
      <c r="U2258" s="11">
        <v>2016</v>
      </c>
      <c r="V2258" s="12">
        <v>12</v>
      </c>
      <c r="W2258" s="12">
        <v>6</v>
      </c>
      <c r="X2258" s="11" t="s">
        <v>8</v>
      </c>
      <c r="Y2258" s="42"/>
      <c r="Z2258" s="11" t="s">
        <v>9</v>
      </c>
      <c r="AA2258" s="13">
        <v>0</v>
      </c>
      <c r="AB2258" s="13">
        <v>510.14</v>
      </c>
      <c r="AC2258" s="13">
        <v>0</v>
      </c>
      <c r="AD2258" s="13">
        <f t="shared" si="105"/>
        <v>510.14</v>
      </c>
      <c r="AE2258" s="13">
        <f t="shared" si="106"/>
        <v>730.30000000000007</v>
      </c>
      <c r="AF2258" s="14">
        <f t="shared" si="107"/>
        <v>0.58874270420173491</v>
      </c>
    </row>
    <row r="2259" spans="1:32" ht="38.25" hidden="1">
      <c r="A2259" s="32" t="s">
        <v>7601</v>
      </c>
      <c r="B2259" s="52" t="s">
        <v>7602</v>
      </c>
      <c r="C2259" s="32" t="s">
        <v>79</v>
      </c>
      <c r="D2259" s="33" t="s">
        <v>30</v>
      </c>
      <c r="E2259" s="33" t="s">
        <v>31</v>
      </c>
      <c r="F2259" s="33"/>
      <c r="G2259" s="33"/>
      <c r="H2259" s="17" t="s">
        <v>7603</v>
      </c>
      <c r="I2259" s="17" t="s">
        <v>7604</v>
      </c>
      <c r="J2259" s="88"/>
      <c r="K2259" s="88"/>
      <c r="L2259" s="88"/>
      <c r="M2259" s="88"/>
      <c r="N2259" s="17" t="s">
        <v>7605</v>
      </c>
      <c r="O2259" s="13">
        <v>900</v>
      </c>
      <c r="P2259" s="9"/>
      <c r="Q2259" s="10">
        <v>42668</v>
      </c>
      <c r="R2259" s="45"/>
      <c r="S2259" s="45"/>
      <c r="T2259" s="45"/>
      <c r="U2259" s="11">
        <v>2016</v>
      </c>
      <c r="V2259" s="12">
        <v>12</v>
      </c>
      <c r="W2259" s="12">
        <v>26</v>
      </c>
      <c r="X2259" s="11" t="s">
        <v>8</v>
      </c>
      <c r="Y2259" s="9" t="s">
        <v>2304</v>
      </c>
      <c r="Z2259" s="11" t="s">
        <v>9</v>
      </c>
      <c r="AA2259" s="13">
        <v>370</v>
      </c>
      <c r="AB2259" s="13">
        <v>35</v>
      </c>
      <c r="AC2259" s="13">
        <v>56.4</v>
      </c>
      <c r="AD2259" s="13">
        <f t="shared" si="105"/>
        <v>461.4</v>
      </c>
      <c r="AE2259" s="13">
        <f t="shared" si="106"/>
        <v>438.6</v>
      </c>
      <c r="AF2259" s="14">
        <f t="shared" si="107"/>
        <v>0.48733333333333334</v>
      </c>
    </row>
    <row r="2260" spans="1:32" ht="38.25" hidden="1">
      <c r="A2260" s="32" t="s">
        <v>7606</v>
      </c>
      <c r="B2260" s="52" t="s">
        <v>7607</v>
      </c>
      <c r="C2260" s="32" t="s">
        <v>79</v>
      </c>
      <c r="D2260" s="33" t="s">
        <v>36</v>
      </c>
      <c r="E2260" s="33" t="s">
        <v>57</v>
      </c>
      <c r="F2260" s="33"/>
      <c r="G2260" s="33"/>
      <c r="H2260" s="17" t="s">
        <v>4482</v>
      </c>
      <c r="I2260" s="17" t="s">
        <v>7608</v>
      </c>
      <c r="J2260" s="88"/>
      <c r="K2260" s="88"/>
      <c r="L2260" s="88"/>
      <c r="M2260" s="88"/>
      <c r="N2260" s="17" t="s">
        <v>7609</v>
      </c>
      <c r="O2260" s="13">
        <v>3875</v>
      </c>
      <c r="P2260" s="9"/>
      <c r="Q2260" s="10">
        <v>42682</v>
      </c>
      <c r="R2260" s="45"/>
      <c r="S2260" s="45"/>
      <c r="T2260" s="45"/>
      <c r="U2260" s="11">
        <v>2016</v>
      </c>
      <c r="V2260" s="12">
        <v>11</v>
      </c>
      <c r="W2260" s="12">
        <v>34</v>
      </c>
      <c r="X2260" s="11" t="s">
        <v>8</v>
      </c>
      <c r="Y2260" s="42"/>
      <c r="Z2260" s="11" t="s">
        <v>9</v>
      </c>
      <c r="AA2260" s="13">
        <v>0</v>
      </c>
      <c r="AB2260" s="13">
        <v>1271.82</v>
      </c>
      <c r="AC2260" s="13">
        <v>110.88</v>
      </c>
      <c r="AD2260" s="13">
        <f t="shared" si="105"/>
        <v>1382.6999999999998</v>
      </c>
      <c r="AE2260" s="13">
        <f t="shared" si="106"/>
        <v>2492.3000000000002</v>
      </c>
      <c r="AF2260" s="14">
        <f t="shared" si="107"/>
        <v>0.64317419354838712</v>
      </c>
    </row>
    <row r="2261" spans="1:32" ht="25.5" hidden="1">
      <c r="A2261" s="32" t="s">
        <v>7610</v>
      </c>
      <c r="B2261" s="52" t="s">
        <v>7611</v>
      </c>
      <c r="C2261" s="32" t="s">
        <v>79</v>
      </c>
      <c r="D2261" s="33" t="s">
        <v>12</v>
      </c>
      <c r="E2261" s="33" t="s">
        <v>48</v>
      </c>
      <c r="F2261" s="33"/>
      <c r="G2261" s="33"/>
      <c r="H2261" s="17" t="s">
        <v>7612</v>
      </c>
      <c r="I2261" s="17" t="s">
        <v>7613</v>
      </c>
      <c r="J2261" s="88"/>
      <c r="K2261" s="88"/>
      <c r="L2261" s="88"/>
      <c r="M2261" s="88"/>
      <c r="N2261" s="36"/>
      <c r="O2261" s="13">
        <v>2350</v>
      </c>
      <c r="P2261" s="9"/>
      <c r="Q2261" s="10">
        <v>42695</v>
      </c>
      <c r="R2261" s="45"/>
      <c r="S2261" s="45"/>
      <c r="T2261" s="45"/>
      <c r="U2261" s="11">
        <v>2016</v>
      </c>
      <c r="V2261" s="12">
        <v>12</v>
      </c>
      <c r="W2261" s="12">
        <v>83</v>
      </c>
      <c r="X2261" s="11" t="s">
        <v>8</v>
      </c>
      <c r="Y2261" s="9" t="s">
        <v>3381</v>
      </c>
      <c r="Z2261" s="11" t="s">
        <v>9</v>
      </c>
      <c r="AA2261" s="13">
        <v>1400</v>
      </c>
      <c r="AB2261" s="13">
        <v>0</v>
      </c>
      <c r="AC2261" s="13">
        <v>0</v>
      </c>
      <c r="AD2261" s="13">
        <f t="shared" si="105"/>
        <v>1400</v>
      </c>
      <c r="AE2261" s="13">
        <f t="shared" si="106"/>
        <v>950</v>
      </c>
      <c r="AF2261" s="14">
        <f t="shared" si="107"/>
        <v>0.40425531914893614</v>
      </c>
    </row>
    <row r="2262" spans="1:32" ht="25.5" hidden="1">
      <c r="A2262" s="32" t="s">
        <v>7614</v>
      </c>
      <c r="B2262" s="52" t="s">
        <v>7615</v>
      </c>
      <c r="C2262" s="32" t="s">
        <v>79</v>
      </c>
      <c r="D2262" s="33" t="s">
        <v>14</v>
      </c>
      <c r="E2262" s="33" t="s">
        <v>27</v>
      </c>
      <c r="F2262" s="33"/>
      <c r="G2262" s="33"/>
      <c r="H2262" s="17" t="s">
        <v>4140</v>
      </c>
      <c r="I2262" s="17" t="s">
        <v>7616</v>
      </c>
      <c r="J2262" s="88"/>
      <c r="K2262" s="88"/>
      <c r="L2262" s="88"/>
      <c r="M2262" s="88"/>
      <c r="N2262" s="36"/>
      <c r="O2262" s="13">
        <v>700</v>
      </c>
      <c r="P2262" s="9"/>
      <c r="Q2262" s="10">
        <v>42690</v>
      </c>
      <c r="R2262" s="45"/>
      <c r="S2262" s="45"/>
      <c r="T2262" s="45"/>
      <c r="U2262" s="11">
        <v>2016</v>
      </c>
      <c r="V2262" s="12">
        <v>11</v>
      </c>
      <c r="W2262" s="12">
        <v>34</v>
      </c>
      <c r="X2262" s="11" t="s">
        <v>8</v>
      </c>
      <c r="Y2262" s="42"/>
      <c r="Z2262" s="11" t="s">
        <v>9</v>
      </c>
      <c r="AA2262" s="13">
        <v>0</v>
      </c>
      <c r="AB2262" s="13">
        <v>325</v>
      </c>
      <c r="AC2262" s="13">
        <v>0</v>
      </c>
      <c r="AD2262" s="13">
        <f t="shared" si="105"/>
        <v>325</v>
      </c>
      <c r="AE2262" s="13">
        <f t="shared" si="106"/>
        <v>375</v>
      </c>
      <c r="AF2262" s="14">
        <f t="shared" si="107"/>
        <v>0.5357142857142857</v>
      </c>
    </row>
    <row r="2263" spans="1:32" ht="25.5" hidden="1">
      <c r="A2263" s="32" t="s">
        <v>7617</v>
      </c>
      <c r="B2263" s="52" t="s">
        <v>7618</v>
      </c>
      <c r="C2263" s="32" t="s">
        <v>79</v>
      </c>
      <c r="D2263" s="33" t="s">
        <v>14</v>
      </c>
      <c r="E2263" s="33" t="s">
        <v>11</v>
      </c>
      <c r="F2263" s="33"/>
      <c r="G2263" s="33"/>
      <c r="H2263" s="17" t="s">
        <v>7619</v>
      </c>
      <c r="I2263" s="17" t="s">
        <v>7620</v>
      </c>
      <c r="J2263" s="88"/>
      <c r="K2263" s="88"/>
      <c r="L2263" s="88"/>
      <c r="M2263" s="88"/>
      <c r="N2263" s="36"/>
      <c r="O2263" s="13">
        <v>18720.599999999999</v>
      </c>
      <c r="P2263" s="9"/>
      <c r="Q2263" s="10">
        <v>42678</v>
      </c>
      <c r="R2263" s="45"/>
      <c r="S2263" s="45"/>
      <c r="T2263" s="45"/>
      <c r="U2263" s="11">
        <v>2017</v>
      </c>
      <c r="V2263" s="12">
        <v>3</v>
      </c>
      <c r="W2263" s="12">
        <v>34</v>
      </c>
      <c r="X2263" s="11" t="s">
        <v>8</v>
      </c>
      <c r="Y2263" s="9" t="s">
        <v>760</v>
      </c>
      <c r="Z2263" s="11" t="s">
        <v>9</v>
      </c>
      <c r="AA2263" s="13">
        <v>5342</v>
      </c>
      <c r="AB2263" s="13">
        <v>3271.25</v>
      </c>
      <c r="AC2263" s="13">
        <v>0</v>
      </c>
      <c r="AD2263" s="13">
        <f t="shared" si="105"/>
        <v>8613.25</v>
      </c>
      <c r="AE2263" s="13">
        <f t="shared" si="106"/>
        <v>10107.349999999999</v>
      </c>
      <c r="AF2263" s="14">
        <f t="shared" si="107"/>
        <v>0.53990523807997604</v>
      </c>
    </row>
    <row r="2264" spans="1:32" ht="38.25" hidden="1">
      <c r="A2264" s="32" t="s">
        <v>7621</v>
      </c>
      <c r="B2264" s="52" t="s">
        <v>7622</v>
      </c>
      <c r="C2264" s="32" t="s">
        <v>79</v>
      </c>
      <c r="D2264" s="33" t="s">
        <v>12</v>
      </c>
      <c r="E2264" s="33" t="s">
        <v>15</v>
      </c>
      <c r="F2264" s="33"/>
      <c r="G2264" s="33"/>
      <c r="H2264" s="17" t="s">
        <v>7623</v>
      </c>
      <c r="I2264" s="17" t="s">
        <v>7624</v>
      </c>
      <c r="J2264" s="88"/>
      <c r="K2264" s="88"/>
      <c r="L2264" s="88"/>
      <c r="M2264" s="88"/>
      <c r="N2264" s="17" t="s">
        <v>7625</v>
      </c>
      <c r="O2264" s="13">
        <v>4750</v>
      </c>
      <c r="P2264" s="9"/>
      <c r="Q2264" s="10">
        <v>42676</v>
      </c>
      <c r="R2264" s="45"/>
      <c r="S2264" s="45"/>
      <c r="T2264" s="45"/>
      <c r="U2264" s="11">
        <v>2017</v>
      </c>
      <c r="V2264" s="12">
        <v>2</v>
      </c>
      <c r="W2264" s="12">
        <v>84</v>
      </c>
      <c r="X2264" s="11" t="s">
        <v>8</v>
      </c>
      <c r="Y2264" s="9" t="s">
        <v>94</v>
      </c>
      <c r="Z2264" s="11" t="s">
        <v>9</v>
      </c>
      <c r="AA2264" s="13">
        <v>950</v>
      </c>
      <c r="AB2264" s="13">
        <v>157.30000000000001</v>
      </c>
      <c r="AC2264" s="13">
        <v>45</v>
      </c>
      <c r="AD2264" s="13">
        <f t="shared" si="105"/>
        <v>1152.3</v>
      </c>
      <c r="AE2264" s="13">
        <f t="shared" si="106"/>
        <v>3597.7</v>
      </c>
      <c r="AF2264" s="14">
        <f t="shared" si="107"/>
        <v>0.75741052631578942</v>
      </c>
    </row>
    <row r="2265" spans="1:32" ht="25.5" hidden="1">
      <c r="A2265" s="32" t="s">
        <v>7626</v>
      </c>
      <c r="B2265" s="52" t="s">
        <v>7627</v>
      </c>
      <c r="C2265" s="32" t="s">
        <v>79</v>
      </c>
      <c r="D2265" s="33" t="s">
        <v>25</v>
      </c>
      <c r="E2265" s="33" t="s">
        <v>13</v>
      </c>
      <c r="F2265" s="33"/>
      <c r="G2265" s="33"/>
      <c r="H2265" s="17" t="s">
        <v>7628</v>
      </c>
      <c r="I2265" s="17" t="s">
        <v>7629</v>
      </c>
      <c r="J2265" s="88"/>
      <c r="K2265" s="88"/>
      <c r="L2265" s="88"/>
      <c r="M2265" s="88"/>
      <c r="N2265" s="17" t="s">
        <v>7630</v>
      </c>
      <c r="O2265" s="13">
        <v>84488.78</v>
      </c>
      <c r="P2265" s="9"/>
      <c r="Q2265" s="10">
        <v>42692</v>
      </c>
      <c r="R2265" s="45"/>
      <c r="S2265" s="45"/>
      <c r="T2265" s="45"/>
      <c r="U2265" s="11">
        <v>2017</v>
      </c>
      <c r="V2265" s="12">
        <v>4</v>
      </c>
      <c r="W2265" s="12">
        <v>69</v>
      </c>
      <c r="X2265" s="11" t="s">
        <v>8</v>
      </c>
      <c r="Y2265" s="9" t="s">
        <v>4191</v>
      </c>
      <c r="Z2265" s="11" t="s">
        <v>9</v>
      </c>
      <c r="AA2265" s="13">
        <v>28147.25</v>
      </c>
      <c r="AB2265" s="13">
        <v>21025.19</v>
      </c>
      <c r="AC2265" s="13">
        <v>21332.87</v>
      </c>
      <c r="AD2265" s="13">
        <f t="shared" si="105"/>
        <v>70505.31</v>
      </c>
      <c r="AE2265" s="13">
        <f t="shared" si="106"/>
        <v>13983.470000000001</v>
      </c>
      <c r="AF2265" s="14">
        <f t="shared" si="107"/>
        <v>0.16550682824393961</v>
      </c>
    </row>
    <row r="2266" spans="1:32" ht="25.5" hidden="1">
      <c r="A2266" s="32" t="s">
        <v>7626</v>
      </c>
      <c r="B2266" s="52" t="s">
        <v>7627</v>
      </c>
      <c r="C2266" s="32" t="s">
        <v>79</v>
      </c>
      <c r="D2266" s="33" t="s">
        <v>25</v>
      </c>
      <c r="E2266" s="33" t="s">
        <v>13</v>
      </c>
      <c r="F2266" s="33"/>
      <c r="G2266" s="33"/>
      <c r="H2266" s="17" t="s">
        <v>7628</v>
      </c>
      <c r="I2266" s="17" t="s">
        <v>7629</v>
      </c>
      <c r="J2266" s="88"/>
      <c r="K2266" s="88"/>
      <c r="L2266" s="88"/>
      <c r="M2266" s="88"/>
      <c r="N2266" s="17" t="s">
        <v>7630</v>
      </c>
      <c r="O2266" s="13">
        <v>3583.62</v>
      </c>
      <c r="P2266" s="9"/>
      <c r="Q2266" s="10">
        <v>42692</v>
      </c>
      <c r="R2266" s="45"/>
      <c r="S2266" s="45"/>
      <c r="T2266" s="45"/>
      <c r="U2266" s="11">
        <v>2017</v>
      </c>
      <c r="V2266" s="12">
        <v>4</v>
      </c>
      <c r="W2266" s="12">
        <v>69</v>
      </c>
      <c r="X2266" s="11" t="s">
        <v>8</v>
      </c>
      <c r="Y2266" s="9" t="s">
        <v>4191</v>
      </c>
      <c r="Z2266" s="11" t="s">
        <v>9</v>
      </c>
      <c r="AA2266" s="13">
        <v>4700.8</v>
      </c>
      <c r="AB2266" s="13">
        <v>0</v>
      </c>
      <c r="AC2266" s="13">
        <v>0</v>
      </c>
      <c r="AD2266" s="13">
        <f t="shared" si="105"/>
        <v>4700.8</v>
      </c>
      <c r="AE2266" s="13">
        <f t="shared" si="106"/>
        <v>-1117.1800000000003</v>
      </c>
      <c r="AF2266" s="14">
        <f t="shared" si="107"/>
        <v>-0.31174622309285033</v>
      </c>
    </row>
    <row r="2267" spans="1:32" ht="38.25" hidden="1">
      <c r="A2267" s="32" t="s">
        <v>7631</v>
      </c>
      <c r="B2267" s="52" t="s">
        <v>7632</v>
      </c>
      <c r="C2267" s="32" t="s">
        <v>79</v>
      </c>
      <c r="D2267" s="33" t="s">
        <v>40</v>
      </c>
      <c r="E2267" s="33" t="s">
        <v>41</v>
      </c>
      <c r="F2267" s="33"/>
      <c r="G2267" s="33"/>
      <c r="H2267" s="17" t="s">
        <v>6984</v>
      </c>
      <c r="I2267" s="17" t="s">
        <v>1708</v>
      </c>
      <c r="J2267" s="88"/>
      <c r="K2267" s="88"/>
      <c r="L2267" s="88"/>
      <c r="M2267" s="88"/>
      <c r="N2267" s="17" t="s">
        <v>7633</v>
      </c>
      <c r="O2267" s="13">
        <v>10830</v>
      </c>
      <c r="P2267" s="9"/>
      <c r="Q2267" s="10">
        <v>42692</v>
      </c>
      <c r="R2267" s="45"/>
      <c r="S2267" s="45"/>
      <c r="T2267" s="45"/>
      <c r="U2267" s="11">
        <v>2016</v>
      </c>
      <c r="V2267" s="12">
        <v>12</v>
      </c>
      <c r="W2267" s="12">
        <v>13</v>
      </c>
      <c r="X2267" s="11" t="s">
        <v>8</v>
      </c>
      <c r="Y2267" s="9" t="s">
        <v>3444</v>
      </c>
      <c r="Z2267" s="11" t="s">
        <v>9</v>
      </c>
      <c r="AA2267" s="13">
        <v>2080</v>
      </c>
      <c r="AB2267" s="13">
        <v>965.89</v>
      </c>
      <c r="AC2267" s="13">
        <v>509.88</v>
      </c>
      <c r="AD2267" s="13">
        <f t="shared" si="105"/>
        <v>3555.77</v>
      </c>
      <c r="AE2267" s="13">
        <f t="shared" si="106"/>
        <v>7274.23</v>
      </c>
      <c r="AF2267" s="14">
        <f t="shared" si="107"/>
        <v>0.67167405355493992</v>
      </c>
    </row>
    <row r="2268" spans="1:32" ht="38.25" hidden="1">
      <c r="A2268" s="32" t="s">
        <v>7634</v>
      </c>
      <c r="B2268" s="52" t="s">
        <v>7635</v>
      </c>
      <c r="C2268" s="32" t="s">
        <v>79</v>
      </c>
      <c r="D2268" s="33" t="s">
        <v>14</v>
      </c>
      <c r="E2268" s="33" t="s">
        <v>15</v>
      </c>
      <c r="F2268" s="33"/>
      <c r="G2268" s="33"/>
      <c r="H2268" s="17" t="s">
        <v>7636</v>
      </c>
      <c r="I2268" s="17" t="s">
        <v>7637</v>
      </c>
      <c r="J2268" s="88"/>
      <c r="K2268" s="88"/>
      <c r="L2268" s="88"/>
      <c r="M2268" s="88"/>
      <c r="N2268" s="17" t="s">
        <v>7638</v>
      </c>
      <c r="O2268" s="13">
        <v>1040</v>
      </c>
      <c r="P2268" s="9"/>
      <c r="Q2268" s="10">
        <v>42682</v>
      </c>
      <c r="R2268" s="45"/>
      <c r="S2268" s="45"/>
      <c r="T2268" s="45"/>
      <c r="U2268" s="11">
        <v>2016</v>
      </c>
      <c r="V2268" s="12">
        <v>12</v>
      </c>
      <c r="W2268" s="12">
        <v>11</v>
      </c>
      <c r="X2268" s="11" t="s">
        <v>8</v>
      </c>
      <c r="Y2268" s="9" t="s">
        <v>6814</v>
      </c>
      <c r="Z2268" s="11" t="s">
        <v>9</v>
      </c>
      <c r="AA2268" s="13">
        <v>520</v>
      </c>
      <c r="AB2268" s="13">
        <v>129.08000000000001</v>
      </c>
      <c r="AC2268" s="13">
        <v>0</v>
      </c>
      <c r="AD2268" s="13">
        <f t="shared" si="105"/>
        <v>649.08000000000004</v>
      </c>
      <c r="AE2268" s="13">
        <f t="shared" si="106"/>
        <v>390.91999999999996</v>
      </c>
      <c r="AF2268" s="14">
        <f t="shared" si="107"/>
        <v>0.37588461538461537</v>
      </c>
    </row>
    <row r="2269" spans="1:32" ht="38.25" hidden="1">
      <c r="A2269" s="32" t="s">
        <v>7639</v>
      </c>
      <c r="B2269" s="52" t="s">
        <v>7640</v>
      </c>
      <c r="C2269" s="32" t="s">
        <v>79</v>
      </c>
      <c r="D2269" s="33" t="s">
        <v>36</v>
      </c>
      <c r="E2269" s="33" t="s">
        <v>41</v>
      </c>
      <c r="F2269" s="33"/>
      <c r="G2269" s="33"/>
      <c r="H2269" s="17" t="s">
        <v>7641</v>
      </c>
      <c r="I2269" s="17" t="s">
        <v>7642</v>
      </c>
      <c r="J2269" s="88"/>
      <c r="K2269" s="88"/>
      <c r="L2269" s="88"/>
      <c r="M2269" s="88"/>
      <c r="N2269" s="17" t="s">
        <v>7643</v>
      </c>
      <c r="O2269" s="13">
        <v>15840</v>
      </c>
      <c r="P2269" s="9"/>
      <c r="Q2269" s="10">
        <v>42691</v>
      </c>
      <c r="R2269" s="45"/>
      <c r="S2269" s="45"/>
      <c r="T2269" s="45"/>
      <c r="U2269" s="11">
        <v>2017</v>
      </c>
      <c r="V2269" s="12">
        <v>2</v>
      </c>
      <c r="W2269" s="12">
        <v>83</v>
      </c>
      <c r="X2269" s="11" t="s">
        <v>8</v>
      </c>
      <c r="Y2269" s="9" t="s">
        <v>3444</v>
      </c>
      <c r="Z2269" s="11" t="s">
        <v>9</v>
      </c>
      <c r="AA2269" s="13">
        <v>8045</v>
      </c>
      <c r="AB2269" s="13">
        <v>2998.75</v>
      </c>
      <c r="AC2269" s="13">
        <v>143.85</v>
      </c>
      <c r="AD2269" s="13">
        <f t="shared" si="105"/>
        <v>11187.6</v>
      </c>
      <c r="AE2269" s="13">
        <f t="shared" si="106"/>
        <v>4652.3999999999996</v>
      </c>
      <c r="AF2269" s="14">
        <f t="shared" si="107"/>
        <v>0.2937121212121212</v>
      </c>
    </row>
    <row r="2270" spans="1:32" ht="25.5" hidden="1">
      <c r="A2270" s="32" t="s">
        <v>7644</v>
      </c>
      <c r="B2270" s="52" t="s">
        <v>7645</v>
      </c>
      <c r="C2270" s="32" t="s">
        <v>79</v>
      </c>
      <c r="D2270" s="33" t="s">
        <v>7646</v>
      </c>
      <c r="E2270" s="33" t="s">
        <v>160</v>
      </c>
      <c r="F2270" s="33"/>
      <c r="G2270" s="33"/>
      <c r="H2270" s="17" t="s">
        <v>7647</v>
      </c>
      <c r="I2270" s="17" t="s">
        <v>7648</v>
      </c>
      <c r="J2270" s="88"/>
      <c r="K2270" s="88"/>
      <c r="L2270" s="88"/>
      <c r="M2270" s="88"/>
      <c r="N2270" s="17" t="s">
        <v>7649</v>
      </c>
      <c r="O2270" s="13">
        <v>1500</v>
      </c>
      <c r="P2270" s="9"/>
      <c r="Q2270" s="10">
        <v>42688</v>
      </c>
      <c r="R2270" s="45"/>
      <c r="S2270" s="45"/>
      <c r="T2270" s="45"/>
      <c r="U2270" s="11">
        <v>2016</v>
      </c>
      <c r="V2270" s="12">
        <v>11</v>
      </c>
      <c r="W2270" s="12">
        <v>81</v>
      </c>
      <c r="X2270" s="11" t="s">
        <v>8</v>
      </c>
      <c r="Y2270" s="9" t="s">
        <v>257</v>
      </c>
      <c r="Z2270" s="11" t="s">
        <v>9</v>
      </c>
      <c r="AA2270" s="13">
        <v>0</v>
      </c>
      <c r="AB2270" s="13">
        <v>0</v>
      </c>
      <c r="AC2270" s="13">
        <v>1984.03</v>
      </c>
      <c r="AD2270" s="13">
        <f t="shared" si="105"/>
        <v>1984.03</v>
      </c>
      <c r="AE2270" s="13">
        <f t="shared" si="106"/>
        <v>-484.03</v>
      </c>
      <c r="AF2270" s="14">
        <f t="shared" si="107"/>
        <v>-0.32268666666666662</v>
      </c>
    </row>
    <row r="2271" spans="1:32" ht="25.5" hidden="1">
      <c r="A2271" s="32" t="s">
        <v>7650</v>
      </c>
      <c r="B2271" s="52" t="s">
        <v>7651</v>
      </c>
      <c r="C2271" s="32" t="s">
        <v>79</v>
      </c>
      <c r="D2271" s="33" t="s">
        <v>12</v>
      </c>
      <c r="E2271" s="33" t="s">
        <v>23</v>
      </c>
      <c r="F2271" s="33"/>
      <c r="G2271" s="33"/>
      <c r="H2271" s="17" t="s">
        <v>7652</v>
      </c>
      <c r="I2271" s="17" t="s">
        <v>7653</v>
      </c>
      <c r="J2271" s="88"/>
      <c r="K2271" s="88"/>
      <c r="L2271" s="88"/>
      <c r="M2271" s="88"/>
      <c r="N2271" s="17" t="s">
        <v>7654</v>
      </c>
      <c r="O2271" s="13">
        <v>675</v>
      </c>
      <c r="P2271" s="9"/>
      <c r="Q2271" s="10">
        <v>42679</v>
      </c>
      <c r="R2271" s="45"/>
      <c r="S2271" s="45"/>
      <c r="T2271" s="45"/>
      <c r="U2271" s="11">
        <v>2016</v>
      </c>
      <c r="V2271" s="12">
        <v>11</v>
      </c>
      <c r="W2271" s="12">
        <v>13</v>
      </c>
      <c r="X2271" s="11" t="s">
        <v>8</v>
      </c>
      <c r="Y2271" s="42"/>
      <c r="Z2271" s="11" t="s">
        <v>9</v>
      </c>
      <c r="AA2271" s="13">
        <v>0</v>
      </c>
      <c r="AB2271" s="13">
        <v>330</v>
      </c>
      <c r="AC2271" s="13">
        <v>0</v>
      </c>
      <c r="AD2271" s="13">
        <f t="shared" si="105"/>
        <v>330</v>
      </c>
      <c r="AE2271" s="13">
        <f t="shared" si="106"/>
        <v>345</v>
      </c>
      <c r="AF2271" s="14">
        <f t="shared" si="107"/>
        <v>0.51111111111111107</v>
      </c>
    </row>
    <row r="2272" spans="1:32" ht="38.25" hidden="1">
      <c r="A2272" s="32" t="s">
        <v>7655</v>
      </c>
      <c r="B2272" s="52" t="s">
        <v>7656</v>
      </c>
      <c r="C2272" s="32" t="s">
        <v>79</v>
      </c>
      <c r="D2272" s="33" t="s">
        <v>25</v>
      </c>
      <c r="E2272" s="33" t="s">
        <v>988</v>
      </c>
      <c r="F2272" s="33"/>
      <c r="G2272" s="33"/>
      <c r="H2272" s="17" t="s">
        <v>7657</v>
      </c>
      <c r="I2272" s="17" t="s">
        <v>7658</v>
      </c>
      <c r="J2272" s="88"/>
      <c r="K2272" s="88"/>
      <c r="L2272" s="88"/>
      <c r="M2272" s="88"/>
      <c r="N2272" s="17" t="s">
        <v>7659</v>
      </c>
      <c r="O2272" s="13">
        <v>34365</v>
      </c>
      <c r="P2272" s="9"/>
      <c r="Q2272" s="10">
        <v>42684</v>
      </c>
      <c r="R2272" s="45"/>
      <c r="S2272" s="45"/>
      <c r="T2272" s="45"/>
      <c r="U2272" s="11">
        <v>2017</v>
      </c>
      <c r="V2272" s="12">
        <v>1</v>
      </c>
      <c r="W2272" s="12">
        <v>17</v>
      </c>
      <c r="X2272" s="11" t="s">
        <v>8</v>
      </c>
      <c r="Y2272" s="42"/>
      <c r="Z2272" s="11" t="s">
        <v>9</v>
      </c>
      <c r="AA2272" s="13">
        <v>11070</v>
      </c>
      <c r="AB2272" s="13">
        <v>7742.9</v>
      </c>
      <c r="AC2272" s="13">
        <v>270.16000000000003</v>
      </c>
      <c r="AD2272" s="13">
        <f t="shared" si="105"/>
        <v>19083.060000000001</v>
      </c>
      <c r="AE2272" s="13">
        <f t="shared" si="106"/>
        <v>15281.939999999999</v>
      </c>
      <c r="AF2272" s="14">
        <f t="shared" si="107"/>
        <v>0.4446948930597992</v>
      </c>
    </row>
    <row r="2273" spans="1:32" ht="25.5" hidden="1">
      <c r="A2273" s="32" t="s">
        <v>7660</v>
      </c>
      <c r="B2273" s="52" t="s">
        <v>7661</v>
      </c>
      <c r="C2273" s="32" t="s">
        <v>79</v>
      </c>
      <c r="D2273" s="33" t="s">
        <v>25</v>
      </c>
      <c r="E2273" s="33" t="s">
        <v>20</v>
      </c>
      <c r="F2273" s="33"/>
      <c r="G2273" s="33"/>
      <c r="H2273" s="17" t="s">
        <v>7662</v>
      </c>
      <c r="I2273" s="17" t="s">
        <v>7663</v>
      </c>
      <c r="J2273" s="88"/>
      <c r="K2273" s="88"/>
      <c r="L2273" s="88"/>
      <c r="M2273" s="88"/>
      <c r="N2273" s="17" t="s">
        <v>7664</v>
      </c>
      <c r="O2273" s="13">
        <v>1100</v>
      </c>
      <c r="P2273" s="9"/>
      <c r="Q2273" s="10">
        <v>42681</v>
      </c>
      <c r="R2273" s="45"/>
      <c r="S2273" s="45"/>
      <c r="T2273" s="45"/>
      <c r="U2273" s="11">
        <v>2017</v>
      </c>
      <c r="V2273" s="12">
        <v>1</v>
      </c>
      <c r="W2273" s="12">
        <v>16</v>
      </c>
      <c r="X2273" s="11" t="s">
        <v>8</v>
      </c>
      <c r="Y2273" s="42"/>
      <c r="Z2273" s="11" t="s">
        <v>9</v>
      </c>
      <c r="AA2273" s="13">
        <v>0</v>
      </c>
      <c r="AB2273" s="13">
        <v>220</v>
      </c>
      <c r="AC2273" s="13">
        <v>0</v>
      </c>
      <c r="AD2273" s="13">
        <f t="shared" si="105"/>
        <v>220</v>
      </c>
      <c r="AE2273" s="13">
        <f t="shared" si="106"/>
        <v>880</v>
      </c>
      <c r="AF2273" s="14">
        <f t="shared" si="107"/>
        <v>0.8</v>
      </c>
    </row>
    <row r="2274" spans="1:32" ht="38.25" hidden="1">
      <c r="A2274" s="32" t="s">
        <v>7665</v>
      </c>
      <c r="B2274" s="52" t="s">
        <v>7666</v>
      </c>
      <c r="C2274" s="32" t="s">
        <v>79</v>
      </c>
      <c r="D2274" s="33" t="s">
        <v>14</v>
      </c>
      <c r="E2274" s="33" t="s">
        <v>13</v>
      </c>
      <c r="F2274" s="33"/>
      <c r="G2274" s="33"/>
      <c r="H2274" s="17" t="s">
        <v>7667</v>
      </c>
      <c r="I2274" s="17" t="s">
        <v>7668</v>
      </c>
      <c r="J2274" s="88"/>
      <c r="K2274" s="88"/>
      <c r="L2274" s="88"/>
      <c r="M2274" s="88"/>
      <c r="N2274" s="17" t="s">
        <v>7669</v>
      </c>
      <c r="O2274" s="13">
        <v>40800</v>
      </c>
      <c r="P2274" s="9"/>
      <c r="Q2274" s="10">
        <v>42682</v>
      </c>
      <c r="R2274" s="45"/>
      <c r="S2274" s="45"/>
      <c r="T2274" s="45"/>
      <c r="U2274" s="11">
        <v>2017</v>
      </c>
      <c r="V2274" s="12">
        <v>5</v>
      </c>
      <c r="W2274" s="12">
        <v>30</v>
      </c>
      <c r="X2274" s="11" t="s">
        <v>8</v>
      </c>
      <c r="Y2274" s="9" t="s">
        <v>5631</v>
      </c>
      <c r="Z2274" s="11" t="s">
        <v>9</v>
      </c>
      <c r="AA2274" s="13">
        <v>15645.6</v>
      </c>
      <c r="AB2274" s="13">
        <v>13590.17</v>
      </c>
      <c r="AC2274" s="13">
        <v>790</v>
      </c>
      <c r="AD2274" s="13">
        <f t="shared" si="105"/>
        <v>30025.77</v>
      </c>
      <c r="AE2274" s="13">
        <f t="shared" si="106"/>
        <v>10774.23</v>
      </c>
      <c r="AF2274" s="14">
        <f t="shared" si="107"/>
        <v>0.26407426470588236</v>
      </c>
    </row>
    <row r="2275" spans="1:32" ht="25.5" hidden="1">
      <c r="A2275" s="32" t="s">
        <v>7670</v>
      </c>
      <c r="B2275" s="52" t="s">
        <v>7671</v>
      </c>
      <c r="C2275" s="32" t="s">
        <v>79</v>
      </c>
      <c r="D2275" s="33" t="s">
        <v>30</v>
      </c>
      <c r="E2275" s="33" t="s">
        <v>15</v>
      </c>
      <c r="F2275" s="33"/>
      <c r="G2275" s="33"/>
      <c r="H2275" s="17" t="s">
        <v>7672</v>
      </c>
      <c r="I2275" s="17" t="s">
        <v>7673</v>
      </c>
      <c r="J2275" s="88"/>
      <c r="K2275" s="88"/>
      <c r="L2275" s="88"/>
      <c r="M2275" s="88"/>
      <c r="N2275" s="17" t="s">
        <v>7674</v>
      </c>
      <c r="O2275" s="13">
        <v>63647</v>
      </c>
      <c r="P2275" s="9"/>
      <c r="Q2275" s="10">
        <v>42682</v>
      </c>
      <c r="R2275" s="45"/>
      <c r="S2275" s="45"/>
      <c r="T2275" s="45"/>
      <c r="U2275" s="11">
        <v>2016</v>
      </c>
      <c r="V2275" s="12">
        <v>12</v>
      </c>
      <c r="W2275" s="12">
        <v>73</v>
      </c>
      <c r="X2275" s="11" t="s">
        <v>8</v>
      </c>
      <c r="Y2275" s="9" t="s">
        <v>82</v>
      </c>
      <c r="Z2275" s="11" t="s">
        <v>9</v>
      </c>
      <c r="AA2275" s="13">
        <v>7153.5</v>
      </c>
      <c r="AB2275" s="13">
        <v>36124.839999999997</v>
      </c>
      <c r="AC2275" s="13">
        <v>4223.0200000000004</v>
      </c>
      <c r="AD2275" s="13">
        <f t="shared" si="105"/>
        <v>47501.36</v>
      </c>
      <c r="AE2275" s="13">
        <f t="shared" si="106"/>
        <v>16145.64</v>
      </c>
      <c r="AF2275" s="14">
        <f t="shared" si="107"/>
        <v>0.25367480006913129</v>
      </c>
    </row>
    <row r="2276" spans="1:32" ht="38.25" hidden="1">
      <c r="A2276" s="32" t="s">
        <v>7675</v>
      </c>
      <c r="B2276" s="52" t="s">
        <v>7676</v>
      </c>
      <c r="C2276" s="32" t="s">
        <v>79</v>
      </c>
      <c r="D2276" s="33" t="s">
        <v>36</v>
      </c>
      <c r="E2276" s="33" t="s">
        <v>57</v>
      </c>
      <c r="F2276" s="33"/>
      <c r="G2276" s="33"/>
      <c r="H2276" s="17" t="s">
        <v>4104</v>
      </c>
      <c r="I2276" s="17" t="s">
        <v>7677</v>
      </c>
      <c r="J2276" s="88"/>
      <c r="K2276" s="88"/>
      <c r="L2276" s="88"/>
      <c r="M2276" s="88"/>
      <c r="N2276" s="17" t="s">
        <v>7678</v>
      </c>
      <c r="O2276" s="13">
        <v>15910.23</v>
      </c>
      <c r="P2276" s="9"/>
      <c r="Q2276" s="10">
        <v>42682</v>
      </c>
      <c r="R2276" s="45"/>
      <c r="S2276" s="45"/>
      <c r="T2276" s="45"/>
      <c r="U2276" s="11">
        <v>2016</v>
      </c>
      <c r="V2276" s="12">
        <v>11</v>
      </c>
      <c r="W2276" s="12">
        <v>30</v>
      </c>
      <c r="X2276" s="11" t="s">
        <v>8</v>
      </c>
      <c r="Y2276" s="9" t="s">
        <v>4607</v>
      </c>
      <c r="Z2276" s="11" t="s">
        <v>9</v>
      </c>
      <c r="AA2276" s="13">
        <v>2419</v>
      </c>
      <c r="AB2276" s="13">
        <v>7427.45</v>
      </c>
      <c r="AC2276" s="13">
        <v>90.46</v>
      </c>
      <c r="AD2276" s="13">
        <f t="shared" si="105"/>
        <v>9936.91</v>
      </c>
      <c r="AE2276" s="13">
        <f t="shared" si="106"/>
        <v>5973.32</v>
      </c>
      <c r="AF2276" s="14">
        <f t="shared" si="107"/>
        <v>0.37543894714281312</v>
      </c>
    </row>
    <row r="2277" spans="1:32" ht="38.25" hidden="1">
      <c r="A2277" s="32" t="s">
        <v>7679</v>
      </c>
      <c r="B2277" s="52" t="s">
        <v>7680</v>
      </c>
      <c r="C2277" s="32" t="s">
        <v>79</v>
      </c>
      <c r="D2277" s="33" t="s">
        <v>30</v>
      </c>
      <c r="E2277" s="33" t="s">
        <v>99</v>
      </c>
      <c r="F2277" s="33"/>
      <c r="G2277" s="33"/>
      <c r="H2277" s="17" t="s">
        <v>7681</v>
      </c>
      <c r="I2277" s="17" t="s">
        <v>7682</v>
      </c>
      <c r="J2277" s="88"/>
      <c r="K2277" s="88"/>
      <c r="L2277" s="88"/>
      <c r="M2277" s="88"/>
      <c r="N2277" s="17" t="s">
        <v>7683</v>
      </c>
      <c r="O2277" s="13">
        <v>29457</v>
      </c>
      <c r="P2277" s="9"/>
      <c r="Q2277" s="10">
        <v>42683</v>
      </c>
      <c r="R2277" s="45"/>
      <c r="S2277" s="45"/>
      <c r="T2277" s="45"/>
      <c r="U2277" s="11">
        <v>2016</v>
      </c>
      <c r="V2277" s="12">
        <v>12</v>
      </c>
      <c r="W2277" s="12">
        <v>73</v>
      </c>
      <c r="X2277" s="11" t="s">
        <v>8</v>
      </c>
      <c r="Y2277" s="9" t="s">
        <v>73</v>
      </c>
      <c r="Z2277" s="11" t="s">
        <v>9</v>
      </c>
      <c r="AA2277" s="13">
        <v>12520</v>
      </c>
      <c r="AB2277" s="13">
        <v>4961.9799999999996</v>
      </c>
      <c r="AC2277" s="13">
        <v>245.5</v>
      </c>
      <c r="AD2277" s="13">
        <f t="shared" si="105"/>
        <v>17727.48</v>
      </c>
      <c r="AE2277" s="13">
        <f t="shared" si="106"/>
        <v>11729.52</v>
      </c>
      <c r="AF2277" s="14">
        <f t="shared" si="107"/>
        <v>0.39819126183929121</v>
      </c>
    </row>
    <row r="2278" spans="1:32" ht="51" hidden="1">
      <c r="A2278" s="32" t="s">
        <v>7684</v>
      </c>
      <c r="B2278" s="52" t="s">
        <v>7685</v>
      </c>
      <c r="C2278" s="32" t="s">
        <v>79</v>
      </c>
      <c r="D2278" s="33" t="s">
        <v>36</v>
      </c>
      <c r="E2278" s="33" t="s">
        <v>57</v>
      </c>
      <c r="F2278" s="33"/>
      <c r="G2278" s="33"/>
      <c r="H2278" s="17" t="s">
        <v>7686</v>
      </c>
      <c r="I2278" s="17" t="s">
        <v>7687</v>
      </c>
      <c r="J2278" s="88"/>
      <c r="K2278" s="88"/>
      <c r="L2278" s="88"/>
      <c r="M2278" s="88"/>
      <c r="N2278" s="17" t="s">
        <v>7688</v>
      </c>
      <c r="O2278" s="13">
        <v>8439</v>
      </c>
      <c r="P2278" s="9"/>
      <c r="Q2278" s="10">
        <v>42682</v>
      </c>
      <c r="R2278" s="45"/>
      <c r="S2278" s="45"/>
      <c r="T2278" s="45"/>
      <c r="U2278" s="11">
        <v>2016</v>
      </c>
      <c r="V2278" s="12">
        <v>12</v>
      </c>
      <c r="W2278" s="12">
        <v>34</v>
      </c>
      <c r="X2278" s="11" t="s">
        <v>8</v>
      </c>
      <c r="Y2278" s="9" t="s">
        <v>1364</v>
      </c>
      <c r="Z2278" s="11" t="s">
        <v>9</v>
      </c>
      <c r="AA2278" s="13">
        <v>2436</v>
      </c>
      <c r="AB2278" s="13">
        <v>2237.4</v>
      </c>
      <c r="AC2278" s="13">
        <v>172.52</v>
      </c>
      <c r="AD2278" s="13">
        <f t="shared" si="105"/>
        <v>4845.92</v>
      </c>
      <c r="AE2278" s="13">
        <f t="shared" si="106"/>
        <v>3593.08</v>
      </c>
      <c r="AF2278" s="14">
        <f t="shared" si="107"/>
        <v>0.42577082592724258</v>
      </c>
    </row>
    <row r="2279" spans="1:32" ht="38.25" hidden="1">
      <c r="A2279" s="32" t="s">
        <v>7689</v>
      </c>
      <c r="B2279" s="52" t="s">
        <v>7690</v>
      </c>
      <c r="C2279" s="32" t="s">
        <v>79</v>
      </c>
      <c r="D2279" s="33" t="s">
        <v>36</v>
      </c>
      <c r="E2279" s="33" t="s">
        <v>57</v>
      </c>
      <c r="F2279" s="33"/>
      <c r="G2279" s="33"/>
      <c r="H2279" s="17" t="s">
        <v>4482</v>
      </c>
      <c r="I2279" s="17" t="s">
        <v>7691</v>
      </c>
      <c r="J2279" s="88"/>
      <c r="K2279" s="88"/>
      <c r="L2279" s="88"/>
      <c r="M2279" s="88"/>
      <c r="N2279" s="17" t="s">
        <v>7692</v>
      </c>
      <c r="O2279" s="13">
        <v>21278.75</v>
      </c>
      <c r="P2279" s="9"/>
      <c r="Q2279" s="10">
        <v>42167</v>
      </c>
      <c r="R2279" s="45"/>
      <c r="S2279" s="45"/>
      <c r="T2279" s="45"/>
      <c r="U2279" s="11">
        <v>2017</v>
      </c>
      <c r="V2279" s="12">
        <v>8</v>
      </c>
      <c r="W2279" s="12">
        <v>34</v>
      </c>
      <c r="X2279" s="11" t="s">
        <v>8</v>
      </c>
      <c r="Y2279" s="9" t="s">
        <v>221</v>
      </c>
      <c r="Z2279" s="11" t="s">
        <v>9</v>
      </c>
      <c r="AA2279" s="13">
        <v>14539</v>
      </c>
      <c r="AB2279" s="13">
        <v>16488.12</v>
      </c>
      <c r="AC2279" s="13">
        <v>786.92</v>
      </c>
      <c r="AD2279" s="13">
        <f t="shared" si="105"/>
        <v>31814.039999999997</v>
      </c>
      <c r="AE2279" s="13">
        <f t="shared" si="106"/>
        <v>-10535.289999999997</v>
      </c>
      <c r="AF2279" s="14">
        <f t="shared" si="107"/>
        <v>-0.49510850026434811</v>
      </c>
    </row>
    <row r="2280" spans="1:32" ht="38.25" hidden="1">
      <c r="A2280" s="32" t="s">
        <v>7689</v>
      </c>
      <c r="B2280" s="52" t="s">
        <v>7690</v>
      </c>
      <c r="C2280" s="32" t="s">
        <v>79</v>
      </c>
      <c r="D2280" s="33" t="s">
        <v>36</v>
      </c>
      <c r="E2280" s="33" t="s">
        <v>57</v>
      </c>
      <c r="F2280" s="33"/>
      <c r="G2280" s="33"/>
      <c r="H2280" s="17" t="s">
        <v>4482</v>
      </c>
      <c r="I2280" s="17" t="s">
        <v>7691</v>
      </c>
      <c r="J2280" s="88"/>
      <c r="K2280" s="88"/>
      <c r="L2280" s="88"/>
      <c r="M2280" s="88"/>
      <c r="N2280" s="17" t="s">
        <v>7692</v>
      </c>
      <c r="O2280" s="13">
        <v>15832.06</v>
      </c>
      <c r="P2280" s="9"/>
      <c r="Q2280" s="10">
        <v>42167</v>
      </c>
      <c r="R2280" s="45"/>
      <c r="S2280" s="45"/>
      <c r="T2280" s="45"/>
      <c r="U2280" s="11">
        <v>2016</v>
      </c>
      <c r="V2280" s="12">
        <v>8</v>
      </c>
      <c r="W2280" s="12">
        <v>34</v>
      </c>
      <c r="X2280" s="11" t="s">
        <v>8</v>
      </c>
      <c r="Y2280" s="42"/>
      <c r="Z2280" s="11" t="s">
        <v>9</v>
      </c>
      <c r="AA2280" s="13">
        <v>0</v>
      </c>
      <c r="AB2280" s="13">
        <v>0</v>
      </c>
      <c r="AC2280" s="13">
        <v>0</v>
      </c>
      <c r="AD2280" s="13">
        <f t="shared" si="105"/>
        <v>0</v>
      </c>
      <c r="AE2280" s="13">
        <f t="shared" si="106"/>
        <v>15832.06</v>
      </c>
      <c r="AF2280" s="14">
        <f t="shared" si="107"/>
        <v>1</v>
      </c>
    </row>
    <row r="2281" spans="1:32" ht="25.5" hidden="1">
      <c r="A2281" s="32" t="s">
        <v>7693</v>
      </c>
      <c r="B2281" s="52" t="s">
        <v>7694</v>
      </c>
      <c r="C2281" s="32" t="s">
        <v>79</v>
      </c>
      <c r="D2281" s="33" t="s">
        <v>25</v>
      </c>
      <c r="E2281" s="33" t="s">
        <v>15</v>
      </c>
      <c r="F2281" s="33"/>
      <c r="G2281" s="33"/>
      <c r="H2281" s="17" t="s">
        <v>7695</v>
      </c>
      <c r="I2281" s="17" t="s">
        <v>7696</v>
      </c>
      <c r="J2281" s="88"/>
      <c r="K2281" s="88"/>
      <c r="L2281" s="88"/>
      <c r="M2281" s="88"/>
      <c r="N2281" s="17" t="s">
        <v>7697</v>
      </c>
      <c r="O2281" s="13">
        <v>50059.77</v>
      </c>
      <c r="P2281" s="9"/>
      <c r="Q2281" s="10">
        <v>42677</v>
      </c>
      <c r="R2281" s="45"/>
      <c r="S2281" s="45"/>
      <c r="T2281" s="45"/>
      <c r="U2281" s="11">
        <v>2017</v>
      </c>
      <c r="V2281" s="12">
        <v>10</v>
      </c>
      <c r="W2281" s="12">
        <v>71</v>
      </c>
      <c r="X2281" s="11" t="s">
        <v>8</v>
      </c>
      <c r="Y2281" s="9" t="s">
        <v>491</v>
      </c>
      <c r="Z2281" s="11" t="s">
        <v>9</v>
      </c>
      <c r="AA2281" s="13">
        <v>8493</v>
      </c>
      <c r="AB2281" s="13">
        <v>30268.14</v>
      </c>
      <c r="AC2281" s="13">
        <v>739.98</v>
      </c>
      <c r="AD2281" s="13">
        <f t="shared" si="105"/>
        <v>39501.120000000003</v>
      </c>
      <c r="AE2281" s="13">
        <f t="shared" si="106"/>
        <v>10558.649999999994</v>
      </c>
      <c r="AF2281" s="14">
        <f t="shared" si="107"/>
        <v>0.2109208651977425</v>
      </c>
    </row>
    <row r="2282" spans="1:32" ht="38.25" hidden="1">
      <c r="A2282" s="32" t="s">
        <v>7698</v>
      </c>
      <c r="B2282" s="52" t="s">
        <v>7699</v>
      </c>
      <c r="C2282" s="32" t="s">
        <v>79</v>
      </c>
      <c r="D2282" s="33" t="s">
        <v>12</v>
      </c>
      <c r="E2282" s="33" t="s">
        <v>31</v>
      </c>
      <c r="F2282" s="33"/>
      <c r="G2282" s="33"/>
      <c r="H2282" s="17" t="s">
        <v>7700</v>
      </c>
      <c r="I2282" s="17" t="s">
        <v>7701</v>
      </c>
      <c r="J2282" s="88"/>
      <c r="K2282" s="88"/>
      <c r="L2282" s="88"/>
      <c r="M2282" s="88"/>
      <c r="N2282" s="17" t="s">
        <v>7702</v>
      </c>
      <c r="O2282" s="13">
        <v>6000</v>
      </c>
      <c r="P2282" s="9"/>
      <c r="Q2282" s="10">
        <v>42668</v>
      </c>
      <c r="R2282" s="45"/>
      <c r="S2282" s="45"/>
      <c r="T2282" s="45"/>
      <c r="U2282" s="11">
        <v>2017</v>
      </c>
      <c r="V2282" s="12">
        <v>1</v>
      </c>
      <c r="W2282" s="12">
        <v>13</v>
      </c>
      <c r="X2282" s="11" t="s">
        <v>8</v>
      </c>
      <c r="Y2282" s="9" t="s">
        <v>94</v>
      </c>
      <c r="Z2282" s="11" t="s">
        <v>9</v>
      </c>
      <c r="AA2282" s="13">
        <v>5242</v>
      </c>
      <c r="AB2282" s="13">
        <v>10432.75</v>
      </c>
      <c r="AC2282" s="13">
        <v>391.2</v>
      </c>
      <c r="AD2282" s="13">
        <f t="shared" si="105"/>
        <v>16065.95</v>
      </c>
      <c r="AE2282" s="13">
        <f t="shared" si="106"/>
        <v>-10065.950000000001</v>
      </c>
      <c r="AF2282" s="14">
        <f t="shared" si="107"/>
        <v>-1.6776583333333335</v>
      </c>
    </row>
    <row r="2283" spans="1:32" ht="38.25" hidden="1">
      <c r="A2283" s="32" t="s">
        <v>7698</v>
      </c>
      <c r="B2283" s="52" t="s">
        <v>7699</v>
      </c>
      <c r="C2283" s="32" t="s">
        <v>79</v>
      </c>
      <c r="D2283" s="33" t="s">
        <v>12</v>
      </c>
      <c r="E2283" s="33" t="s">
        <v>31</v>
      </c>
      <c r="F2283" s="33"/>
      <c r="G2283" s="33"/>
      <c r="H2283" s="17" t="s">
        <v>7700</v>
      </c>
      <c r="I2283" s="17" t="s">
        <v>7701</v>
      </c>
      <c r="J2283" s="88"/>
      <c r="K2283" s="88"/>
      <c r="L2283" s="88"/>
      <c r="M2283" s="88"/>
      <c r="N2283" s="17" t="s">
        <v>7702</v>
      </c>
      <c r="O2283" s="13">
        <v>36000</v>
      </c>
      <c r="P2283" s="9"/>
      <c r="Q2283" s="10">
        <v>42668</v>
      </c>
      <c r="R2283" s="45"/>
      <c r="S2283" s="45"/>
      <c r="T2283" s="45"/>
      <c r="U2283" s="11">
        <v>2016</v>
      </c>
      <c r="V2283" s="12">
        <v>12</v>
      </c>
      <c r="W2283" s="12">
        <v>13</v>
      </c>
      <c r="X2283" s="11" t="s">
        <v>8</v>
      </c>
      <c r="Y2283" s="9" t="s">
        <v>94</v>
      </c>
      <c r="Z2283" s="11" t="s">
        <v>9</v>
      </c>
      <c r="AA2283" s="13">
        <v>4560</v>
      </c>
      <c r="AB2283" s="13">
        <v>23324.28</v>
      </c>
      <c r="AC2283" s="13">
        <v>413.56</v>
      </c>
      <c r="AD2283" s="13">
        <f t="shared" si="105"/>
        <v>28297.84</v>
      </c>
      <c r="AE2283" s="13">
        <f t="shared" si="106"/>
        <v>7702.16</v>
      </c>
      <c r="AF2283" s="14">
        <f t="shared" si="107"/>
        <v>0.21394888888888888</v>
      </c>
    </row>
    <row r="2284" spans="1:32" ht="38.25" hidden="1">
      <c r="A2284" s="32" t="s">
        <v>7703</v>
      </c>
      <c r="B2284" s="52" t="s">
        <v>7704</v>
      </c>
      <c r="C2284" s="32" t="s">
        <v>79</v>
      </c>
      <c r="D2284" s="33" t="s">
        <v>30</v>
      </c>
      <c r="E2284" s="33" t="s">
        <v>15</v>
      </c>
      <c r="F2284" s="33"/>
      <c r="G2284" s="33"/>
      <c r="H2284" s="17" t="s">
        <v>7705</v>
      </c>
      <c r="I2284" s="17" t="s">
        <v>7706</v>
      </c>
      <c r="J2284" s="88"/>
      <c r="K2284" s="88"/>
      <c r="L2284" s="88"/>
      <c r="M2284" s="88"/>
      <c r="N2284" s="17" t="s">
        <v>7707</v>
      </c>
      <c r="O2284" s="13">
        <v>3720</v>
      </c>
      <c r="P2284" s="9"/>
      <c r="Q2284" s="10">
        <v>42678</v>
      </c>
      <c r="R2284" s="45"/>
      <c r="S2284" s="45"/>
      <c r="T2284" s="45"/>
      <c r="U2284" s="11">
        <v>2016</v>
      </c>
      <c r="V2284" s="12">
        <v>11</v>
      </c>
      <c r="W2284" s="12">
        <v>74</v>
      </c>
      <c r="X2284" s="11" t="s">
        <v>8</v>
      </c>
      <c r="Y2284" s="9" t="s">
        <v>994</v>
      </c>
      <c r="Z2284" s="11" t="s">
        <v>9</v>
      </c>
      <c r="AA2284" s="13">
        <v>1800</v>
      </c>
      <c r="AB2284" s="13">
        <v>393.2</v>
      </c>
      <c r="AC2284" s="13">
        <v>0</v>
      </c>
      <c r="AD2284" s="13">
        <f t="shared" si="105"/>
        <v>2193.1999999999998</v>
      </c>
      <c r="AE2284" s="13">
        <f t="shared" si="106"/>
        <v>1526.8000000000002</v>
      </c>
      <c r="AF2284" s="14">
        <f t="shared" si="107"/>
        <v>0.41043010752688175</v>
      </c>
    </row>
    <row r="2285" spans="1:32" ht="12.75">
      <c r="A2285" s="41"/>
      <c r="B2285" s="52" t="s">
        <v>7709</v>
      </c>
      <c r="C2285" s="32" t="s">
        <v>5</v>
      </c>
      <c r="D2285" s="33" t="s">
        <v>12</v>
      </c>
      <c r="E2285" s="126" t="s">
        <v>48</v>
      </c>
      <c r="F2285" s="33"/>
      <c r="G2285" s="33"/>
      <c r="H2285" s="17"/>
      <c r="I2285" s="37"/>
      <c r="J2285" s="89"/>
      <c r="K2285" s="89"/>
      <c r="L2285" s="89"/>
      <c r="M2285" s="119" t="s">
        <v>12544</v>
      </c>
      <c r="N2285" s="103"/>
      <c r="O2285" s="8"/>
      <c r="P2285" s="9"/>
      <c r="Q2285" s="10"/>
      <c r="R2285" s="45"/>
      <c r="S2285" s="123"/>
      <c r="T2285" s="45"/>
      <c r="U2285" s="11"/>
      <c r="V2285" s="12"/>
      <c r="W2285" s="12"/>
      <c r="X2285" s="11"/>
      <c r="Y2285" s="9"/>
      <c r="Z2285" s="11"/>
      <c r="AA2285" s="13"/>
      <c r="AB2285" s="13"/>
      <c r="AC2285" s="13"/>
      <c r="AD2285" s="13"/>
      <c r="AE2285" s="13"/>
      <c r="AF2285" s="14"/>
    </row>
    <row r="2286" spans="1:32" ht="25.5" hidden="1">
      <c r="A2286" s="32" t="s">
        <v>7708</v>
      </c>
      <c r="B2286" s="52" t="s">
        <v>7709</v>
      </c>
      <c r="C2286" s="32" t="s">
        <v>79</v>
      </c>
      <c r="D2286" s="33" t="s">
        <v>12</v>
      </c>
      <c r="E2286" s="33" t="s">
        <v>48</v>
      </c>
      <c r="F2286" s="33"/>
      <c r="G2286" s="33"/>
      <c r="H2286" s="17" t="s">
        <v>7710</v>
      </c>
      <c r="I2286" s="17" t="s">
        <v>7711</v>
      </c>
      <c r="J2286" s="88"/>
      <c r="K2286" s="88"/>
      <c r="L2286" s="88"/>
      <c r="M2286" s="88"/>
      <c r="N2286" s="17" t="s">
        <v>7712</v>
      </c>
      <c r="O2286" s="13">
        <v>164500</v>
      </c>
      <c r="P2286" s="9"/>
      <c r="Q2286" s="10">
        <v>42618</v>
      </c>
      <c r="R2286" s="45"/>
      <c r="S2286" s="45"/>
      <c r="T2286" s="45"/>
      <c r="U2286" s="11">
        <v>2017</v>
      </c>
      <c r="V2286" s="12">
        <v>7</v>
      </c>
      <c r="W2286" s="12">
        <v>20</v>
      </c>
      <c r="X2286" s="11" t="s">
        <v>8</v>
      </c>
      <c r="Y2286" s="9" t="s">
        <v>5832</v>
      </c>
      <c r="Z2286" s="11" t="s">
        <v>9</v>
      </c>
      <c r="AA2286" s="13">
        <v>14640.3</v>
      </c>
      <c r="AB2286" s="13">
        <v>113369.68</v>
      </c>
      <c r="AC2286" s="13">
        <v>1344</v>
      </c>
      <c r="AD2286" s="13">
        <f t="shared" si="105"/>
        <v>129353.98</v>
      </c>
      <c r="AE2286" s="13">
        <f t="shared" si="106"/>
        <v>35146.020000000004</v>
      </c>
      <c r="AF2286" s="14">
        <f t="shared" si="107"/>
        <v>0.21365361702127661</v>
      </c>
    </row>
    <row r="2287" spans="1:32" ht="38.25" hidden="1">
      <c r="A2287" s="32" t="s">
        <v>7713</v>
      </c>
      <c r="B2287" s="52" t="s">
        <v>7714</v>
      </c>
      <c r="C2287" s="32" t="s">
        <v>79</v>
      </c>
      <c r="D2287" s="33" t="s">
        <v>6</v>
      </c>
      <c r="E2287" s="33" t="s">
        <v>99</v>
      </c>
      <c r="F2287" s="33"/>
      <c r="G2287" s="33"/>
      <c r="H2287" s="17" t="s">
        <v>7715</v>
      </c>
      <c r="I2287" s="17" t="s">
        <v>7716</v>
      </c>
      <c r="J2287" s="88"/>
      <c r="K2287" s="88"/>
      <c r="L2287" s="88"/>
      <c r="M2287" s="88"/>
      <c r="N2287" s="17" t="s">
        <v>1118</v>
      </c>
      <c r="O2287" s="13">
        <v>24500</v>
      </c>
      <c r="P2287" s="9"/>
      <c r="Q2287" s="10">
        <v>43129</v>
      </c>
      <c r="R2287" s="45"/>
      <c r="S2287" s="45"/>
      <c r="T2287" s="45"/>
      <c r="U2287" s="11">
        <v>2018</v>
      </c>
      <c r="V2287" s="12">
        <v>1</v>
      </c>
      <c r="W2287" s="12">
        <v>34</v>
      </c>
      <c r="X2287" s="11" t="s">
        <v>8</v>
      </c>
      <c r="Y2287" s="9" t="s">
        <v>1489</v>
      </c>
      <c r="Z2287" s="11" t="s">
        <v>9</v>
      </c>
      <c r="AA2287" s="13">
        <v>6985</v>
      </c>
      <c r="AB2287" s="13">
        <v>7740.15</v>
      </c>
      <c r="AC2287" s="13">
        <v>0</v>
      </c>
      <c r="AD2287" s="13">
        <f t="shared" si="105"/>
        <v>14725.15</v>
      </c>
      <c r="AE2287" s="13">
        <f t="shared" si="106"/>
        <v>9774.85</v>
      </c>
      <c r="AF2287" s="14">
        <f t="shared" si="107"/>
        <v>0.39897346938775513</v>
      </c>
    </row>
    <row r="2288" spans="1:32" ht="51" hidden="1">
      <c r="A2288" s="32" t="s">
        <v>7717</v>
      </c>
      <c r="B2288" s="52" t="s">
        <v>7718</v>
      </c>
      <c r="C2288" s="32" t="s">
        <v>79</v>
      </c>
      <c r="D2288" s="33" t="s">
        <v>36</v>
      </c>
      <c r="E2288" s="33" t="s">
        <v>41</v>
      </c>
      <c r="F2288" s="33"/>
      <c r="G2288" s="33"/>
      <c r="H2288" s="17" t="s">
        <v>7719</v>
      </c>
      <c r="I2288" s="17" t="s">
        <v>7720</v>
      </c>
      <c r="J2288" s="88"/>
      <c r="K2288" s="88"/>
      <c r="L2288" s="88"/>
      <c r="M2288" s="88"/>
      <c r="N2288" s="17" t="s">
        <v>7721</v>
      </c>
      <c r="O2288" s="13">
        <v>246267</v>
      </c>
      <c r="P2288" s="9"/>
      <c r="Q2288" s="10">
        <v>42663</v>
      </c>
      <c r="R2288" s="45"/>
      <c r="S2288" s="45"/>
      <c r="T2288" s="45"/>
      <c r="U2288" s="11">
        <v>2017</v>
      </c>
      <c r="V2288" s="12">
        <v>5</v>
      </c>
      <c r="W2288" s="12">
        <v>92</v>
      </c>
      <c r="X2288" s="11" t="s">
        <v>8</v>
      </c>
      <c r="Y2288" s="9" t="s">
        <v>6998</v>
      </c>
      <c r="Z2288" s="11" t="s">
        <v>9</v>
      </c>
      <c r="AA2288" s="13">
        <v>100210</v>
      </c>
      <c r="AB2288" s="13">
        <v>26876.83</v>
      </c>
      <c r="AC2288" s="13">
        <v>8378.36</v>
      </c>
      <c r="AD2288" s="13">
        <f t="shared" si="105"/>
        <v>135465.19</v>
      </c>
      <c r="AE2288" s="13">
        <f t="shared" si="106"/>
        <v>110801.81</v>
      </c>
      <c r="AF2288" s="14">
        <f t="shared" si="107"/>
        <v>0.44992552798385493</v>
      </c>
    </row>
    <row r="2289" spans="1:32" ht="63.75" hidden="1">
      <c r="A2289" s="32" t="s">
        <v>7722</v>
      </c>
      <c r="B2289" s="52" t="s">
        <v>7723</v>
      </c>
      <c r="C2289" s="32" t="s">
        <v>79</v>
      </c>
      <c r="D2289" s="33" t="s">
        <v>40</v>
      </c>
      <c r="E2289" s="33" t="s">
        <v>41</v>
      </c>
      <c r="F2289" s="33"/>
      <c r="G2289" s="33"/>
      <c r="H2289" s="17" t="s">
        <v>7559</v>
      </c>
      <c r="I2289" s="17" t="s">
        <v>1708</v>
      </c>
      <c r="J2289" s="88"/>
      <c r="K2289" s="88"/>
      <c r="L2289" s="88"/>
      <c r="M2289" s="88"/>
      <c r="N2289" s="17" t="s">
        <v>7724</v>
      </c>
      <c r="O2289" s="13">
        <v>45179.1</v>
      </c>
      <c r="P2289" s="9"/>
      <c r="Q2289" s="10">
        <v>42677</v>
      </c>
      <c r="R2289" s="45"/>
      <c r="S2289" s="45"/>
      <c r="T2289" s="45"/>
      <c r="U2289" s="11">
        <v>2016</v>
      </c>
      <c r="V2289" s="12">
        <v>11</v>
      </c>
      <c r="W2289" s="12">
        <v>6</v>
      </c>
      <c r="X2289" s="11" t="s">
        <v>8</v>
      </c>
      <c r="Y2289" s="9" t="s">
        <v>6938</v>
      </c>
      <c r="Z2289" s="11" t="s">
        <v>9</v>
      </c>
      <c r="AA2289" s="13">
        <v>16820</v>
      </c>
      <c r="AB2289" s="13">
        <v>7486.28</v>
      </c>
      <c r="AC2289" s="13">
        <v>300.47000000000003</v>
      </c>
      <c r="AD2289" s="13">
        <f t="shared" si="105"/>
        <v>24606.75</v>
      </c>
      <c r="AE2289" s="13">
        <f t="shared" si="106"/>
        <v>20572.349999999999</v>
      </c>
      <c r="AF2289" s="14">
        <f t="shared" si="107"/>
        <v>0.45535103620922063</v>
      </c>
    </row>
    <row r="2290" spans="1:32" ht="38.25" hidden="1">
      <c r="A2290" s="32" t="s">
        <v>7725</v>
      </c>
      <c r="B2290" s="52" t="s">
        <v>7726</v>
      </c>
      <c r="C2290" s="32" t="s">
        <v>79</v>
      </c>
      <c r="D2290" s="33" t="s">
        <v>40</v>
      </c>
      <c r="E2290" s="33" t="s">
        <v>41</v>
      </c>
      <c r="F2290" s="33"/>
      <c r="G2290" s="33"/>
      <c r="H2290" s="17" t="s">
        <v>7559</v>
      </c>
      <c r="I2290" s="17" t="s">
        <v>1708</v>
      </c>
      <c r="J2290" s="88"/>
      <c r="K2290" s="88"/>
      <c r="L2290" s="88"/>
      <c r="M2290" s="88"/>
      <c r="N2290" s="17" t="s">
        <v>7727</v>
      </c>
      <c r="O2290" s="13">
        <v>7000</v>
      </c>
      <c r="P2290" s="9"/>
      <c r="Q2290" s="10">
        <v>42677</v>
      </c>
      <c r="R2290" s="45"/>
      <c r="S2290" s="45"/>
      <c r="T2290" s="45"/>
      <c r="U2290" s="11">
        <v>2016</v>
      </c>
      <c r="V2290" s="12">
        <v>12</v>
      </c>
      <c r="W2290" s="12">
        <v>6</v>
      </c>
      <c r="X2290" s="11" t="s">
        <v>8</v>
      </c>
      <c r="Y2290" s="9" t="s">
        <v>7728</v>
      </c>
      <c r="Z2290" s="11" t="s">
        <v>9</v>
      </c>
      <c r="AA2290" s="13">
        <v>2080</v>
      </c>
      <c r="AB2290" s="13">
        <v>2246.14</v>
      </c>
      <c r="AC2290" s="13">
        <v>201.81</v>
      </c>
      <c r="AD2290" s="13">
        <f t="shared" si="105"/>
        <v>4527.95</v>
      </c>
      <c r="AE2290" s="13">
        <f t="shared" si="106"/>
        <v>2472.0500000000002</v>
      </c>
      <c r="AF2290" s="14">
        <f t="shared" si="107"/>
        <v>0.35315000000000002</v>
      </c>
    </row>
    <row r="2291" spans="1:32" ht="25.5" hidden="1">
      <c r="A2291" s="32" t="s">
        <v>7729</v>
      </c>
      <c r="B2291" s="52" t="s">
        <v>7730</v>
      </c>
      <c r="C2291" s="32" t="s">
        <v>79</v>
      </c>
      <c r="D2291" s="33" t="s">
        <v>14</v>
      </c>
      <c r="E2291" s="33" t="s">
        <v>27</v>
      </c>
      <c r="F2291" s="33"/>
      <c r="G2291" s="33"/>
      <c r="H2291" s="17" t="s">
        <v>3491</v>
      </c>
      <c r="I2291" s="17" t="s">
        <v>7731</v>
      </c>
      <c r="J2291" s="88"/>
      <c r="K2291" s="88"/>
      <c r="L2291" s="88"/>
      <c r="M2291" s="88"/>
      <c r="N2291" s="17" t="s">
        <v>7732</v>
      </c>
      <c r="O2291" s="13">
        <v>1050</v>
      </c>
      <c r="P2291" s="9"/>
      <c r="Q2291" s="10">
        <v>42676</v>
      </c>
      <c r="R2291" s="45"/>
      <c r="S2291" s="45"/>
      <c r="T2291" s="45"/>
      <c r="U2291" s="11">
        <v>2016</v>
      </c>
      <c r="V2291" s="12">
        <v>11</v>
      </c>
      <c r="W2291" s="12">
        <v>34</v>
      </c>
      <c r="X2291" s="11" t="s">
        <v>8</v>
      </c>
      <c r="Y2291" s="42"/>
      <c r="Z2291" s="11" t="s">
        <v>9</v>
      </c>
      <c r="AA2291" s="13">
        <v>0</v>
      </c>
      <c r="AB2291" s="13">
        <v>650</v>
      </c>
      <c r="AC2291" s="13">
        <v>0</v>
      </c>
      <c r="AD2291" s="13">
        <f t="shared" si="105"/>
        <v>650</v>
      </c>
      <c r="AE2291" s="13">
        <f t="shared" si="106"/>
        <v>400</v>
      </c>
      <c r="AF2291" s="14">
        <f t="shared" si="107"/>
        <v>0.38095238095238093</v>
      </c>
    </row>
    <row r="2292" spans="1:32" ht="38.25" hidden="1">
      <c r="A2292" s="32" t="s">
        <v>7733</v>
      </c>
      <c r="B2292" s="52" t="s">
        <v>7734</v>
      </c>
      <c r="C2292" s="32" t="s">
        <v>79</v>
      </c>
      <c r="D2292" s="33" t="s">
        <v>25</v>
      </c>
      <c r="E2292" s="33" t="s">
        <v>31</v>
      </c>
      <c r="F2292" s="33"/>
      <c r="G2292" s="33"/>
      <c r="H2292" s="17" t="s">
        <v>7735</v>
      </c>
      <c r="I2292" s="17" t="s">
        <v>7736</v>
      </c>
      <c r="J2292" s="88"/>
      <c r="K2292" s="88"/>
      <c r="L2292" s="88"/>
      <c r="M2292" s="88"/>
      <c r="N2292" s="17" t="s">
        <v>7737</v>
      </c>
      <c r="O2292" s="13">
        <v>64588.62</v>
      </c>
      <c r="P2292" s="9"/>
      <c r="Q2292" s="10">
        <v>42671</v>
      </c>
      <c r="R2292" s="45"/>
      <c r="S2292" s="45"/>
      <c r="T2292" s="45"/>
      <c r="U2292" s="11">
        <v>2017</v>
      </c>
      <c r="V2292" s="12">
        <v>10</v>
      </c>
      <c r="W2292" s="12">
        <v>85</v>
      </c>
      <c r="X2292" s="11" t="s">
        <v>8</v>
      </c>
      <c r="Y2292" s="9" t="s">
        <v>7738</v>
      </c>
      <c r="Z2292" s="11" t="s">
        <v>9</v>
      </c>
      <c r="AA2292" s="13">
        <v>13979</v>
      </c>
      <c r="AB2292" s="13">
        <v>33869.699999999997</v>
      </c>
      <c r="AC2292" s="13">
        <v>3110.32</v>
      </c>
      <c r="AD2292" s="13">
        <f t="shared" si="105"/>
        <v>50959.02</v>
      </c>
      <c r="AE2292" s="13">
        <f t="shared" si="106"/>
        <v>13629.600000000006</v>
      </c>
      <c r="AF2292" s="14">
        <f t="shared" si="107"/>
        <v>0.21102169391450082</v>
      </c>
    </row>
    <row r="2293" spans="1:32" ht="51" hidden="1">
      <c r="A2293" s="32" t="s">
        <v>7739</v>
      </c>
      <c r="B2293" s="52" t="s">
        <v>7740</v>
      </c>
      <c r="C2293" s="32" t="s">
        <v>79</v>
      </c>
      <c r="D2293" s="33" t="s">
        <v>54</v>
      </c>
      <c r="E2293" s="33" t="s">
        <v>31</v>
      </c>
      <c r="F2293" s="33"/>
      <c r="G2293" s="33"/>
      <c r="H2293" s="17" t="s">
        <v>7741</v>
      </c>
      <c r="I2293" s="17" t="s">
        <v>7742</v>
      </c>
      <c r="J2293" s="88"/>
      <c r="K2293" s="88"/>
      <c r="L2293" s="88"/>
      <c r="M2293" s="88"/>
      <c r="N2293" s="17" t="s">
        <v>7743</v>
      </c>
      <c r="O2293" s="13">
        <v>48679.360000000001</v>
      </c>
      <c r="P2293" s="9"/>
      <c r="Q2293" s="10">
        <v>42663</v>
      </c>
      <c r="R2293" s="45"/>
      <c r="S2293" s="45"/>
      <c r="T2293" s="45"/>
      <c r="U2293" s="11">
        <v>2017</v>
      </c>
      <c r="V2293" s="12">
        <v>1</v>
      </c>
      <c r="W2293" s="12">
        <v>63</v>
      </c>
      <c r="X2293" s="11" t="s">
        <v>8</v>
      </c>
      <c r="Y2293" s="9" t="s">
        <v>94</v>
      </c>
      <c r="Z2293" s="11" t="s">
        <v>9</v>
      </c>
      <c r="AA2293" s="13">
        <v>8609</v>
      </c>
      <c r="AB2293" s="13">
        <v>22897.63</v>
      </c>
      <c r="AC2293" s="13">
        <v>2122.4</v>
      </c>
      <c r="AD2293" s="13">
        <f t="shared" si="105"/>
        <v>33629.03</v>
      </c>
      <c r="AE2293" s="13">
        <f t="shared" si="106"/>
        <v>15050.330000000002</v>
      </c>
      <c r="AF2293" s="14">
        <f t="shared" si="107"/>
        <v>0.30917271714336431</v>
      </c>
    </row>
    <row r="2294" spans="1:32" ht="25.5" hidden="1">
      <c r="A2294" s="32" t="s">
        <v>7744</v>
      </c>
      <c r="B2294" s="52" t="s">
        <v>7745</v>
      </c>
      <c r="C2294" s="32" t="s">
        <v>79</v>
      </c>
      <c r="D2294" s="33" t="s">
        <v>7646</v>
      </c>
      <c r="E2294" s="33" t="s">
        <v>13</v>
      </c>
      <c r="F2294" s="33"/>
      <c r="G2294" s="33"/>
      <c r="H2294" s="17" t="s">
        <v>7746</v>
      </c>
      <c r="I2294" s="17" t="s">
        <v>7747</v>
      </c>
      <c r="J2294" s="88"/>
      <c r="K2294" s="88"/>
      <c r="L2294" s="88"/>
      <c r="M2294" s="88"/>
      <c r="N2294" s="36"/>
      <c r="O2294" s="13">
        <v>200</v>
      </c>
      <c r="P2294" s="9"/>
      <c r="Q2294" s="10">
        <v>42670</v>
      </c>
      <c r="R2294" s="45"/>
      <c r="S2294" s="45"/>
      <c r="T2294" s="45"/>
      <c r="U2294" s="11">
        <v>2016</v>
      </c>
      <c r="V2294" s="12">
        <v>11</v>
      </c>
      <c r="W2294" s="12">
        <v>31</v>
      </c>
      <c r="X2294" s="11" t="s">
        <v>8</v>
      </c>
      <c r="Y2294" s="42"/>
      <c r="Z2294" s="11" t="s">
        <v>9</v>
      </c>
      <c r="AA2294" s="13">
        <v>0</v>
      </c>
      <c r="AB2294" s="13">
        <v>110</v>
      </c>
      <c r="AC2294" s="13">
        <v>0</v>
      </c>
      <c r="AD2294" s="13">
        <f t="shared" si="105"/>
        <v>110</v>
      </c>
      <c r="AE2294" s="13">
        <f t="shared" si="106"/>
        <v>90</v>
      </c>
      <c r="AF2294" s="14">
        <f t="shared" si="107"/>
        <v>0.45</v>
      </c>
    </row>
    <row r="2295" spans="1:32" ht="25.5" hidden="1">
      <c r="A2295" s="32" t="s">
        <v>7748</v>
      </c>
      <c r="B2295" s="52" t="s">
        <v>7749</v>
      </c>
      <c r="C2295" s="32" t="s">
        <v>79</v>
      </c>
      <c r="D2295" s="33" t="s">
        <v>10</v>
      </c>
      <c r="E2295" s="33" t="s">
        <v>15</v>
      </c>
      <c r="F2295" s="33"/>
      <c r="G2295" s="33"/>
      <c r="H2295" s="17" t="s">
        <v>7750</v>
      </c>
      <c r="I2295" s="17" t="s">
        <v>7751</v>
      </c>
      <c r="J2295" s="88"/>
      <c r="K2295" s="88"/>
      <c r="L2295" s="88"/>
      <c r="M2295" s="88"/>
      <c r="N2295" s="17" t="s">
        <v>4311</v>
      </c>
      <c r="O2295" s="13">
        <v>891</v>
      </c>
      <c r="P2295" s="9"/>
      <c r="Q2295" s="10">
        <v>42640</v>
      </c>
      <c r="R2295" s="45"/>
      <c r="S2295" s="45"/>
      <c r="T2295" s="45"/>
      <c r="U2295" s="11">
        <v>2016</v>
      </c>
      <c r="V2295" s="12">
        <v>11</v>
      </c>
      <c r="W2295" s="12">
        <v>40</v>
      </c>
      <c r="X2295" s="11" t="s">
        <v>8</v>
      </c>
      <c r="Y2295" s="42"/>
      <c r="Z2295" s="11" t="s">
        <v>9</v>
      </c>
      <c r="AA2295" s="13">
        <v>0</v>
      </c>
      <c r="AB2295" s="13">
        <v>588.1</v>
      </c>
      <c r="AC2295" s="13">
        <v>0</v>
      </c>
      <c r="AD2295" s="13">
        <f t="shared" ref="AD2295:AD2358" si="108">AA2295+AB2295+AC2295</f>
        <v>588.1</v>
      </c>
      <c r="AE2295" s="13">
        <f t="shared" si="106"/>
        <v>302.89999999999998</v>
      </c>
      <c r="AF2295" s="14">
        <f t="shared" si="107"/>
        <v>0.33995510662177325</v>
      </c>
    </row>
    <row r="2296" spans="1:32" ht="25.5" hidden="1">
      <c r="A2296" s="32" t="s">
        <v>7752</v>
      </c>
      <c r="B2296" s="52" t="s">
        <v>7753</v>
      </c>
      <c r="C2296" s="32" t="s">
        <v>79</v>
      </c>
      <c r="D2296" s="33" t="s">
        <v>10</v>
      </c>
      <c r="E2296" s="33" t="s">
        <v>31</v>
      </c>
      <c r="F2296" s="33"/>
      <c r="G2296" s="33"/>
      <c r="H2296" s="17" t="s">
        <v>7754</v>
      </c>
      <c r="I2296" s="17" t="s">
        <v>7755</v>
      </c>
      <c r="J2296" s="88"/>
      <c r="K2296" s="88"/>
      <c r="L2296" s="88"/>
      <c r="M2296" s="88"/>
      <c r="N2296" s="17" t="s">
        <v>7756</v>
      </c>
      <c r="O2296" s="13">
        <v>35132.14</v>
      </c>
      <c r="P2296" s="9"/>
      <c r="Q2296" s="10">
        <v>42670</v>
      </c>
      <c r="R2296" s="45"/>
      <c r="S2296" s="45"/>
      <c r="T2296" s="45"/>
      <c r="U2296" s="11">
        <v>2017</v>
      </c>
      <c r="V2296" s="12">
        <v>11</v>
      </c>
      <c r="W2296" s="12">
        <v>64</v>
      </c>
      <c r="X2296" s="11" t="s">
        <v>8</v>
      </c>
      <c r="Y2296" s="9" t="s">
        <v>176</v>
      </c>
      <c r="Z2296" s="11" t="s">
        <v>9</v>
      </c>
      <c r="AA2296" s="13">
        <v>8357.1</v>
      </c>
      <c r="AB2296" s="13">
        <v>17955.43</v>
      </c>
      <c r="AC2296" s="13">
        <v>1005.73</v>
      </c>
      <c r="AD2296" s="13">
        <f t="shared" si="108"/>
        <v>27318.26</v>
      </c>
      <c r="AE2296" s="13">
        <f t="shared" si="106"/>
        <v>7813.880000000001</v>
      </c>
      <c r="AF2296" s="14">
        <f t="shared" si="107"/>
        <v>0.22241400609242709</v>
      </c>
    </row>
    <row r="2297" spans="1:32" ht="51" hidden="1">
      <c r="A2297" s="32" t="s">
        <v>7757</v>
      </c>
      <c r="B2297" s="52" t="s">
        <v>7758</v>
      </c>
      <c r="C2297" s="32" t="s">
        <v>79</v>
      </c>
      <c r="D2297" s="33" t="s">
        <v>12</v>
      </c>
      <c r="E2297" s="33" t="s">
        <v>23</v>
      </c>
      <c r="F2297" s="33"/>
      <c r="G2297" s="33"/>
      <c r="H2297" s="17" t="s">
        <v>7759</v>
      </c>
      <c r="I2297" s="17" t="s">
        <v>7760</v>
      </c>
      <c r="J2297" s="88"/>
      <c r="K2297" s="88"/>
      <c r="L2297" s="88"/>
      <c r="M2297" s="88"/>
      <c r="N2297" s="17" t="s">
        <v>7761</v>
      </c>
      <c r="O2297" s="13">
        <v>11592.4</v>
      </c>
      <c r="P2297" s="9"/>
      <c r="Q2297" s="10">
        <v>42649</v>
      </c>
      <c r="R2297" s="45"/>
      <c r="S2297" s="45"/>
      <c r="T2297" s="45"/>
      <c r="U2297" s="11">
        <v>2017</v>
      </c>
      <c r="V2297" s="12">
        <v>5</v>
      </c>
      <c r="W2297" s="12">
        <v>6</v>
      </c>
      <c r="X2297" s="11" t="s">
        <v>8</v>
      </c>
      <c r="Y2297" s="9" t="s">
        <v>6065</v>
      </c>
      <c r="Z2297" s="11" t="s">
        <v>9</v>
      </c>
      <c r="AA2297" s="13">
        <v>8596.24</v>
      </c>
      <c r="AB2297" s="13">
        <v>9889.86</v>
      </c>
      <c r="AC2297" s="13">
        <v>232.05</v>
      </c>
      <c r="AD2297" s="13">
        <f t="shared" si="108"/>
        <v>18718.149999999998</v>
      </c>
      <c r="AE2297" s="13">
        <f t="shared" si="106"/>
        <v>-7125.7499999999982</v>
      </c>
      <c r="AF2297" s="14">
        <f t="shared" si="107"/>
        <v>-0.61469152203167576</v>
      </c>
    </row>
    <row r="2298" spans="1:32" ht="51" hidden="1">
      <c r="A2298" s="32" t="s">
        <v>7757</v>
      </c>
      <c r="B2298" s="52" t="s">
        <v>7758</v>
      </c>
      <c r="C2298" s="32" t="s">
        <v>79</v>
      </c>
      <c r="D2298" s="33" t="s">
        <v>12</v>
      </c>
      <c r="E2298" s="33" t="s">
        <v>23</v>
      </c>
      <c r="F2298" s="33"/>
      <c r="G2298" s="33"/>
      <c r="H2298" s="17" t="s">
        <v>7759</v>
      </c>
      <c r="I2298" s="17" t="s">
        <v>7760</v>
      </c>
      <c r="J2298" s="88"/>
      <c r="K2298" s="88"/>
      <c r="L2298" s="88"/>
      <c r="M2298" s="88"/>
      <c r="N2298" s="17" t="s">
        <v>7761</v>
      </c>
      <c r="O2298" s="13">
        <v>50567.6</v>
      </c>
      <c r="P2298" s="9"/>
      <c r="Q2298" s="10">
        <v>42649</v>
      </c>
      <c r="R2298" s="45"/>
      <c r="S2298" s="45"/>
      <c r="T2298" s="45"/>
      <c r="U2298" s="11">
        <v>2016</v>
      </c>
      <c r="V2298" s="12">
        <v>12</v>
      </c>
      <c r="W2298" s="12">
        <v>6</v>
      </c>
      <c r="X2298" s="11" t="s">
        <v>8</v>
      </c>
      <c r="Y2298" s="9" t="s">
        <v>5631</v>
      </c>
      <c r="Z2298" s="11" t="s">
        <v>9</v>
      </c>
      <c r="AA2298" s="13">
        <v>17114.02</v>
      </c>
      <c r="AB2298" s="13">
        <v>19269.86</v>
      </c>
      <c r="AC2298" s="13">
        <v>1644.61</v>
      </c>
      <c r="AD2298" s="13">
        <f t="shared" si="108"/>
        <v>38028.490000000005</v>
      </c>
      <c r="AE2298" s="13">
        <f t="shared" si="106"/>
        <v>12539.109999999993</v>
      </c>
      <c r="AF2298" s="14">
        <f t="shared" si="107"/>
        <v>0.24796727548865269</v>
      </c>
    </row>
    <row r="2299" spans="1:32" ht="51" hidden="1">
      <c r="A2299" s="32" t="s">
        <v>7762</v>
      </c>
      <c r="B2299" s="52" t="s">
        <v>7763</v>
      </c>
      <c r="C2299" s="32" t="s">
        <v>79</v>
      </c>
      <c r="D2299" s="33" t="s">
        <v>36</v>
      </c>
      <c r="E2299" s="33" t="s">
        <v>988</v>
      </c>
      <c r="F2299" s="33"/>
      <c r="G2299" s="33"/>
      <c r="H2299" s="17" t="s">
        <v>7764</v>
      </c>
      <c r="I2299" s="17" t="s">
        <v>7765</v>
      </c>
      <c r="J2299" s="88"/>
      <c r="K2299" s="88"/>
      <c r="L2299" s="88"/>
      <c r="M2299" s="88"/>
      <c r="N2299" s="17" t="s">
        <v>7766</v>
      </c>
      <c r="O2299" s="13">
        <v>20250</v>
      </c>
      <c r="P2299" s="9"/>
      <c r="Q2299" s="10">
        <v>42670</v>
      </c>
      <c r="R2299" s="45"/>
      <c r="S2299" s="45"/>
      <c r="T2299" s="45"/>
      <c r="U2299" s="11">
        <v>2017</v>
      </c>
      <c r="V2299" s="12">
        <v>8</v>
      </c>
      <c r="W2299" s="12">
        <v>30</v>
      </c>
      <c r="X2299" s="11" t="s">
        <v>8</v>
      </c>
      <c r="Y2299" s="9" t="s">
        <v>7767</v>
      </c>
      <c r="Z2299" s="11" t="s">
        <v>9</v>
      </c>
      <c r="AA2299" s="13">
        <v>2373</v>
      </c>
      <c r="AB2299" s="13">
        <v>8230.02</v>
      </c>
      <c r="AC2299" s="13">
        <v>718.44</v>
      </c>
      <c r="AD2299" s="13">
        <f t="shared" si="108"/>
        <v>11321.460000000001</v>
      </c>
      <c r="AE2299" s="13">
        <f t="shared" si="106"/>
        <v>8928.5399999999991</v>
      </c>
      <c r="AF2299" s="14">
        <f t="shared" si="107"/>
        <v>0.44091555555555551</v>
      </c>
    </row>
    <row r="2300" spans="1:32" ht="38.25" hidden="1">
      <c r="A2300" s="32" t="s">
        <v>7768</v>
      </c>
      <c r="B2300" s="52" t="s">
        <v>7769</v>
      </c>
      <c r="C2300" s="32" t="s">
        <v>79</v>
      </c>
      <c r="D2300" s="33" t="s">
        <v>14</v>
      </c>
      <c r="E2300" s="33" t="s">
        <v>13</v>
      </c>
      <c r="F2300" s="33"/>
      <c r="G2300" s="33"/>
      <c r="H2300" s="17" t="s">
        <v>2665</v>
      </c>
      <c r="I2300" s="17" t="s">
        <v>7770</v>
      </c>
      <c r="J2300" s="88"/>
      <c r="K2300" s="88"/>
      <c r="L2300" s="88"/>
      <c r="M2300" s="88"/>
      <c r="N2300" s="36"/>
      <c r="O2300" s="13">
        <v>470</v>
      </c>
      <c r="P2300" s="9"/>
      <c r="Q2300" s="10">
        <v>42653</v>
      </c>
      <c r="R2300" s="45"/>
      <c r="S2300" s="45"/>
      <c r="T2300" s="45"/>
      <c r="U2300" s="11">
        <v>2016</v>
      </c>
      <c r="V2300" s="12">
        <v>11</v>
      </c>
      <c r="W2300" s="12">
        <v>34</v>
      </c>
      <c r="X2300" s="11" t="s">
        <v>8</v>
      </c>
      <c r="Y2300" s="42"/>
      <c r="Z2300" s="11" t="s">
        <v>9</v>
      </c>
      <c r="AA2300" s="13">
        <v>0</v>
      </c>
      <c r="AB2300" s="13">
        <v>225.94</v>
      </c>
      <c r="AC2300" s="13">
        <v>0</v>
      </c>
      <c r="AD2300" s="13">
        <f t="shared" si="108"/>
        <v>225.94</v>
      </c>
      <c r="AE2300" s="13">
        <f t="shared" si="106"/>
        <v>244.06</v>
      </c>
      <c r="AF2300" s="14">
        <f t="shared" si="107"/>
        <v>0.51927659574468088</v>
      </c>
    </row>
    <row r="2301" spans="1:32" ht="63.75" hidden="1">
      <c r="A2301" s="32" t="s">
        <v>7771</v>
      </c>
      <c r="B2301" s="52" t="s">
        <v>7772</v>
      </c>
      <c r="C2301" s="32" t="s">
        <v>79</v>
      </c>
      <c r="D2301" s="33" t="s">
        <v>12</v>
      </c>
      <c r="E2301" s="33" t="s">
        <v>31</v>
      </c>
      <c r="F2301" s="33"/>
      <c r="G2301" s="33"/>
      <c r="H2301" s="17" t="s">
        <v>7773</v>
      </c>
      <c r="I2301" s="17" t="s">
        <v>7774</v>
      </c>
      <c r="J2301" s="88"/>
      <c r="K2301" s="88"/>
      <c r="L2301" s="88"/>
      <c r="M2301" s="88"/>
      <c r="N2301" s="17" t="s">
        <v>7775</v>
      </c>
      <c r="O2301" s="13">
        <v>3000</v>
      </c>
      <c r="P2301" s="9"/>
      <c r="Q2301" s="10">
        <v>42668</v>
      </c>
      <c r="R2301" s="45"/>
      <c r="S2301" s="45"/>
      <c r="T2301" s="45"/>
      <c r="U2301" s="11">
        <v>2016</v>
      </c>
      <c r="V2301" s="12">
        <v>12</v>
      </c>
      <c r="W2301" s="12">
        <v>84</v>
      </c>
      <c r="X2301" s="11" t="s">
        <v>8</v>
      </c>
      <c r="Y2301" s="9" t="s">
        <v>176</v>
      </c>
      <c r="Z2301" s="11" t="s">
        <v>9</v>
      </c>
      <c r="AA2301" s="13">
        <v>900</v>
      </c>
      <c r="AB2301" s="13">
        <v>0</v>
      </c>
      <c r="AC2301" s="13">
        <v>0</v>
      </c>
      <c r="AD2301" s="13">
        <f t="shared" si="108"/>
        <v>900</v>
      </c>
      <c r="AE2301" s="13">
        <f t="shared" si="106"/>
        <v>2100</v>
      </c>
      <c r="AF2301" s="14">
        <f t="shared" si="107"/>
        <v>0.7</v>
      </c>
    </row>
    <row r="2302" spans="1:32" ht="38.25" hidden="1">
      <c r="A2302" s="32" t="s">
        <v>7776</v>
      </c>
      <c r="B2302" s="52" t="s">
        <v>7777</v>
      </c>
      <c r="C2302" s="32" t="s">
        <v>79</v>
      </c>
      <c r="D2302" s="33" t="s">
        <v>14</v>
      </c>
      <c r="E2302" s="33" t="s">
        <v>48</v>
      </c>
      <c r="F2302" s="33"/>
      <c r="G2302" s="33"/>
      <c r="H2302" s="17" t="s">
        <v>2665</v>
      </c>
      <c r="I2302" s="17" t="s">
        <v>7778</v>
      </c>
      <c r="J2302" s="88"/>
      <c r="K2302" s="88"/>
      <c r="L2302" s="88"/>
      <c r="M2302" s="88"/>
      <c r="N2302" s="17" t="s">
        <v>7779</v>
      </c>
      <c r="O2302" s="13">
        <v>8700</v>
      </c>
      <c r="P2302" s="9"/>
      <c r="Q2302" s="10">
        <v>42668</v>
      </c>
      <c r="R2302" s="45"/>
      <c r="S2302" s="45"/>
      <c r="T2302" s="45"/>
      <c r="U2302" s="11">
        <v>2016</v>
      </c>
      <c r="V2302" s="12">
        <v>12</v>
      </c>
      <c r="W2302" s="12">
        <v>34</v>
      </c>
      <c r="X2302" s="11" t="s">
        <v>8</v>
      </c>
      <c r="Y2302" s="9" t="s">
        <v>6065</v>
      </c>
      <c r="Z2302" s="11" t="s">
        <v>9</v>
      </c>
      <c r="AA2302" s="13">
        <v>2020</v>
      </c>
      <c r="AB2302" s="13">
        <v>3620</v>
      </c>
      <c r="AC2302" s="13">
        <v>0</v>
      </c>
      <c r="AD2302" s="13">
        <f t="shared" si="108"/>
        <v>5640</v>
      </c>
      <c r="AE2302" s="13">
        <f t="shared" si="106"/>
        <v>3060</v>
      </c>
      <c r="AF2302" s="14">
        <f t="shared" si="107"/>
        <v>0.35172413793103446</v>
      </c>
    </row>
    <row r="2303" spans="1:32" ht="25.5" hidden="1">
      <c r="A2303" s="32" t="s">
        <v>7780</v>
      </c>
      <c r="B2303" s="52" t="s">
        <v>7781</v>
      </c>
      <c r="C2303" s="32" t="s">
        <v>79</v>
      </c>
      <c r="D2303" s="33" t="s">
        <v>12</v>
      </c>
      <c r="E2303" s="33" t="s">
        <v>15</v>
      </c>
      <c r="F2303" s="33"/>
      <c r="G2303" s="33"/>
      <c r="H2303" s="17" t="s">
        <v>729</v>
      </c>
      <c r="I2303" s="17" t="s">
        <v>7782</v>
      </c>
      <c r="J2303" s="88"/>
      <c r="K2303" s="88"/>
      <c r="L2303" s="88"/>
      <c r="M2303" s="88"/>
      <c r="N2303" s="17" t="s">
        <v>7783</v>
      </c>
      <c r="O2303" s="13">
        <v>28219.200000000001</v>
      </c>
      <c r="P2303" s="9"/>
      <c r="Q2303" s="10">
        <v>42668</v>
      </c>
      <c r="R2303" s="45"/>
      <c r="S2303" s="45"/>
      <c r="T2303" s="45"/>
      <c r="U2303" s="11">
        <v>2017</v>
      </c>
      <c r="V2303" s="12">
        <v>6</v>
      </c>
      <c r="W2303" s="12">
        <v>13</v>
      </c>
      <c r="X2303" s="11" t="s">
        <v>8</v>
      </c>
      <c r="Y2303" s="9" t="s">
        <v>6814</v>
      </c>
      <c r="Z2303" s="11" t="s">
        <v>9</v>
      </c>
      <c r="AA2303" s="13">
        <v>4940</v>
      </c>
      <c r="AB2303" s="13">
        <v>9833.1</v>
      </c>
      <c r="AC2303" s="13">
        <v>0</v>
      </c>
      <c r="AD2303" s="13">
        <f t="shared" si="108"/>
        <v>14773.1</v>
      </c>
      <c r="AE2303" s="13">
        <f t="shared" si="106"/>
        <v>13446.1</v>
      </c>
      <c r="AF2303" s="14">
        <f t="shared" si="107"/>
        <v>0.47648763962125079</v>
      </c>
    </row>
    <row r="2304" spans="1:32" ht="38.25" hidden="1">
      <c r="A2304" s="32" t="s">
        <v>7784</v>
      </c>
      <c r="B2304" s="52" t="s">
        <v>7785</v>
      </c>
      <c r="C2304" s="32" t="s">
        <v>79</v>
      </c>
      <c r="D2304" s="33" t="s">
        <v>14</v>
      </c>
      <c r="E2304" s="33" t="s">
        <v>20</v>
      </c>
      <c r="F2304" s="33"/>
      <c r="G2304" s="33"/>
      <c r="H2304" s="17" t="s">
        <v>2665</v>
      </c>
      <c r="I2304" s="17" t="s">
        <v>7778</v>
      </c>
      <c r="J2304" s="88"/>
      <c r="K2304" s="88"/>
      <c r="L2304" s="88"/>
      <c r="M2304" s="88"/>
      <c r="N2304" s="36"/>
      <c r="O2304" s="13">
        <v>987</v>
      </c>
      <c r="P2304" s="9"/>
      <c r="Q2304" s="10">
        <v>42664</v>
      </c>
      <c r="R2304" s="45"/>
      <c r="S2304" s="45"/>
      <c r="T2304" s="45"/>
      <c r="U2304" s="11">
        <v>2016</v>
      </c>
      <c r="V2304" s="12">
        <v>11</v>
      </c>
      <c r="W2304" s="12">
        <v>34</v>
      </c>
      <c r="X2304" s="11" t="s">
        <v>8</v>
      </c>
      <c r="Y2304" s="42"/>
      <c r="Z2304" s="11" t="s">
        <v>9</v>
      </c>
      <c r="AA2304" s="13">
        <v>0</v>
      </c>
      <c r="AB2304" s="13">
        <v>571.41</v>
      </c>
      <c r="AC2304" s="13">
        <v>0</v>
      </c>
      <c r="AD2304" s="13">
        <f t="shared" si="108"/>
        <v>571.41</v>
      </c>
      <c r="AE2304" s="13">
        <f t="shared" si="106"/>
        <v>415.59000000000003</v>
      </c>
      <c r="AF2304" s="14">
        <f t="shared" si="107"/>
        <v>0.42106382978723406</v>
      </c>
    </row>
    <row r="2305" spans="1:32" ht="38.25" hidden="1">
      <c r="A2305" s="32" t="s">
        <v>7786</v>
      </c>
      <c r="B2305" s="52" t="s">
        <v>7787</v>
      </c>
      <c r="C2305" s="32" t="s">
        <v>79</v>
      </c>
      <c r="D2305" s="33" t="s">
        <v>36</v>
      </c>
      <c r="E2305" s="33" t="s">
        <v>57</v>
      </c>
      <c r="F2305" s="33"/>
      <c r="G2305" s="33"/>
      <c r="H2305" s="17" t="s">
        <v>1281</v>
      </c>
      <c r="I2305" s="17" t="s">
        <v>7788</v>
      </c>
      <c r="J2305" s="88"/>
      <c r="K2305" s="88"/>
      <c r="L2305" s="88"/>
      <c r="M2305" s="88"/>
      <c r="N2305" s="17" t="s">
        <v>7789</v>
      </c>
      <c r="O2305" s="13">
        <v>26512.5</v>
      </c>
      <c r="P2305" s="9"/>
      <c r="Q2305" s="10">
        <v>42531</v>
      </c>
      <c r="R2305" s="45"/>
      <c r="S2305" s="45"/>
      <c r="T2305" s="45"/>
      <c r="U2305" s="11">
        <v>2017</v>
      </c>
      <c r="V2305" s="12">
        <v>5</v>
      </c>
      <c r="W2305" s="12">
        <v>11</v>
      </c>
      <c r="X2305" s="11" t="s">
        <v>8</v>
      </c>
      <c r="Y2305" s="9" t="s">
        <v>7790</v>
      </c>
      <c r="Z2305" s="11" t="s">
        <v>9</v>
      </c>
      <c r="AA2305" s="13">
        <v>7720</v>
      </c>
      <c r="AB2305" s="13">
        <v>12860.3</v>
      </c>
      <c r="AC2305" s="13">
        <v>454.93</v>
      </c>
      <c r="AD2305" s="13">
        <f t="shared" si="108"/>
        <v>21035.23</v>
      </c>
      <c r="AE2305" s="13">
        <f t="shared" si="106"/>
        <v>5477.27</v>
      </c>
      <c r="AF2305" s="14">
        <f t="shared" si="107"/>
        <v>0.206591984912777</v>
      </c>
    </row>
    <row r="2306" spans="1:32" ht="38.25" hidden="1">
      <c r="A2306" s="32" t="s">
        <v>7791</v>
      </c>
      <c r="B2306" s="52" t="s">
        <v>7792</v>
      </c>
      <c r="C2306" s="32" t="s">
        <v>79</v>
      </c>
      <c r="D2306" s="33" t="s">
        <v>7509</v>
      </c>
      <c r="E2306" s="33" t="s">
        <v>31</v>
      </c>
      <c r="F2306" s="33"/>
      <c r="G2306" s="33"/>
      <c r="H2306" s="17" t="s">
        <v>7793</v>
      </c>
      <c r="I2306" s="17" t="s">
        <v>7794</v>
      </c>
      <c r="J2306" s="88"/>
      <c r="K2306" s="88"/>
      <c r="L2306" s="88"/>
      <c r="M2306" s="88"/>
      <c r="N2306" s="17" t="s">
        <v>7795</v>
      </c>
      <c r="O2306" s="13">
        <v>9623.98</v>
      </c>
      <c r="P2306" s="9"/>
      <c r="Q2306" s="10">
        <v>42663</v>
      </c>
      <c r="R2306" s="45"/>
      <c r="S2306" s="45"/>
      <c r="T2306" s="45"/>
      <c r="U2306" s="11">
        <v>2016</v>
      </c>
      <c r="V2306" s="12">
        <v>12</v>
      </c>
      <c r="W2306" s="12">
        <v>1</v>
      </c>
      <c r="X2306" s="11" t="s">
        <v>8</v>
      </c>
      <c r="Y2306" s="9" t="s">
        <v>257</v>
      </c>
      <c r="Z2306" s="11" t="s">
        <v>9</v>
      </c>
      <c r="AA2306" s="13">
        <v>3000</v>
      </c>
      <c r="AB2306" s="13">
        <v>4229.8999999999996</v>
      </c>
      <c r="AC2306" s="13">
        <v>79</v>
      </c>
      <c r="AD2306" s="13">
        <f t="shared" si="108"/>
        <v>7308.9</v>
      </c>
      <c r="AE2306" s="13">
        <f t="shared" si="106"/>
        <v>2315.08</v>
      </c>
      <c r="AF2306" s="14">
        <f t="shared" si="107"/>
        <v>0.24055328460782338</v>
      </c>
    </row>
    <row r="2307" spans="1:32" ht="38.25" hidden="1">
      <c r="A2307" s="32" t="s">
        <v>7791</v>
      </c>
      <c r="B2307" s="52" t="s">
        <v>7792</v>
      </c>
      <c r="C2307" s="32" t="s">
        <v>79</v>
      </c>
      <c r="D2307" s="33" t="s">
        <v>25</v>
      </c>
      <c r="E2307" s="33" t="s">
        <v>31</v>
      </c>
      <c r="F2307" s="33"/>
      <c r="G2307" s="33"/>
      <c r="H2307" s="17" t="s">
        <v>7793</v>
      </c>
      <c r="I2307" s="17" t="s">
        <v>7794</v>
      </c>
      <c r="J2307" s="88"/>
      <c r="K2307" s="88"/>
      <c r="L2307" s="88"/>
      <c r="M2307" s="88"/>
      <c r="N2307" s="17" t="s">
        <v>7795</v>
      </c>
      <c r="O2307" s="13">
        <v>506.53</v>
      </c>
      <c r="P2307" s="9"/>
      <c r="Q2307" s="10">
        <v>42663</v>
      </c>
      <c r="R2307" s="45"/>
      <c r="S2307" s="45"/>
      <c r="T2307" s="45"/>
      <c r="U2307" s="11">
        <v>2017</v>
      </c>
      <c r="V2307" s="12">
        <v>2</v>
      </c>
      <c r="W2307" s="12">
        <v>1</v>
      </c>
      <c r="X2307" s="11" t="s">
        <v>8</v>
      </c>
      <c r="Y2307" s="9" t="s">
        <v>257</v>
      </c>
      <c r="Z2307" s="11" t="s">
        <v>9</v>
      </c>
      <c r="AA2307" s="13">
        <v>200</v>
      </c>
      <c r="AB2307" s="13">
        <v>17.5</v>
      </c>
      <c r="AC2307" s="13">
        <v>246.2</v>
      </c>
      <c r="AD2307" s="13">
        <f t="shared" si="108"/>
        <v>463.7</v>
      </c>
      <c r="AE2307" s="13">
        <f t="shared" ref="AE2307:AE2370" si="109">O2307-AD2307</f>
        <v>42.829999999999984</v>
      </c>
      <c r="AF2307" s="14">
        <f t="shared" ref="AF2307:AF2370" si="110">AE2307/O2307</f>
        <v>8.4555702525023174E-2</v>
      </c>
    </row>
    <row r="2308" spans="1:32" ht="38.25" hidden="1">
      <c r="A2308" s="32" t="s">
        <v>7796</v>
      </c>
      <c r="B2308" s="52" t="s">
        <v>7797</v>
      </c>
      <c r="C2308" s="32" t="s">
        <v>79</v>
      </c>
      <c r="D2308" s="33" t="s">
        <v>7509</v>
      </c>
      <c r="E2308" s="33" t="s">
        <v>15</v>
      </c>
      <c r="F2308" s="33"/>
      <c r="G2308" s="33"/>
      <c r="H2308" s="17" t="s">
        <v>7798</v>
      </c>
      <c r="I2308" s="17" t="s">
        <v>7799</v>
      </c>
      <c r="J2308" s="88"/>
      <c r="K2308" s="88"/>
      <c r="L2308" s="88"/>
      <c r="M2308" s="88"/>
      <c r="N2308" s="17" t="s">
        <v>7800</v>
      </c>
      <c r="O2308" s="13">
        <v>1200</v>
      </c>
      <c r="P2308" s="9"/>
      <c r="Q2308" s="10">
        <v>42663</v>
      </c>
      <c r="R2308" s="45"/>
      <c r="S2308" s="45"/>
      <c r="T2308" s="45"/>
      <c r="U2308" s="11">
        <v>2016</v>
      </c>
      <c r="V2308" s="12">
        <v>11</v>
      </c>
      <c r="W2308" s="12">
        <v>71</v>
      </c>
      <c r="X2308" s="11" t="s">
        <v>8</v>
      </c>
      <c r="Y2308" s="9" t="s">
        <v>82</v>
      </c>
      <c r="Z2308" s="11" t="s">
        <v>9</v>
      </c>
      <c r="AA2308" s="13">
        <v>520</v>
      </c>
      <c r="AB2308" s="13">
        <v>497.29</v>
      </c>
      <c r="AC2308" s="13">
        <v>0</v>
      </c>
      <c r="AD2308" s="13">
        <f t="shared" si="108"/>
        <v>1017.29</v>
      </c>
      <c r="AE2308" s="13">
        <f t="shared" si="109"/>
        <v>182.71000000000004</v>
      </c>
      <c r="AF2308" s="14">
        <f t="shared" si="110"/>
        <v>0.15225833333333336</v>
      </c>
    </row>
    <row r="2309" spans="1:32" ht="25.5" hidden="1">
      <c r="A2309" s="32" t="s">
        <v>7801</v>
      </c>
      <c r="B2309" s="52" t="s">
        <v>7802</v>
      </c>
      <c r="C2309" s="32" t="s">
        <v>79</v>
      </c>
      <c r="D2309" s="33" t="s">
        <v>12</v>
      </c>
      <c r="E2309" s="33" t="s">
        <v>13</v>
      </c>
      <c r="F2309" s="33"/>
      <c r="G2309" s="33"/>
      <c r="H2309" s="17" t="s">
        <v>7101</v>
      </c>
      <c r="I2309" s="17" t="s">
        <v>7803</v>
      </c>
      <c r="J2309" s="88"/>
      <c r="K2309" s="88"/>
      <c r="L2309" s="88"/>
      <c r="M2309" s="88"/>
      <c r="N2309" s="36"/>
      <c r="O2309" s="13">
        <v>3305</v>
      </c>
      <c r="P2309" s="9"/>
      <c r="Q2309" s="10">
        <v>42657</v>
      </c>
      <c r="R2309" s="45"/>
      <c r="S2309" s="45"/>
      <c r="T2309" s="45"/>
      <c r="U2309" s="11">
        <v>2017</v>
      </c>
      <c r="V2309" s="12">
        <v>6</v>
      </c>
      <c r="W2309" s="12">
        <v>13</v>
      </c>
      <c r="X2309" s="11" t="s">
        <v>8</v>
      </c>
      <c r="Y2309" s="9" t="s">
        <v>2421</v>
      </c>
      <c r="Z2309" s="11" t="s">
        <v>9</v>
      </c>
      <c r="AA2309" s="13">
        <v>1463</v>
      </c>
      <c r="AB2309" s="13">
        <v>589.45000000000005</v>
      </c>
      <c r="AC2309" s="13">
        <v>0</v>
      </c>
      <c r="AD2309" s="13">
        <f t="shared" si="108"/>
        <v>2052.4499999999998</v>
      </c>
      <c r="AE2309" s="13">
        <f t="shared" si="109"/>
        <v>1252.5500000000002</v>
      </c>
      <c r="AF2309" s="14">
        <f t="shared" si="110"/>
        <v>0.3789863842662633</v>
      </c>
    </row>
    <row r="2310" spans="1:32" ht="51" hidden="1">
      <c r="A2310" s="32" t="s">
        <v>7804</v>
      </c>
      <c r="B2310" s="52" t="s">
        <v>7805</v>
      </c>
      <c r="C2310" s="32" t="s">
        <v>79</v>
      </c>
      <c r="D2310" s="33" t="s">
        <v>14</v>
      </c>
      <c r="E2310" s="33" t="s">
        <v>13</v>
      </c>
      <c r="F2310" s="33"/>
      <c r="G2310" s="33"/>
      <c r="H2310" s="17" t="s">
        <v>7806</v>
      </c>
      <c r="I2310" s="17" t="s">
        <v>7807</v>
      </c>
      <c r="J2310" s="88"/>
      <c r="K2310" s="88"/>
      <c r="L2310" s="88"/>
      <c r="M2310" s="88"/>
      <c r="N2310" s="17" t="s">
        <v>7808</v>
      </c>
      <c r="O2310" s="13">
        <v>4723</v>
      </c>
      <c r="P2310" s="9"/>
      <c r="Q2310" s="10">
        <v>42664</v>
      </c>
      <c r="R2310" s="45"/>
      <c r="S2310" s="45"/>
      <c r="T2310" s="45"/>
      <c r="U2310" s="11">
        <v>2016</v>
      </c>
      <c r="V2310" s="12">
        <v>3</v>
      </c>
      <c r="W2310" s="12">
        <v>30</v>
      </c>
      <c r="X2310" s="11" t="s">
        <v>8</v>
      </c>
      <c r="Y2310" s="9" t="s">
        <v>6694</v>
      </c>
      <c r="Z2310" s="11" t="s">
        <v>9</v>
      </c>
      <c r="AA2310" s="13">
        <v>1560</v>
      </c>
      <c r="AB2310" s="13">
        <v>654.70000000000005</v>
      </c>
      <c r="AC2310" s="13">
        <v>100</v>
      </c>
      <c r="AD2310" s="13">
        <f t="shared" si="108"/>
        <v>2314.6999999999998</v>
      </c>
      <c r="AE2310" s="13">
        <f t="shared" si="109"/>
        <v>2408.3000000000002</v>
      </c>
      <c r="AF2310" s="14">
        <f t="shared" si="110"/>
        <v>0.50990895617192467</v>
      </c>
    </row>
    <row r="2311" spans="1:32" ht="25.5" hidden="1">
      <c r="A2311" s="32" t="s">
        <v>7809</v>
      </c>
      <c r="B2311" s="52" t="s">
        <v>7810</v>
      </c>
      <c r="C2311" s="32" t="s">
        <v>79</v>
      </c>
      <c r="D2311" s="33" t="s">
        <v>14</v>
      </c>
      <c r="E2311" s="33" t="s">
        <v>20</v>
      </c>
      <c r="F2311" s="33"/>
      <c r="G2311" s="33"/>
      <c r="H2311" s="17" t="s">
        <v>7811</v>
      </c>
      <c r="I2311" s="17" t="s">
        <v>7812</v>
      </c>
      <c r="J2311" s="88"/>
      <c r="K2311" s="88"/>
      <c r="L2311" s="88"/>
      <c r="M2311" s="88"/>
      <c r="N2311" s="36"/>
      <c r="O2311" s="13">
        <v>845</v>
      </c>
      <c r="P2311" s="9"/>
      <c r="Q2311" s="10">
        <v>42663</v>
      </c>
      <c r="R2311" s="45"/>
      <c r="S2311" s="45"/>
      <c r="T2311" s="45"/>
      <c r="U2311" s="11">
        <v>2016</v>
      </c>
      <c r="V2311" s="12">
        <v>11</v>
      </c>
      <c r="W2311" s="12">
        <v>34</v>
      </c>
      <c r="X2311" s="11" t="s">
        <v>8</v>
      </c>
      <c r="Y2311" s="42"/>
      <c r="Z2311" s="11" t="s">
        <v>9</v>
      </c>
      <c r="AA2311" s="13">
        <v>0</v>
      </c>
      <c r="AB2311" s="13">
        <v>503.15</v>
      </c>
      <c r="AC2311" s="13">
        <v>0</v>
      </c>
      <c r="AD2311" s="13">
        <f t="shared" si="108"/>
        <v>503.15</v>
      </c>
      <c r="AE2311" s="13">
        <f t="shared" si="109"/>
        <v>341.85</v>
      </c>
      <c r="AF2311" s="14">
        <f t="shared" si="110"/>
        <v>0.40455621301775152</v>
      </c>
    </row>
    <row r="2312" spans="1:32" ht="25.5" hidden="1">
      <c r="A2312" s="32" t="s">
        <v>7813</v>
      </c>
      <c r="B2312" s="52" t="s">
        <v>7814</v>
      </c>
      <c r="C2312" s="32" t="s">
        <v>79</v>
      </c>
      <c r="D2312" s="33" t="s">
        <v>54</v>
      </c>
      <c r="E2312" s="33" t="s">
        <v>15</v>
      </c>
      <c r="F2312" s="33"/>
      <c r="G2312" s="33"/>
      <c r="H2312" s="17" t="s">
        <v>7815</v>
      </c>
      <c r="I2312" s="17" t="s">
        <v>7816</v>
      </c>
      <c r="J2312" s="88"/>
      <c r="K2312" s="88"/>
      <c r="L2312" s="88"/>
      <c r="M2312" s="88"/>
      <c r="N2312" s="17" t="s">
        <v>7817</v>
      </c>
      <c r="O2312" s="13">
        <v>72356</v>
      </c>
      <c r="P2312" s="9"/>
      <c r="Q2312" s="10">
        <v>42663</v>
      </c>
      <c r="R2312" s="45"/>
      <c r="S2312" s="45"/>
      <c r="T2312" s="45"/>
      <c r="U2312" s="11">
        <v>2016</v>
      </c>
      <c r="V2312" s="12">
        <v>12</v>
      </c>
      <c r="W2312" s="12">
        <v>63</v>
      </c>
      <c r="X2312" s="11" t="s">
        <v>8</v>
      </c>
      <c r="Y2312" s="9" t="s">
        <v>82</v>
      </c>
      <c r="Z2312" s="11" t="s">
        <v>9</v>
      </c>
      <c r="AA2312" s="13">
        <v>10540</v>
      </c>
      <c r="AB2312" s="13">
        <v>37027.519999999997</v>
      </c>
      <c r="AC2312" s="13">
        <v>2106.98</v>
      </c>
      <c r="AD2312" s="13">
        <f t="shared" si="108"/>
        <v>49674.5</v>
      </c>
      <c r="AE2312" s="13">
        <f t="shared" si="109"/>
        <v>22681.5</v>
      </c>
      <c r="AF2312" s="14">
        <f t="shared" si="110"/>
        <v>0.31347089391342803</v>
      </c>
    </row>
    <row r="2313" spans="1:32" ht="38.25" hidden="1">
      <c r="A2313" s="32" t="s">
        <v>7818</v>
      </c>
      <c r="B2313" s="52" t="s">
        <v>7819</v>
      </c>
      <c r="C2313" s="32" t="s">
        <v>79</v>
      </c>
      <c r="D2313" s="33" t="s">
        <v>40</v>
      </c>
      <c r="E2313" s="33" t="s">
        <v>41</v>
      </c>
      <c r="F2313" s="33"/>
      <c r="G2313" s="33"/>
      <c r="H2313" s="17" t="s">
        <v>6984</v>
      </c>
      <c r="I2313" s="17" t="s">
        <v>1708</v>
      </c>
      <c r="J2313" s="88"/>
      <c r="K2313" s="88"/>
      <c r="L2313" s="88"/>
      <c r="M2313" s="88"/>
      <c r="N2313" s="17" t="s">
        <v>7820</v>
      </c>
      <c r="O2313" s="13">
        <v>4500</v>
      </c>
      <c r="P2313" s="9"/>
      <c r="Q2313" s="10">
        <v>42664</v>
      </c>
      <c r="R2313" s="45"/>
      <c r="S2313" s="45"/>
      <c r="T2313" s="45"/>
      <c r="U2313" s="11">
        <v>2016</v>
      </c>
      <c r="V2313" s="12">
        <v>11</v>
      </c>
      <c r="W2313" s="12">
        <v>13</v>
      </c>
      <c r="X2313" s="11" t="s">
        <v>8</v>
      </c>
      <c r="Y2313" s="9" t="s">
        <v>6998</v>
      </c>
      <c r="Z2313" s="11" t="s">
        <v>9</v>
      </c>
      <c r="AA2313" s="13">
        <v>2600</v>
      </c>
      <c r="AB2313" s="13">
        <v>562.39</v>
      </c>
      <c r="AC2313" s="13">
        <v>0</v>
      </c>
      <c r="AD2313" s="13">
        <f t="shared" si="108"/>
        <v>3162.39</v>
      </c>
      <c r="AE2313" s="13">
        <f t="shared" si="109"/>
        <v>1337.6100000000001</v>
      </c>
      <c r="AF2313" s="14">
        <f t="shared" si="110"/>
        <v>0.29724666666666671</v>
      </c>
    </row>
    <row r="2314" spans="1:32" ht="38.25" hidden="1">
      <c r="A2314" s="32" t="s">
        <v>7821</v>
      </c>
      <c r="B2314" s="52" t="s">
        <v>7822</v>
      </c>
      <c r="C2314" s="32" t="s">
        <v>79</v>
      </c>
      <c r="D2314" s="33" t="s">
        <v>14</v>
      </c>
      <c r="E2314" s="33" t="s">
        <v>27</v>
      </c>
      <c r="F2314" s="33"/>
      <c r="G2314" s="33"/>
      <c r="H2314" s="17" t="s">
        <v>7584</v>
      </c>
      <c r="I2314" s="17" t="s">
        <v>7823</v>
      </c>
      <c r="J2314" s="88"/>
      <c r="K2314" s="88"/>
      <c r="L2314" s="88"/>
      <c r="M2314" s="88"/>
      <c r="N2314" s="17" t="s">
        <v>7824</v>
      </c>
      <c r="O2314" s="13">
        <v>22450</v>
      </c>
      <c r="P2314" s="9"/>
      <c r="Q2314" s="10">
        <v>42661</v>
      </c>
      <c r="R2314" s="45"/>
      <c r="S2314" s="45"/>
      <c r="T2314" s="45"/>
      <c r="U2314" s="11">
        <v>2016</v>
      </c>
      <c r="V2314" s="12">
        <v>12</v>
      </c>
      <c r="W2314" s="12">
        <v>34</v>
      </c>
      <c r="X2314" s="11" t="s">
        <v>8</v>
      </c>
      <c r="Y2314" s="9" t="s">
        <v>6065</v>
      </c>
      <c r="Z2314" s="11" t="s">
        <v>9</v>
      </c>
      <c r="AA2314" s="13">
        <v>3060</v>
      </c>
      <c r="AB2314" s="13">
        <v>14141.24</v>
      </c>
      <c r="AC2314" s="13">
        <v>736.97</v>
      </c>
      <c r="AD2314" s="13">
        <f t="shared" si="108"/>
        <v>17938.21</v>
      </c>
      <c r="AE2314" s="13">
        <f t="shared" si="109"/>
        <v>4511.7900000000009</v>
      </c>
      <c r="AF2314" s="14">
        <f t="shared" si="110"/>
        <v>0.20097060133630293</v>
      </c>
    </row>
    <row r="2315" spans="1:32" ht="25.5" hidden="1">
      <c r="A2315" s="32" t="s">
        <v>7825</v>
      </c>
      <c r="B2315" s="52" t="s">
        <v>7826</v>
      </c>
      <c r="C2315" s="32" t="s">
        <v>79</v>
      </c>
      <c r="D2315" s="33" t="s">
        <v>12</v>
      </c>
      <c r="E2315" s="33" t="s">
        <v>23</v>
      </c>
      <c r="F2315" s="33"/>
      <c r="G2315" s="33"/>
      <c r="H2315" s="17" t="s">
        <v>6253</v>
      </c>
      <c r="I2315" s="17" t="s">
        <v>7827</v>
      </c>
      <c r="J2315" s="88"/>
      <c r="K2315" s="88"/>
      <c r="L2315" s="88"/>
      <c r="M2315" s="88"/>
      <c r="N2315" s="17" t="s">
        <v>7828</v>
      </c>
      <c r="O2315" s="13">
        <v>8531</v>
      </c>
      <c r="P2315" s="9"/>
      <c r="Q2315" s="10">
        <v>42663</v>
      </c>
      <c r="R2315" s="45"/>
      <c r="S2315" s="45"/>
      <c r="T2315" s="45"/>
      <c r="U2315" s="11">
        <v>2016</v>
      </c>
      <c r="V2315" s="12">
        <v>11</v>
      </c>
      <c r="W2315" s="12">
        <v>83</v>
      </c>
      <c r="X2315" s="11" t="s">
        <v>8</v>
      </c>
      <c r="Y2315" s="9" t="s">
        <v>94</v>
      </c>
      <c r="Z2315" s="11" t="s">
        <v>9</v>
      </c>
      <c r="AA2315" s="13">
        <v>2044.51</v>
      </c>
      <c r="AB2315" s="13">
        <v>3338.21</v>
      </c>
      <c r="AC2315" s="13">
        <v>995.57</v>
      </c>
      <c r="AD2315" s="13">
        <f t="shared" si="108"/>
        <v>6378.29</v>
      </c>
      <c r="AE2315" s="13">
        <f t="shared" si="109"/>
        <v>2152.71</v>
      </c>
      <c r="AF2315" s="14">
        <f t="shared" si="110"/>
        <v>0.25233970226233737</v>
      </c>
    </row>
    <row r="2316" spans="1:32" ht="38.25" hidden="1">
      <c r="A2316" s="32" t="s">
        <v>7829</v>
      </c>
      <c r="B2316" s="52" t="s">
        <v>7830</v>
      </c>
      <c r="C2316" s="32" t="s">
        <v>79</v>
      </c>
      <c r="D2316" s="33" t="s">
        <v>40</v>
      </c>
      <c r="E2316" s="33" t="s">
        <v>41</v>
      </c>
      <c r="F2316" s="33"/>
      <c r="G2316" s="33"/>
      <c r="H2316" s="17" t="s">
        <v>2964</v>
      </c>
      <c r="I2316" s="17" t="s">
        <v>7831</v>
      </c>
      <c r="J2316" s="88"/>
      <c r="K2316" s="88"/>
      <c r="L2316" s="88"/>
      <c r="M2316" s="88"/>
      <c r="N2316" s="17" t="s">
        <v>7832</v>
      </c>
      <c r="O2316" s="13">
        <v>104740.1</v>
      </c>
      <c r="P2316" s="9"/>
      <c r="Q2316" s="10">
        <v>42663</v>
      </c>
      <c r="R2316" s="45"/>
      <c r="S2316" s="45"/>
      <c r="T2316" s="45"/>
      <c r="U2316" s="11">
        <v>2016</v>
      </c>
      <c r="V2316" s="12">
        <v>11</v>
      </c>
      <c r="W2316" s="12">
        <v>6</v>
      </c>
      <c r="X2316" s="11" t="s">
        <v>8</v>
      </c>
      <c r="Y2316" s="9" t="s">
        <v>518</v>
      </c>
      <c r="Z2316" s="11" t="s">
        <v>9</v>
      </c>
      <c r="AA2316" s="13">
        <v>28300</v>
      </c>
      <c r="AB2316" s="13">
        <v>25146.09</v>
      </c>
      <c r="AC2316" s="13">
        <v>4043.13</v>
      </c>
      <c r="AD2316" s="13">
        <f t="shared" si="108"/>
        <v>57489.219999999994</v>
      </c>
      <c r="AE2316" s="13">
        <f t="shared" si="109"/>
        <v>47250.880000000012</v>
      </c>
      <c r="AF2316" s="14">
        <f t="shared" si="110"/>
        <v>0.45112502279451716</v>
      </c>
    </row>
    <row r="2317" spans="1:32" ht="25.5" hidden="1">
      <c r="A2317" s="32" t="s">
        <v>7833</v>
      </c>
      <c r="B2317" s="52" t="s">
        <v>7834</v>
      </c>
      <c r="C2317" s="32" t="s">
        <v>79</v>
      </c>
      <c r="D2317" s="33" t="s">
        <v>12</v>
      </c>
      <c r="E2317" s="33" t="s">
        <v>23</v>
      </c>
      <c r="F2317" s="33"/>
      <c r="G2317" s="33"/>
      <c r="H2317" s="17" t="s">
        <v>5928</v>
      </c>
      <c r="I2317" s="17" t="s">
        <v>7835</v>
      </c>
      <c r="J2317" s="88"/>
      <c r="K2317" s="88"/>
      <c r="L2317" s="88"/>
      <c r="M2317" s="88"/>
      <c r="N2317" s="36"/>
      <c r="O2317" s="13">
        <v>3960</v>
      </c>
      <c r="P2317" s="9"/>
      <c r="Q2317" s="10">
        <v>42648</v>
      </c>
      <c r="R2317" s="45"/>
      <c r="S2317" s="45"/>
      <c r="T2317" s="45"/>
      <c r="U2317" s="11">
        <v>2016</v>
      </c>
      <c r="V2317" s="12">
        <v>11</v>
      </c>
      <c r="W2317" s="12">
        <v>13</v>
      </c>
      <c r="X2317" s="11" t="s">
        <v>8</v>
      </c>
      <c r="Y2317" s="42"/>
      <c r="Z2317" s="11" t="s">
        <v>9</v>
      </c>
      <c r="AA2317" s="13">
        <v>0</v>
      </c>
      <c r="AB2317" s="13">
        <v>1620</v>
      </c>
      <c r="AC2317" s="13">
        <v>490</v>
      </c>
      <c r="AD2317" s="13">
        <f t="shared" si="108"/>
        <v>2110</v>
      </c>
      <c r="AE2317" s="13">
        <f t="shared" si="109"/>
        <v>1850</v>
      </c>
      <c r="AF2317" s="14">
        <f t="shared" si="110"/>
        <v>0.46717171717171718</v>
      </c>
    </row>
    <row r="2318" spans="1:32" ht="25.5" hidden="1">
      <c r="A2318" s="32" t="s">
        <v>7836</v>
      </c>
      <c r="B2318" s="87"/>
      <c r="C2318" s="32" t="s">
        <v>79</v>
      </c>
      <c r="D2318" s="33" t="s">
        <v>14</v>
      </c>
      <c r="E2318" s="33" t="s">
        <v>13</v>
      </c>
      <c r="F2318" s="33"/>
      <c r="G2318" s="33"/>
      <c r="H2318" s="17" t="s">
        <v>7837</v>
      </c>
      <c r="I2318" s="17" t="s">
        <v>7838</v>
      </c>
      <c r="J2318" s="88"/>
      <c r="K2318" s="88"/>
      <c r="L2318" s="88"/>
      <c r="M2318" s="88"/>
      <c r="N2318" s="36"/>
      <c r="O2318" s="13">
        <v>775.5</v>
      </c>
      <c r="P2318" s="9"/>
      <c r="Q2318" s="10">
        <v>42655</v>
      </c>
      <c r="R2318" s="45"/>
      <c r="S2318" s="45"/>
      <c r="T2318" s="45"/>
      <c r="U2318" s="11">
        <v>2016</v>
      </c>
      <c r="V2318" s="12">
        <v>10</v>
      </c>
      <c r="W2318" s="12">
        <v>34</v>
      </c>
      <c r="X2318" s="11" t="s">
        <v>8</v>
      </c>
      <c r="Y2318" s="42"/>
      <c r="Z2318" s="11" t="s">
        <v>9</v>
      </c>
      <c r="AA2318" s="13">
        <v>0</v>
      </c>
      <c r="AB2318" s="13">
        <v>189.6</v>
      </c>
      <c r="AC2318" s="13">
        <v>0</v>
      </c>
      <c r="AD2318" s="13">
        <f t="shared" si="108"/>
        <v>189.6</v>
      </c>
      <c r="AE2318" s="13">
        <f t="shared" si="109"/>
        <v>585.9</v>
      </c>
      <c r="AF2318" s="14">
        <f t="shared" si="110"/>
        <v>0.75551257253384907</v>
      </c>
    </row>
    <row r="2319" spans="1:32" ht="51" hidden="1">
      <c r="A2319" s="32" t="s">
        <v>7839</v>
      </c>
      <c r="B2319" s="52" t="s">
        <v>7840</v>
      </c>
      <c r="C2319" s="32" t="s">
        <v>79</v>
      </c>
      <c r="D2319" s="33" t="s">
        <v>36</v>
      </c>
      <c r="E2319" s="33" t="s">
        <v>57</v>
      </c>
      <c r="F2319" s="33"/>
      <c r="G2319" s="33"/>
      <c r="H2319" s="17" t="s">
        <v>4482</v>
      </c>
      <c r="I2319" s="17" t="s">
        <v>7691</v>
      </c>
      <c r="J2319" s="88"/>
      <c r="K2319" s="88"/>
      <c r="L2319" s="88"/>
      <c r="M2319" s="88"/>
      <c r="N2319" s="17" t="s">
        <v>7841</v>
      </c>
      <c r="O2319" s="13">
        <v>21240.12</v>
      </c>
      <c r="P2319" s="9"/>
      <c r="Q2319" s="10">
        <v>42647</v>
      </c>
      <c r="R2319" s="45"/>
      <c r="S2319" s="45"/>
      <c r="T2319" s="45"/>
      <c r="U2319" s="11">
        <v>2017</v>
      </c>
      <c r="V2319" s="12">
        <v>2</v>
      </c>
      <c r="W2319" s="12">
        <v>34</v>
      </c>
      <c r="X2319" s="11" t="s">
        <v>8</v>
      </c>
      <c r="Y2319" s="9" t="s">
        <v>3145</v>
      </c>
      <c r="Z2319" s="11" t="s">
        <v>9</v>
      </c>
      <c r="AA2319" s="13">
        <v>6238.5</v>
      </c>
      <c r="AB2319" s="13">
        <v>7642.58</v>
      </c>
      <c r="AC2319" s="13">
        <v>1016.68</v>
      </c>
      <c r="AD2319" s="13">
        <f t="shared" si="108"/>
        <v>14897.76</v>
      </c>
      <c r="AE2319" s="13">
        <f t="shared" si="109"/>
        <v>6342.3599999999988</v>
      </c>
      <c r="AF2319" s="14">
        <f t="shared" si="110"/>
        <v>0.29860283275235727</v>
      </c>
    </row>
    <row r="2320" spans="1:32" ht="38.25" hidden="1">
      <c r="A2320" s="32" t="s">
        <v>7842</v>
      </c>
      <c r="B2320" s="52" t="s">
        <v>7843</v>
      </c>
      <c r="C2320" s="32" t="s">
        <v>79</v>
      </c>
      <c r="D2320" s="33" t="s">
        <v>36</v>
      </c>
      <c r="E2320" s="33" t="s">
        <v>57</v>
      </c>
      <c r="F2320" s="33"/>
      <c r="G2320" s="33"/>
      <c r="H2320" s="17" t="s">
        <v>4482</v>
      </c>
      <c r="I2320" s="17" t="s">
        <v>7844</v>
      </c>
      <c r="J2320" s="88"/>
      <c r="K2320" s="88"/>
      <c r="L2320" s="88"/>
      <c r="M2320" s="88"/>
      <c r="N2320" s="17" t="s">
        <v>7845</v>
      </c>
      <c r="O2320" s="13">
        <v>5334.04</v>
      </c>
      <c r="P2320" s="9"/>
      <c r="Q2320" s="10">
        <v>42650</v>
      </c>
      <c r="R2320" s="45"/>
      <c r="S2320" s="45"/>
      <c r="T2320" s="45"/>
      <c r="U2320" s="11">
        <v>2016</v>
      </c>
      <c r="V2320" s="12">
        <v>10</v>
      </c>
      <c r="W2320" s="12">
        <v>34</v>
      </c>
      <c r="X2320" s="11" t="s">
        <v>8</v>
      </c>
      <c r="Y2320" s="9" t="s">
        <v>5859</v>
      </c>
      <c r="Z2320" s="11" t="s">
        <v>9</v>
      </c>
      <c r="AA2320" s="13">
        <v>3589</v>
      </c>
      <c r="AB2320" s="13">
        <v>0</v>
      </c>
      <c r="AC2320" s="13">
        <v>0</v>
      </c>
      <c r="AD2320" s="13">
        <f t="shared" si="108"/>
        <v>3589</v>
      </c>
      <c r="AE2320" s="13">
        <f t="shared" si="109"/>
        <v>1745.04</v>
      </c>
      <c r="AF2320" s="14">
        <f t="shared" si="110"/>
        <v>0.3271516524060562</v>
      </c>
    </row>
    <row r="2321" spans="1:32" ht="38.25" hidden="1">
      <c r="A2321" s="32" t="s">
        <v>7846</v>
      </c>
      <c r="B2321" s="52" t="s">
        <v>7847</v>
      </c>
      <c r="C2321" s="32" t="s">
        <v>79</v>
      </c>
      <c r="D2321" s="33" t="s">
        <v>14</v>
      </c>
      <c r="E2321" s="33" t="s">
        <v>15</v>
      </c>
      <c r="F2321" s="33"/>
      <c r="G2321" s="33"/>
      <c r="H2321" s="17" t="s">
        <v>7848</v>
      </c>
      <c r="I2321" s="17" t="s">
        <v>7849</v>
      </c>
      <c r="J2321" s="88"/>
      <c r="K2321" s="88"/>
      <c r="L2321" s="88"/>
      <c r="M2321" s="88"/>
      <c r="N2321" s="17" t="s">
        <v>7850</v>
      </c>
      <c r="O2321" s="13">
        <v>45832.25</v>
      </c>
      <c r="P2321" s="9"/>
      <c r="Q2321" s="10">
        <v>42660</v>
      </c>
      <c r="R2321" s="45"/>
      <c r="S2321" s="45"/>
      <c r="T2321" s="45"/>
      <c r="U2321" s="11">
        <v>2017</v>
      </c>
      <c r="V2321" s="12">
        <v>10</v>
      </c>
      <c r="W2321" s="12">
        <v>34</v>
      </c>
      <c r="X2321" s="11" t="s">
        <v>8</v>
      </c>
      <c r="Y2321" s="9" t="s">
        <v>4713</v>
      </c>
      <c r="Z2321" s="11" t="s">
        <v>9</v>
      </c>
      <c r="AA2321" s="13">
        <v>9904</v>
      </c>
      <c r="AB2321" s="13">
        <v>21950.65</v>
      </c>
      <c r="AC2321" s="13">
        <v>775.68</v>
      </c>
      <c r="AD2321" s="13">
        <f t="shared" si="108"/>
        <v>32630.33</v>
      </c>
      <c r="AE2321" s="13">
        <f t="shared" si="109"/>
        <v>13201.919999999998</v>
      </c>
      <c r="AF2321" s="14">
        <f t="shared" si="110"/>
        <v>0.28804869933289329</v>
      </c>
    </row>
    <row r="2322" spans="1:32" ht="25.5" hidden="1">
      <c r="A2322" s="32" t="s">
        <v>7851</v>
      </c>
      <c r="B2322" s="52" t="s">
        <v>7852</v>
      </c>
      <c r="C2322" s="32" t="s">
        <v>79</v>
      </c>
      <c r="D2322" s="33" t="s">
        <v>14</v>
      </c>
      <c r="E2322" s="33" t="s">
        <v>31</v>
      </c>
      <c r="F2322" s="33"/>
      <c r="G2322" s="33"/>
      <c r="H2322" s="17" t="s">
        <v>7853</v>
      </c>
      <c r="I2322" s="17" t="s">
        <v>7854</v>
      </c>
      <c r="J2322" s="88"/>
      <c r="K2322" s="88"/>
      <c r="L2322" s="88"/>
      <c r="M2322" s="88"/>
      <c r="N2322" s="17" t="s">
        <v>7855</v>
      </c>
      <c r="O2322" s="13">
        <v>3695</v>
      </c>
      <c r="P2322" s="9"/>
      <c r="Q2322" s="10">
        <v>42655</v>
      </c>
      <c r="R2322" s="45"/>
      <c r="S2322" s="45"/>
      <c r="T2322" s="45"/>
      <c r="U2322" s="11">
        <v>2016</v>
      </c>
      <c r="V2322" s="12">
        <v>10</v>
      </c>
      <c r="W2322" s="12">
        <v>30</v>
      </c>
      <c r="X2322" s="11" t="s">
        <v>8</v>
      </c>
      <c r="Y2322" s="9" t="s">
        <v>2444</v>
      </c>
      <c r="Z2322" s="11" t="s">
        <v>9</v>
      </c>
      <c r="AA2322" s="13">
        <v>1811</v>
      </c>
      <c r="AB2322" s="13">
        <v>0</v>
      </c>
      <c r="AC2322" s="13">
        <v>0</v>
      </c>
      <c r="AD2322" s="13">
        <f t="shared" si="108"/>
        <v>1811</v>
      </c>
      <c r="AE2322" s="13">
        <f t="shared" si="109"/>
        <v>1884</v>
      </c>
      <c r="AF2322" s="14">
        <f t="shared" si="110"/>
        <v>0.5098782138024357</v>
      </c>
    </row>
    <row r="2323" spans="1:32" ht="38.25" hidden="1">
      <c r="A2323" s="32" t="s">
        <v>7856</v>
      </c>
      <c r="B2323" s="52" t="s">
        <v>7857</v>
      </c>
      <c r="C2323" s="32" t="s">
        <v>79</v>
      </c>
      <c r="D2323" s="33" t="s">
        <v>12</v>
      </c>
      <c r="E2323" s="33" t="s">
        <v>15</v>
      </c>
      <c r="F2323" s="33"/>
      <c r="G2323" s="33"/>
      <c r="H2323" s="17" t="s">
        <v>7858</v>
      </c>
      <c r="I2323" s="37" t="s">
        <v>7859</v>
      </c>
      <c r="J2323" s="89"/>
      <c r="K2323" s="89"/>
      <c r="L2323" s="89"/>
      <c r="M2323" s="89"/>
      <c r="N2323" s="17" t="s">
        <v>7860</v>
      </c>
      <c r="O2323" s="13">
        <v>10402.83</v>
      </c>
      <c r="P2323" s="42"/>
      <c r="Q2323" s="10">
        <v>42656</v>
      </c>
      <c r="R2323" s="45"/>
      <c r="S2323" s="45"/>
      <c r="T2323" s="45"/>
      <c r="U2323" s="11">
        <v>2019</v>
      </c>
      <c r="V2323" s="12">
        <v>0</v>
      </c>
      <c r="W2323" s="12">
        <v>13</v>
      </c>
      <c r="X2323" s="11" t="s">
        <v>8</v>
      </c>
      <c r="Y2323" s="9" t="s">
        <v>3311</v>
      </c>
      <c r="Z2323" s="11" t="s">
        <v>9</v>
      </c>
      <c r="AA2323" s="13">
        <v>5699.84</v>
      </c>
      <c r="AB2323" s="13">
        <v>13748.37</v>
      </c>
      <c r="AC2323" s="13">
        <v>639.75</v>
      </c>
      <c r="AD2323" s="13">
        <f t="shared" si="108"/>
        <v>20087.96</v>
      </c>
      <c r="AE2323" s="13">
        <f t="shared" si="109"/>
        <v>-9685.1299999999992</v>
      </c>
      <c r="AF2323" s="14">
        <f t="shared" si="110"/>
        <v>-0.93100915808486717</v>
      </c>
    </row>
    <row r="2324" spans="1:32" ht="38.25" hidden="1">
      <c r="A2324" s="32" t="s">
        <v>7856</v>
      </c>
      <c r="B2324" s="52" t="s">
        <v>7857</v>
      </c>
      <c r="C2324" s="32" t="s">
        <v>79</v>
      </c>
      <c r="D2324" s="33" t="s">
        <v>12</v>
      </c>
      <c r="E2324" s="33" t="s">
        <v>15</v>
      </c>
      <c r="F2324" s="33"/>
      <c r="G2324" s="33"/>
      <c r="H2324" s="17" t="s">
        <v>7858</v>
      </c>
      <c r="I2324" s="17" t="s">
        <v>7859</v>
      </c>
      <c r="J2324" s="88"/>
      <c r="K2324" s="88"/>
      <c r="L2324" s="88"/>
      <c r="M2324" s="88"/>
      <c r="N2324" s="17" t="s">
        <v>7860</v>
      </c>
      <c r="O2324" s="13">
        <v>120512.06</v>
      </c>
      <c r="P2324" s="9"/>
      <c r="Q2324" s="10">
        <v>42656</v>
      </c>
      <c r="R2324" s="45"/>
      <c r="S2324" s="45"/>
      <c r="T2324" s="45"/>
      <c r="U2324" s="11">
        <v>2017</v>
      </c>
      <c r="V2324" s="12">
        <v>12</v>
      </c>
      <c r="W2324" s="12">
        <v>13</v>
      </c>
      <c r="X2324" s="11" t="s">
        <v>8</v>
      </c>
      <c r="Y2324" s="9" t="s">
        <v>1364</v>
      </c>
      <c r="Z2324" s="11" t="s">
        <v>9</v>
      </c>
      <c r="AA2324" s="13">
        <v>23408.880000000001</v>
      </c>
      <c r="AB2324" s="13">
        <v>65543.03</v>
      </c>
      <c r="AC2324" s="13">
        <v>3845.63</v>
      </c>
      <c r="AD2324" s="13">
        <f t="shared" si="108"/>
        <v>92797.540000000008</v>
      </c>
      <c r="AE2324" s="13">
        <f t="shared" si="109"/>
        <v>27714.51999999999</v>
      </c>
      <c r="AF2324" s="14">
        <f t="shared" si="110"/>
        <v>0.22997300021259276</v>
      </c>
    </row>
    <row r="2325" spans="1:32" ht="38.25" hidden="1">
      <c r="A2325" s="32" t="s">
        <v>7861</v>
      </c>
      <c r="B2325" s="52" t="s">
        <v>7862</v>
      </c>
      <c r="C2325" s="32" t="s">
        <v>79</v>
      </c>
      <c r="D2325" s="33" t="s">
        <v>40</v>
      </c>
      <c r="E2325" s="33" t="s">
        <v>41</v>
      </c>
      <c r="F2325" s="33"/>
      <c r="G2325" s="33"/>
      <c r="H2325" s="17" t="s">
        <v>7559</v>
      </c>
      <c r="I2325" s="17" t="s">
        <v>7863</v>
      </c>
      <c r="J2325" s="88"/>
      <c r="K2325" s="88"/>
      <c r="L2325" s="88"/>
      <c r="M2325" s="88"/>
      <c r="N2325" s="17" t="s">
        <v>7864</v>
      </c>
      <c r="O2325" s="13">
        <v>48008.800000000003</v>
      </c>
      <c r="P2325" s="9"/>
      <c r="Q2325" s="10">
        <v>42653</v>
      </c>
      <c r="R2325" s="45"/>
      <c r="S2325" s="45"/>
      <c r="T2325" s="45"/>
      <c r="U2325" s="11">
        <v>2016</v>
      </c>
      <c r="V2325" s="12">
        <v>11</v>
      </c>
      <c r="W2325" s="12">
        <v>6</v>
      </c>
      <c r="X2325" s="11" t="s">
        <v>8</v>
      </c>
      <c r="Y2325" s="9" t="s">
        <v>6121</v>
      </c>
      <c r="Z2325" s="11" t="s">
        <v>9</v>
      </c>
      <c r="AA2325" s="13">
        <v>23760</v>
      </c>
      <c r="AB2325" s="13">
        <v>11607.71</v>
      </c>
      <c r="AC2325" s="13">
        <v>1635.68</v>
      </c>
      <c r="AD2325" s="13">
        <f t="shared" si="108"/>
        <v>37003.39</v>
      </c>
      <c r="AE2325" s="13">
        <f t="shared" si="109"/>
        <v>11005.410000000003</v>
      </c>
      <c r="AF2325" s="14">
        <f t="shared" si="110"/>
        <v>0.22923734815283869</v>
      </c>
    </row>
    <row r="2326" spans="1:32" ht="25.5" hidden="1">
      <c r="A2326" s="32" t="s">
        <v>7865</v>
      </c>
      <c r="B2326" s="52" t="s">
        <v>7866</v>
      </c>
      <c r="C2326" s="32" t="s">
        <v>79</v>
      </c>
      <c r="D2326" s="33" t="s">
        <v>7646</v>
      </c>
      <c r="E2326" s="33" t="s">
        <v>23</v>
      </c>
      <c r="F2326" s="33"/>
      <c r="G2326" s="33"/>
      <c r="H2326" s="17" t="s">
        <v>7867</v>
      </c>
      <c r="I2326" s="17" t="s">
        <v>7868</v>
      </c>
      <c r="J2326" s="88"/>
      <c r="K2326" s="88"/>
      <c r="L2326" s="88"/>
      <c r="M2326" s="88"/>
      <c r="N2326" s="17" t="s">
        <v>7869</v>
      </c>
      <c r="O2326" s="13">
        <v>19950</v>
      </c>
      <c r="P2326" s="9"/>
      <c r="Q2326" s="10">
        <v>42653</v>
      </c>
      <c r="R2326" s="45"/>
      <c r="S2326" s="45"/>
      <c r="T2326" s="45"/>
      <c r="U2326" s="11">
        <v>2016</v>
      </c>
      <c r="V2326" s="12">
        <v>11</v>
      </c>
      <c r="W2326" s="12">
        <v>81</v>
      </c>
      <c r="X2326" s="11" t="s">
        <v>8</v>
      </c>
      <c r="Y2326" s="9" t="s">
        <v>257</v>
      </c>
      <c r="Z2326" s="11" t="s">
        <v>9</v>
      </c>
      <c r="AA2326" s="13">
        <v>12000</v>
      </c>
      <c r="AB2326" s="13">
        <v>7286.36</v>
      </c>
      <c r="AC2326" s="13">
        <v>2863.29</v>
      </c>
      <c r="AD2326" s="13">
        <f t="shared" si="108"/>
        <v>22149.65</v>
      </c>
      <c r="AE2326" s="13">
        <f t="shared" si="109"/>
        <v>-2199.6500000000015</v>
      </c>
      <c r="AF2326" s="14">
        <f t="shared" si="110"/>
        <v>-0.1102581453634086</v>
      </c>
    </row>
    <row r="2327" spans="1:32" ht="25.5" hidden="1">
      <c r="A2327" s="32" t="s">
        <v>7870</v>
      </c>
      <c r="B2327" s="52" t="s">
        <v>7871</v>
      </c>
      <c r="C2327" s="32" t="s">
        <v>79</v>
      </c>
      <c r="D2327" s="33" t="s">
        <v>10</v>
      </c>
      <c r="E2327" s="33" t="s">
        <v>20</v>
      </c>
      <c r="F2327" s="33"/>
      <c r="G2327" s="33"/>
      <c r="H2327" s="17" t="s">
        <v>7872</v>
      </c>
      <c r="I2327" s="17" t="s">
        <v>7873</v>
      </c>
      <c r="J2327" s="88"/>
      <c r="K2327" s="88"/>
      <c r="L2327" s="88"/>
      <c r="M2327" s="88"/>
      <c r="N2327" s="17" t="s">
        <v>7874</v>
      </c>
      <c r="O2327" s="13">
        <v>1930</v>
      </c>
      <c r="P2327" s="9"/>
      <c r="Q2327" s="10">
        <v>42640</v>
      </c>
      <c r="R2327" s="45"/>
      <c r="S2327" s="45"/>
      <c r="T2327" s="45"/>
      <c r="U2327" s="11">
        <v>2016</v>
      </c>
      <c r="V2327" s="12">
        <v>10</v>
      </c>
      <c r="W2327" s="12">
        <v>64</v>
      </c>
      <c r="X2327" s="11" t="s">
        <v>8</v>
      </c>
      <c r="Y2327" s="9" t="s">
        <v>894</v>
      </c>
      <c r="Z2327" s="11" t="s">
        <v>9</v>
      </c>
      <c r="AA2327" s="13">
        <v>640</v>
      </c>
      <c r="AB2327" s="13">
        <v>230</v>
      </c>
      <c r="AC2327" s="13">
        <v>0</v>
      </c>
      <c r="AD2327" s="13">
        <f t="shared" si="108"/>
        <v>870</v>
      </c>
      <c r="AE2327" s="13">
        <f t="shared" si="109"/>
        <v>1060</v>
      </c>
      <c r="AF2327" s="14">
        <f t="shared" si="110"/>
        <v>0.54922279792746109</v>
      </c>
    </row>
    <row r="2328" spans="1:32" ht="12.75" hidden="1">
      <c r="A2328" s="32" t="s">
        <v>7875</v>
      </c>
      <c r="B2328" s="52" t="s">
        <v>7876</v>
      </c>
      <c r="C2328" s="32" t="s">
        <v>79</v>
      </c>
      <c r="D2328" s="33" t="s">
        <v>36</v>
      </c>
      <c r="E2328" s="33" t="s">
        <v>57</v>
      </c>
      <c r="F2328" s="33"/>
      <c r="G2328" s="33"/>
      <c r="H2328" s="17" t="s">
        <v>7877</v>
      </c>
      <c r="I2328" s="17" t="s">
        <v>7878</v>
      </c>
      <c r="J2328" s="88"/>
      <c r="K2328" s="88"/>
      <c r="L2328" s="88"/>
      <c r="M2328" s="88"/>
      <c r="N2328" s="17" t="s">
        <v>7879</v>
      </c>
      <c r="O2328" s="13">
        <v>4640</v>
      </c>
      <c r="P2328" s="9"/>
      <c r="Q2328" s="10">
        <v>42655</v>
      </c>
      <c r="R2328" s="45"/>
      <c r="S2328" s="45"/>
      <c r="T2328" s="45"/>
      <c r="U2328" s="11">
        <v>2016</v>
      </c>
      <c r="V2328" s="12">
        <v>11</v>
      </c>
      <c r="W2328" s="12">
        <v>34</v>
      </c>
      <c r="X2328" s="11" t="s">
        <v>8</v>
      </c>
      <c r="Y2328" s="9" t="s">
        <v>3444</v>
      </c>
      <c r="Z2328" s="11" t="s">
        <v>9</v>
      </c>
      <c r="AA2328" s="13">
        <v>1300</v>
      </c>
      <c r="AB2328" s="13">
        <v>713.9</v>
      </c>
      <c r="AC2328" s="13">
        <v>123.81</v>
      </c>
      <c r="AD2328" s="13">
        <f t="shared" si="108"/>
        <v>2137.71</v>
      </c>
      <c r="AE2328" s="13">
        <f t="shared" si="109"/>
        <v>2502.29</v>
      </c>
      <c r="AF2328" s="14">
        <f t="shared" si="110"/>
        <v>0.53928663793103448</v>
      </c>
    </row>
    <row r="2329" spans="1:32" ht="25.5" hidden="1">
      <c r="A2329" s="32" t="s">
        <v>7880</v>
      </c>
      <c r="B2329" s="87"/>
      <c r="C2329" s="32" t="s">
        <v>79</v>
      </c>
      <c r="D2329" s="33" t="s">
        <v>10</v>
      </c>
      <c r="E2329" s="33" t="s">
        <v>13</v>
      </c>
      <c r="F2329" s="33"/>
      <c r="G2329" s="33"/>
      <c r="H2329" s="17" t="s">
        <v>7881</v>
      </c>
      <c r="I2329" s="17" t="s">
        <v>7882</v>
      </c>
      <c r="J2329" s="88"/>
      <c r="K2329" s="88"/>
      <c r="L2329" s="88"/>
      <c r="M2329" s="88"/>
      <c r="N2329" s="36"/>
      <c r="O2329" s="13">
        <v>980.8</v>
      </c>
      <c r="P2329" s="9"/>
      <c r="Q2329" s="10">
        <v>42655</v>
      </c>
      <c r="R2329" s="45"/>
      <c r="S2329" s="45"/>
      <c r="T2329" s="45"/>
      <c r="U2329" s="11">
        <v>2016</v>
      </c>
      <c r="V2329" s="12">
        <v>10</v>
      </c>
      <c r="W2329" s="12">
        <v>65</v>
      </c>
      <c r="X2329" s="11" t="s">
        <v>8</v>
      </c>
      <c r="Y2329" s="9" t="s">
        <v>894</v>
      </c>
      <c r="Z2329" s="11" t="s">
        <v>9</v>
      </c>
      <c r="AA2329" s="13">
        <v>521</v>
      </c>
      <c r="AB2329" s="13">
        <v>60</v>
      </c>
      <c r="AC2329" s="13">
        <v>0</v>
      </c>
      <c r="AD2329" s="13">
        <f t="shared" si="108"/>
        <v>581</v>
      </c>
      <c r="AE2329" s="13">
        <f t="shared" si="109"/>
        <v>399.79999999999995</v>
      </c>
      <c r="AF2329" s="14">
        <f t="shared" si="110"/>
        <v>0.40762642740619898</v>
      </c>
    </row>
    <row r="2330" spans="1:32" ht="25.5" hidden="1">
      <c r="A2330" s="32" t="s">
        <v>7883</v>
      </c>
      <c r="B2330" s="52" t="s">
        <v>7884</v>
      </c>
      <c r="C2330" s="32" t="s">
        <v>79</v>
      </c>
      <c r="D2330" s="33" t="s">
        <v>30</v>
      </c>
      <c r="E2330" s="33" t="s">
        <v>31</v>
      </c>
      <c r="F2330" s="33"/>
      <c r="G2330" s="33"/>
      <c r="H2330" s="17" t="s">
        <v>7885</v>
      </c>
      <c r="I2330" s="17" t="s">
        <v>7886</v>
      </c>
      <c r="J2330" s="88"/>
      <c r="K2330" s="88"/>
      <c r="L2330" s="88"/>
      <c r="M2330" s="88"/>
      <c r="N2330" s="17" t="s">
        <v>7887</v>
      </c>
      <c r="O2330" s="13">
        <v>133447.16</v>
      </c>
      <c r="P2330" s="9"/>
      <c r="Q2330" s="10">
        <v>42654</v>
      </c>
      <c r="R2330" s="45"/>
      <c r="S2330" s="45"/>
      <c r="T2330" s="45"/>
      <c r="U2330" s="11">
        <v>2016</v>
      </c>
      <c r="V2330" s="12">
        <v>11</v>
      </c>
      <c r="W2330" s="12">
        <v>73</v>
      </c>
      <c r="X2330" s="11" t="s">
        <v>8</v>
      </c>
      <c r="Y2330" s="9" t="s">
        <v>94</v>
      </c>
      <c r="Z2330" s="11" t="s">
        <v>9</v>
      </c>
      <c r="AA2330" s="13">
        <v>18005.09</v>
      </c>
      <c r="AB2330" s="13">
        <v>67938.259999999995</v>
      </c>
      <c r="AC2330" s="13">
        <v>4449.6000000000004</v>
      </c>
      <c r="AD2330" s="13">
        <f t="shared" si="108"/>
        <v>90392.95</v>
      </c>
      <c r="AE2330" s="13">
        <f t="shared" si="109"/>
        <v>43054.210000000006</v>
      </c>
      <c r="AF2330" s="14">
        <f t="shared" si="110"/>
        <v>0.32263114479169136</v>
      </c>
    </row>
    <row r="2331" spans="1:32" ht="38.25" hidden="1">
      <c r="A2331" s="32" t="s">
        <v>7888</v>
      </c>
      <c r="B2331" s="52" t="s">
        <v>7889</v>
      </c>
      <c r="C2331" s="32" t="s">
        <v>79</v>
      </c>
      <c r="D2331" s="33" t="s">
        <v>6</v>
      </c>
      <c r="E2331" s="33" t="s">
        <v>7</v>
      </c>
      <c r="F2331" s="33"/>
      <c r="G2331" s="33"/>
      <c r="H2331" s="17" t="s">
        <v>3346</v>
      </c>
      <c r="I2331" s="17" t="s">
        <v>3347</v>
      </c>
      <c r="J2331" s="88"/>
      <c r="K2331" s="88"/>
      <c r="L2331" s="88"/>
      <c r="M2331" s="88"/>
      <c r="N2331" s="17" t="s">
        <v>7890</v>
      </c>
      <c r="O2331" s="13">
        <v>50800</v>
      </c>
      <c r="P2331" s="9"/>
      <c r="Q2331" s="10">
        <v>42614</v>
      </c>
      <c r="R2331" s="45"/>
      <c r="S2331" s="45"/>
      <c r="T2331" s="45"/>
      <c r="U2331" s="11">
        <v>2017</v>
      </c>
      <c r="V2331" s="12">
        <v>7</v>
      </c>
      <c r="W2331" s="12">
        <v>84</v>
      </c>
      <c r="X2331" s="11" t="s">
        <v>8</v>
      </c>
      <c r="Y2331" s="42"/>
      <c r="Z2331" s="11" t="s">
        <v>9</v>
      </c>
      <c r="AA2331" s="13">
        <v>21700</v>
      </c>
      <c r="AB2331" s="13">
        <v>15770.06</v>
      </c>
      <c r="AC2331" s="13">
        <v>954.11</v>
      </c>
      <c r="AD2331" s="13">
        <f t="shared" si="108"/>
        <v>38424.17</v>
      </c>
      <c r="AE2331" s="13">
        <f t="shared" si="109"/>
        <v>12375.830000000002</v>
      </c>
      <c r="AF2331" s="14">
        <f t="shared" si="110"/>
        <v>0.24361870078740161</v>
      </c>
    </row>
    <row r="2332" spans="1:32" ht="25.5" hidden="1">
      <c r="A2332" s="32" t="s">
        <v>7891</v>
      </c>
      <c r="B2332" s="52" t="s">
        <v>7892</v>
      </c>
      <c r="C2332" s="32" t="s">
        <v>79</v>
      </c>
      <c r="D2332" s="33" t="s">
        <v>14</v>
      </c>
      <c r="E2332" s="33" t="s">
        <v>11</v>
      </c>
      <c r="F2332" s="33"/>
      <c r="G2332" s="33"/>
      <c r="H2332" s="17" t="s">
        <v>7893</v>
      </c>
      <c r="I2332" s="17" t="s">
        <v>7894</v>
      </c>
      <c r="J2332" s="88"/>
      <c r="K2332" s="88"/>
      <c r="L2332" s="88"/>
      <c r="M2332" s="88"/>
      <c r="N2332" s="36"/>
      <c r="O2332" s="13">
        <v>3750</v>
      </c>
      <c r="P2332" s="9"/>
      <c r="Q2332" s="10">
        <v>42586</v>
      </c>
      <c r="R2332" s="45"/>
      <c r="S2332" s="45"/>
      <c r="T2332" s="45"/>
      <c r="U2332" s="11">
        <v>2016</v>
      </c>
      <c r="V2332" s="12">
        <v>11</v>
      </c>
      <c r="W2332" s="12">
        <v>34</v>
      </c>
      <c r="X2332" s="11" t="s">
        <v>8</v>
      </c>
      <c r="Y2332" s="9" t="s">
        <v>403</v>
      </c>
      <c r="Z2332" s="11" t="s">
        <v>9</v>
      </c>
      <c r="AA2332" s="13">
        <v>1200</v>
      </c>
      <c r="AB2332" s="13">
        <v>315.5</v>
      </c>
      <c r="AC2332" s="13">
        <v>0</v>
      </c>
      <c r="AD2332" s="13">
        <f t="shared" si="108"/>
        <v>1515.5</v>
      </c>
      <c r="AE2332" s="13">
        <f t="shared" si="109"/>
        <v>2234.5</v>
      </c>
      <c r="AF2332" s="14">
        <f t="shared" si="110"/>
        <v>0.59586666666666666</v>
      </c>
    </row>
    <row r="2333" spans="1:32" ht="25.5" hidden="1">
      <c r="A2333" s="32" t="s">
        <v>7895</v>
      </c>
      <c r="B2333" s="52" t="s">
        <v>7896</v>
      </c>
      <c r="C2333" s="32" t="s">
        <v>79</v>
      </c>
      <c r="D2333" s="33" t="s">
        <v>14</v>
      </c>
      <c r="E2333" s="33" t="s">
        <v>160</v>
      </c>
      <c r="F2333" s="33"/>
      <c r="G2333" s="33"/>
      <c r="H2333" s="17" t="s">
        <v>7893</v>
      </c>
      <c r="I2333" s="17" t="s">
        <v>7897</v>
      </c>
      <c r="J2333" s="88"/>
      <c r="K2333" s="88"/>
      <c r="L2333" s="88"/>
      <c r="M2333" s="88"/>
      <c r="N2333" s="36"/>
      <c r="O2333" s="13">
        <v>730</v>
      </c>
      <c r="P2333" s="9"/>
      <c r="Q2333" s="10">
        <v>42586</v>
      </c>
      <c r="R2333" s="45"/>
      <c r="S2333" s="45"/>
      <c r="T2333" s="45"/>
      <c r="U2333" s="11">
        <v>2016</v>
      </c>
      <c r="V2333" s="12">
        <v>11</v>
      </c>
      <c r="W2333" s="12">
        <v>34</v>
      </c>
      <c r="X2333" s="11" t="s">
        <v>8</v>
      </c>
      <c r="Y2333" s="9" t="s">
        <v>94</v>
      </c>
      <c r="Z2333" s="11" t="s">
        <v>9</v>
      </c>
      <c r="AA2333" s="13">
        <v>565</v>
      </c>
      <c r="AB2333" s="13">
        <v>0</v>
      </c>
      <c r="AC2333" s="13">
        <v>626.79</v>
      </c>
      <c r="AD2333" s="13">
        <f t="shared" si="108"/>
        <v>1191.79</v>
      </c>
      <c r="AE2333" s="13">
        <f t="shared" si="109"/>
        <v>-461.78999999999996</v>
      </c>
      <c r="AF2333" s="14">
        <f t="shared" si="110"/>
        <v>-0.63258904109589031</v>
      </c>
    </row>
    <row r="2334" spans="1:32" ht="25.5" hidden="1">
      <c r="A2334" s="32" t="s">
        <v>7898</v>
      </c>
      <c r="B2334" s="52" t="s">
        <v>7899</v>
      </c>
      <c r="C2334" s="32" t="s">
        <v>79</v>
      </c>
      <c r="D2334" s="33" t="s">
        <v>14</v>
      </c>
      <c r="E2334" s="33" t="s">
        <v>27</v>
      </c>
      <c r="F2334" s="33"/>
      <c r="G2334" s="33"/>
      <c r="H2334" s="17" t="s">
        <v>7900</v>
      </c>
      <c r="I2334" s="17" t="s">
        <v>7901</v>
      </c>
      <c r="J2334" s="88"/>
      <c r="K2334" s="88"/>
      <c r="L2334" s="88"/>
      <c r="M2334" s="88"/>
      <c r="N2334" s="36"/>
      <c r="O2334" s="13">
        <v>2690</v>
      </c>
      <c r="P2334" s="9"/>
      <c r="Q2334" s="10">
        <v>42653</v>
      </c>
      <c r="R2334" s="45"/>
      <c r="S2334" s="45"/>
      <c r="T2334" s="45"/>
      <c r="U2334" s="11">
        <v>2016</v>
      </c>
      <c r="V2334" s="12">
        <v>12</v>
      </c>
      <c r="W2334" s="12">
        <v>34</v>
      </c>
      <c r="X2334" s="11" t="s">
        <v>8</v>
      </c>
      <c r="Y2334" s="9" t="s">
        <v>6065</v>
      </c>
      <c r="Z2334" s="11" t="s">
        <v>9</v>
      </c>
      <c r="AA2334" s="13">
        <v>1300</v>
      </c>
      <c r="AB2334" s="13">
        <v>1310</v>
      </c>
      <c r="AC2334" s="13">
        <v>0</v>
      </c>
      <c r="AD2334" s="13">
        <f t="shared" si="108"/>
        <v>2610</v>
      </c>
      <c r="AE2334" s="13">
        <f t="shared" si="109"/>
        <v>80</v>
      </c>
      <c r="AF2334" s="14">
        <f t="shared" si="110"/>
        <v>2.9739776951672861E-2</v>
      </c>
    </row>
    <row r="2335" spans="1:32" ht="25.5" hidden="1">
      <c r="A2335" s="32" t="s">
        <v>7902</v>
      </c>
      <c r="B2335" s="52" t="s">
        <v>7903</v>
      </c>
      <c r="C2335" s="32" t="s">
        <v>79</v>
      </c>
      <c r="D2335" s="33" t="s">
        <v>36</v>
      </c>
      <c r="E2335" s="33" t="s">
        <v>57</v>
      </c>
      <c r="F2335" s="33"/>
      <c r="G2335" s="33"/>
      <c r="H2335" s="17" t="s">
        <v>7877</v>
      </c>
      <c r="I2335" s="17" t="s">
        <v>7904</v>
      </c>
      <c r="J2335" s="88"/>
      <c r="K2335" s="88"/>
      <c r="L2335" s="88"/>
      <c r="M2335" s="88"/>
      <c r="N2335" s="17" t="s">
        <v>7905</v>
      </c>
      <c r="O2335" s="13">
        <v>2508.5</v>
      </c>
      <c r="P2335" s="9"/>
      <c r="Q2335" s="10">
        <v>42641</v>
      </c>
      <c r="R2335" s="45"/>
      <c r="S2335" s="45"/>
      <c r="T2335" s="45"/>
      <c r="U2335" s="11">
        <v>2016</v>
      </c>
      <c r="V2335" s="12">
        <v>10</v>
      </c>
      <c r="W2335" s="12">
        <v>34</v>
      </c>
      <c r="X2335" s="11" t="s">
        <v>8</v>
      </c>
      <c r="Y2335" s="9" t="s">
        <v>3145</v>
      </c>
      <c r="Z2335" s="11" t="s">
        <v>9</v>
      </c>
      <c r="AA2335" s="13">
        <v>1500</v>
      </c>
      <c r="AB2335" s="13">
        <v>13.41</v>
      </c>
      <c r="AC2335" s="13">
        <v>0</v>
      </c>
      <c r="AD2335" s="13">
        <f t="shared" si="108"/>
        <v>1513.41</v>
      </c>
      <c r="AE2335" s="13">
        <f t="shared" si="109"/>
        <v>995.08999999999992</v>
      </c>
      <c r="AF2335" s="14">
        <f t="shared" si="110"/>
        <v>0.39668726330476378</v>
      </c>
    </row>
    <row r="2336" spans="1:32" ht="51" hidden="1">
      <c r="A2336" s="32" t="s">
        <v>7906</v>
      </c>
      <c r="B2336" s="52" t="s">
        <v>7907</v>
      </c>
      <c r="C2336" s="32" t="s">
        <v>79</v>
      </c>
      <c r="D2336" s="33" t="s">
        <v>54</v>
      </c>
      <c r="E2336" s="33" t="s">
        <v>31</v>
      </c>
      <c r="F2336" s="33"/>
      <c r="G2336" s="33"/>
      <c r="H2336" s="17" t="s">
        <v>7908</v>
      </c>
      <c r="I2336" s="17" t="s">
        <v>7909</v>
      </c>
      <c r="J2336" s="88"/>
      <c r="K2336" s="88"/>
      <c r="L2336" s="88"/>
      <c r="M2336" s="88"/>
      <c r="N2336" s="17" t="s">
        <v>7910</v>
      </c>
      <c r="O2336" s="13">
        <v>53207.97</v>
      </c>
      <c r="P2336" s="9"/>
      <c r="Q2336" s="10">
        <v>42639</v>
      </c>
      <c r="R2336" s="45"/>
      <c r="S2336" s="45"/>
      <c r="T2336" s="45"/>
      <c r="U2336" s="11">
        <v>2017</v>
      </c>
      <c r="V2336" s="12">
        <v>9</v>
      </c>
      <c r="W2336" s="12">
        <v>3</v>
      </c>
      <c r="X2336" s="11" t="s">
        <v>8</v>
      </c>
      <c r="Y2336" s="9" t="s">
        <v>176</v>
      </c>
      <c r="Z2336" s="11" t="s">
        <v>9</v>
      </c>
      <c r="AA2336" s="13">
        <v>10947.22</v>
      </c>
      <c r="AB2336" s="13">
        <v>32056.65</v>
      </c>
      <c r="AC2336" s="13">
        <v>1547.51</v>
      </c>
      <c r="AD2336" s="13">
        <f t="shared" si="108"/>
        <v>44551.380000000005</v>
      </c>
      <c r="AE2336" s="13">
        <f t="shared" si="109"/>
        <v>8656.5899999999965</v>
      </c>
      <c r="AF2336" s="14">
        <f t="shared" si="110"/>
        <v>0.16269348370178371</v>
      </c>
    </row>
    <row r="2337" spans="1:32" ht="38.25" hidden="1">
      <c r="A2337" s="32" t="s">
        <v>7911</v>
      </c>
      <c r="B2337" s="52" t="s">
        <v>7912</v>
      </c>
      <c r="C2337" s="32" t="s">
        <v>79</v>
      </c>
      <c r="D2337" s="33" t="s">
        <v>40</v>
      </c>
      <c r="E2337" s="33" t="s">
        <v>41</v>
      </c>
      <c r="F2337" s="33"/>
      <c r="G2337" s="33"/>
      <c r="H2337" s="17" t="s">
        <v>7913</v>
      </c>
      <c r="I2337" s="17" t="s">
        <v>7914</v>
      </c>
      <c r="J2337" s="88"/>
      <c r="K2337" s="88"/>
      <c r="L2337" s="88"/>
      <c r="M2337" s="88"/>
      <c r="N2337" s="17" t="s">
        <v>7915</v>
      </c>
      <c r="O2337" s="13">
        <v>1650</v>
      </c>
      <c r="P2337" s="9"/>
      <c r="Q2337" s="10">
        <v>42649</v>
      </c>
      <c r="R2337" s="45"/>
      <c r="S2337" s="45"/>
      <c r="T2337" s="45"/>
      <c r="U2337" s="11">
        <v>2016</v>
      </c>
      <c r="V2337" s="12">
        <v>11</v>
      </c>
      <c r="W2337" s="12">
        <v>6</v>
      </c>
      <c r="X2337" s="11" t="s">
        <v>8</v>
      </c>
      <c r="Y2337" s="42"/>
      <c r="Z2337" s="11" t="s">
        <v>9</v>
      </c>
      <c r="AA2337" s="13">
        <v>0</v>
      </c>
      <c r="AB2337" s="13">
        <v>0</v>
      </c>
      <c r="AC2337" s="13">
        <v>0</v>
      </c>
      <c r="AD2337" s="13">
        <f t="shared" si="108"/>
        <v>0</v>
      </c>
      <c r="AE2337" s="13">
        <f t="shared" si="109"/>
        <v>1650</v>
      </c>
      <c r="AF2337" s="14">
        <f t="shared" si="110"/>
        <v>1</v>
      </c>
    </row>
    <row r="2338" spans="1:32" ht="25.5" hidden="1">
      <c r="A2338" s="32" t="s">
        <v>7916</v>
      </c>
      <c r="B2338" s="52" t="s">
        <v>7917</v>
      </c>
      <c r="C2338" s="32" t="s">
        <v>79</v>
      </c>
      <c r="D2338" s="33" t="s">
        <v>14</v>
      </c>
      <c r="E2338" s="33" t="s">
        <v>13</v>
      </c>
      <c r="F2338" s="33"/>
      <c r="G2338" s="33"/>
      <c r="H2338" s="17" t="s">
        <v>7231</v>
      </c>
      <c r="I2338" s="17" t="s">
        <v>7918</v>
      </c>
      <c r="J2338" s="88"/>
      <c r="K2338" s="88"/>
      <c r="L2338" s="88"/>
      <c r="M2338" s="88"/>
      <c r="N2338" s="17" t="s">
        <v>7233</v>
      </c>
      <c r="O2338" s="13">
        <v>3138</v>
      </c>
      <c r="P2338" s="9"/>
      <c r="Q2338" s="10">
        <v>42789</v>
      </c>
      <c r="R2338" s="45"/>
      <c r="S2338" s="45"/>
      <c r="T2338" s="45"/>
      <c r="U2338" s="11">
        <v>2017</v>
      </c>
      <c r="V2338" s="12">
        <v>5</v>
      </c>
      <c r="W2338" s="12">
        <v>30</v>
      </c>
      <c r="X2338" s="11" t="s">
        <v>8</v>
      </c>
      <c r="Y2338" s="9" t="s">
        <v>7919</v>
      </c>
      <c r="Z2338" s="11" t="s">
        <v>9</v>
      </c>
      <c r="AA2338" s="13">
        <v>1538</v>
      </c>
      <c r="AB2338" s="13">
        <v>600.70000000000005</v>
      </c>
      <c r="AC2338" s="13">
        <v>0</v>
      </c>
      <c r="AD2338" s="13">
        <f t="shared" si="108"/>
        <v>2138.6999999999998</v>
      </c>
      <c r="AE2338" s="13">
        <f t="shared" si="109"/>
        <v>999.30000000000018</v>
      </c>
      <c r="AF2338" s="14">
        <f t="shared" si="110"/>
        <v>0.31845124282982795</v>
      </c>
    </row>
    <row r="2339" spans="1:32" ht="38.25" hidden="1">
      <c r="A2339" s="32" t="s">
        <v>7920</v>
      </c>
      <c r="B2339" s="52" t="s">
        <v>7921</v>
      </c>
      <c r="C2339" s="32" t="s">
        <v>79</v>
      </c>
      <c r="D2339" s="33" t="s">
        <v>10</v>
      </c>
      <c r="E2339" s="33" t="s">
        <v>23</v>
      </c>
      <c r="F2339" s="33"/>
      <c r="G2339" s="33"/>
      <c r="H2339" s="17" t="s">
        <v>7922</v>
      </c>
      <c r="I2339" s="17" t="s">
        <v>7923</v>
      </c>
      <c r="J2339" s="88"/>
      <c r="K2339" s="88"/>
      <c r="L2339" s="88"/>
      <c r="M2339" s="88"/>
      <c r="N2339" s="17" t="s">
        <v>7924</v>
      </c>
      <c r="O2339" s="13">
        <v>40951.599999999999</v>
      </c>
      <c r="P2339" s="9"/>
      <c r="Q2339" s="10">
        <v>42616</v>
      </c>
      <c r="R2339" s="45"/>
      <c r="S2339" s="45"/>
      <c r="T2339" s="45"/>
      <c r="U2339" s="11">
        <v>2016</v>
      </c>
      <c r="V2339" s="12">
        <v>11</v>
      </c>
      <c r="W2339" s="12">
        <v>65</v>
      </c>
      <c r="X2339" s="11" t="s">
        <v>8</v>
      </c>
      <c r="Y2339" s="9" t="s">
        <v>6065</v>
      </c>
      <c r="Z2339" s="11" t="s">
        <v>9</v>
      </c>
      <c r="AA2339" s="13">
        <v>13520</v>
      </c>
      <c r="AB2339" s="13">
        <v>20599.990000000002</v>
      </c>
      <c r="AC2339" s="13">
        <v>3471.17</v>
      </c>
      <c r="AD2339" s="13">
        <f t="shared" si="108"/>
        <v>37591.160000000003</v>
      </c>
      <c r="AE2339" s="13">
        <f t="shared" si="109"/>
        <v>3360.4399999999951</v>
      </c>
      <c r="AF2339" s="14">
        <f t="shared" si="110"/>
        <v>8.2058820656579851E-2</v>
      </c>
    </row>
    <row r="2340" spans="1:32" ht="12.75" hidden="1">
      <c r="A2340" s="32" t="s">
        <v>7925</v>
      </c>
      <c r="B2340" s="94"/>
      <c r="C2340" s="32" t="s">
        <v>79</v>
      </c>
      <c r="D2340" s="33" t="s">
        <v>6</v>
      </c>
      <c r="E2340" s="33" t="s">
        <v>11</v>
      </c>
      <c r="F2340" s="33"/>
      <c r="G2340" s="33"/>
      <c r="H2340" s="17" t="s">
        <v>7926</v>
      </c>
      <c r="I2340" s="17" t="s">
        <v>7927</v>
      </c>
      <c r="J2340" s="88"/>
      <c r="K2340" s="88"/>
      <c r="L2340" s="88"/>
      <c r="M2340" s="88"/>
      <c r="N2340" s="36"/>
      <c r="O2340" s="13">
        <v>1800</v>
      </c>
      <c r="P2340" s="9"/>
      <c r="Q2340" s="10">
        <v>42269</v>
      </c>
      <c r="R2340" s="45"/>
      <c r="S2340" s="45"/>
      <c r="T2340" s="45"/>
      <c r="U2340" s="11">
        <v>2016</v>
      </c>
      <c r="V2340" s="12">
        <v>10</v>
      </c>
      <c r="W2340" s="12">
        <v>26</v>
      </c>
      <c r="X2340" s="11" t="s">
        <v>8</v>
      </c>
      <c r="Y2340" s="9" t="s">
        <v>3444</v>
      </c>
      <c r="Z2340" s="11" t="s">
        <v>9</v>
      </c>
      <c r="AA2340" s="13">
        <v>520</v>
      </c>
      <c r="AB2340" s="13">
        <v>34.799999999999997</v>
      </c>
      <c r="AC2340" s="13">
        <v>0</v>
      </c>
      <c r="AD2340" s="13">
        <f t="shared" si="108"/>
        <v>554.79999999999995</v>
      </c>
      <c r="AE2340" s="13">
        <f t="shared" si="109"/>
        <v>1245.2</v>
      </c>
      <c r="AF2340" s="14">
        <f t="shared" si="110"/>
        <v>0.69177777777777782</v>
      </c>
    </row>
    <row r="2341" spans="1:32" ht="38.25" hidden="1">
      <c r="A2341" s="32" t="s">
        <v>7928</v>
      </c>
      <c r="B2341" s="52" t="s">
        <v>7929</v>
      </c>
      <c r="C2341" s="32" t="s">
        <v>79</v>
      </c>
      <c r="D2341" s="33" t="s">
        <v>36</v>
      </c>
      <c r="E2341" s="33" t="s">
        <v>57</v>
      </c>
      <c r="F2341" s="33"/>
      <c r="G2341" s="33"/>
      <c r="H2341" s="17" t="s">
        <v>7930</v>
      </c>
      <c r="I2341" s="17" t="s">
        <v>7931</v>
      </c>
      <c r="J2341" s="88"/>
      <c r="K2341" s="88"/>
      <c r="L2341" s="88"/>
      <c r="M2341" s="88"/>
      <c r="N2341" s="17" t="s">
        <v>7932</v>
      </c>
      <c r="O2341" s="13">
        <v>29813.95</v>
      </c>
      <c r="P2341" s="9"/>
      <c r="Q2341" s="10">
        <v>42513</v>
      </c>
      <c r="R2341" s="45"/>
      <c r="S2341" s="45"/>
      <c r="T2341" s="45"/>
      <c r="U2341" s="11">
        <v>2017</v>
      </c>
      <c r="V2341" s="12">
        <v>9</v>
      </c>
      <c r="W2341" s="12">
        <v>34</v>
      </c>
      <c r="X2341" s="11" t="s">
        <v>8</v>
      </c>
      <c r="Y2341" s="9" t="s">
        <v>3145</v>
      </c>
      <c r="Z2341" s="11" t="s">
        <v>9</v>
      </c>
      <c r="AA2341" s="13">
        <v>7023</v>
      </c>
      <c r="AB2341" s="13">
        <v>10719.72</v>
      </c>
      <c r="AC2341" s="13">
        <v>2698.14</v>
      </c>
      <c r="AD2341" s="13">
        <f t="shared" si="108"/>
        <v>20440.86</v>
      </c>
      <c r="AE2341" s="13">
        <f t="shared" si="109"/>
        <v>9373.09</v>
      </c>
      <c r="AF2341" s="14">
        <f t="shared" si="110"/>
        <v>0.31438605082520094</v>
      </c>
    </row>
    <row r="2342" spans="1:32" ht="25.5" hidden="1">
      <c r="A2342" s="32" t="s">
        <v>7933</v>
      </c>
      <c r="B2342" s="52" t="s">
        <v>7934</v>
      </c>
      <c r="C2342" s="32" t="s">
        <v>79</v>
      </c>
      <c r="D2342" s="33" t="s">
        <v>30</v>
      </c>
      <c r="E2342" s="33" t="s">
        <v>20</v>
      </c>
      <c r="F2342" s="33"/>
      <c r="G2342" s="33"/>
      <c r="H2342" s="17" t="s">
        <v>7935</v>
      </c>
      <c r="I2342" s="17" t="s">
        <v>7936</v>
      </c>
      <c r="J2342" s="88"/>
      <c r="K2342" s="88"/>
      <c r="L2342" s="88"/>
      <c r="M2342" s="88"/>
      <c r="N2342" s="17" t="s">
        <v>7937</v>
      </c>
      <c r="O2342" s="13">
        <v>2843.44</v>
      </c>
      <c r="P2342" s="9"/>
      <c r="Q2342" s="10">
        <v>42648</v>
      </c>
      <c r="R2342" s="45"/>
      <c r="S2342" s="45"/>
      <c r="T2342" s="45"/>
      <c r="U2342" s="11">
        <v>2016</v>
      </c>
      <c r="V2342" s="12">
        <v>11</v>
      </c>
      <c r="W2342" s="12">
        <v>38</v>
      </c>
      <c r="X2342" s="11" t="s">
        <v>8</v>
      </c>
      <c r="Y2342" s="9" t="s">
        <v>2304</v>
      </c>
      <c r="Z2342" s="11" t="s">
        <v>9</v>
      </c>
      <c r="AA2342" s="13">
        <v>237</v>
      </c>
      <c r="AB2342" s="13">
        <v>91.6</v>
      </c>
      <c r="AC2342" s="13">
        <v>0</v>
      </c>
      <c r="AD2342" s="13">
        <f t="shared" si="108"/>
        <v>328.6</v>
      </c>
      <c r="AE2342" s="13">
        <f t="shared" si="109"/>
        <v>2514.84</v>
      </c>
      <c r="AF2342" s="14">
        <f t="shared" si="110"/>
        <v>0.88443575387558737</v>
      </c>
    </row>
    <row r="2343" spans="1:32" ht="12.75">
      <c r="A2343" s="41"/>
      <c r="B2343" s="32"/>
      <c r="C2343" s="32" t="s">
        <v>5</v>
      </c>
      <c r="D2343" s="33" t="s">
        <v>36</v>
      </c>
      <c r="E2343" s="126" t="s">
        <v>15</v>
      </c>
      <c r="F2343" s="33"/>
      <c r="G2343" s="33"/>
      <c r="H2343" s="17"/>
      <c r="I2343" s="37"/>
      <c r="J2343" s="89"/>
      <c r="K2343" s="89"/>
      <c r="L2343" s="89"/>
      <c r="M2343" s="119" t="s">
        <v>12544</v>
      </c>
      <c r="N2343" s="103"/>
      <c r="O2343" s="8"/>
      <c r="P2343" s="42"/>
      <c r="Q2343" s="10"/>
      <c r="R2343" s="45"/>
      <c r="S2343" s="123"/>
      <c r="T2343" s="45"/>
      <c r="U2343" s="90"/>
      <c r="V2343" s="55"/>
      <c r="W2343" s="12"/>
      <c r="X2343" s="11"/>
      <c r="Y2343" s="9"/>
      <c r="Z2343" s="11"/>
      <c r="AA2343" s="13"/>
      <c r="AB2343" s="13"/>
      <c r="AC2343" s="13"/>
      <c r="AD2343" s="13"/>
      <c r="AE2343" s="13"/>
      <c r="AF2343" s="14"/>
    </row>
    <row r="2344" spans="1:32" ht="38.25" hidden="1">
      <c r="A2344" s="32" t="s">
        <v>7938</v>
      </c>
      <c r="B2344" s="52" t="s">
        <v>7942</v>
      </c>
      <c r="C2344" s="32" t="s">
        <v>79</v>
      </c>
      <c r="D2344" s="33" t="s">
        <v>36</v>
      </c>
      <c r="E2344" s="33" t="s">
        <v>57</v>
      </c>
      <c r="F2344" s="33"/>
      <c r="G2344" s="33"/>
      <c r="H2344" s="17" t="s">
        <v>7351</v>
      </c>
      <c r="I2344" s="17" t="s">
        <v>7940</v>
      </c>
      <c r="J2344" s="88"/>
      <c r="K2344" s="88"/>
      <c r="L2344" s="88"/>
      <c r="M2344" s="88"/>
      <c r="N2344" s="17" t="s">
        <v>7941</v>
      </c>
      <c r="O2344" s="13">
        <v>31687.65</v>
      </c>
      <c r="P2344" s="9"/>
      <c r="Q2344" s="10">
        <v>42648</v>
      </c>
      <c r="R2344" s="45"/>
      <c r="S2344" s="45"/>
      <c r="T2344" s="45"/>
      <c r="U2344" s="11">
        <v>2018</v>
      </c>
      <c r="V2344" s="12">
        <v>7</v>
      </c>
      <c r="W2344" s="12">
        <v>66</v>
      </c>
      <c r="X2344" s="11" t="s">
        <v>8</v>
      </c>
      <c r="Y2344" s="9" t="s">
        <v>7943</v>
      </c>
      <c r="Z2344" s="11" t="s">
        <v>9</v>
      </c>
      <c r="AA2344" s="13">
        <v>7321.8</v>
      </c>
      <c r="AB2344" s="13">
        <v>15578.23</v>
      </c>
      <c r="AC2344" s="13">
        <v>0</v>
      </c>
      <c r="AD2344" s="13">
        <f t="shared" si="108"/>
        <v>22900.03</v>
      </c>
      <c r="AE2344" s="13">
        <f t="shared" si="109"/>
        <v>8787.6200000000026</v>
      </c>
      <c r="AF2344" s="14">
        <f t="shared" si="110"/>
        <v>0.27732002846534853</v>
      </c>
    </row>
    <row r="2345" spans="1:32" ht="38.25" hidden="1">
      <c r="A2345" s="32" t="s">
        <v>7938</v>
      </c>
      <c r="B2345" s="52" t="s">
        <v>7942</v>
      </c>
      <c r="C2345" s="32" t="s">
        <v>79</v>
      </c>
      <c r="D2345" s="33" t="s">
        <v>36</v>
      </c>
      <c r="E2345" s="33" t="s">
        <v>57</v>
      </c>
      <c r="F2345" s="33"/>
      <c r="G2345" s="33"/>
      <c r="H2345" s="17" t="s">
        <v>7939</v>
      </c>
      <c r="I2345" s="17" t="s">
        <v>7940</v>
      </c>
      <c r="J2345" s="88"/>
      <c r="K2345" s="88"/>
      <c r="L2345" s="88"/>
      <c r="M2345" s="88"/>
      <c r="N2345" s="17" t="s">
        <v>7941</v>
      </c>
      <c r="O2345" s="13">
        <v>10000</v>
      </c>
      <c r="P2345" s="9"/>
      <c r="Q2345" s="10">
        <v>42648</v>
      </c>
      <c r="R2345" s="45"/>
      <c r="S2345" s="45"/>
      <c r="T2345" s="45"/>
      <c r="U2345" s="11">
        <v>2017</v>
      </c>
      <c r="V2345" s="12">
        <v>12</v>
      </c>
      <c r="W2345" s="12">
        <v>66</v>
      </c>
      <c r="X2345" s="11" t="s">
        <v>8</v>
      </c>
      <c r="Y2345" s="9" t="s">
        <v>7943</v>
      </c>
      <c r="Z2345" s="11" t="s">
        <v>9</v>
      </c>
      <c r="AA2345" s="13">
        <v>4037.94</v>
      </c>
      <c r="AB2345" s="13">
        <v>3032.4</v>
      </c>
      <c r="AC2345" s="13">
        <v>0</v>
      </c>
      <c r="AD2345" s="13">
        <f t="shared" si="108"/>
        <v>7070.34</v>
      </c>
      <c r="AE2345" s="13">
        <f t="shared" si="109"/>
        <v>2929.66</v>
      </c>
      <c r="AF2345" s="14">
        <f t="shared" si="110"/>
        <v>0.292966</v>
      </c>
    </row>
    <row r="2346" spans="1:32" ht="12.75" hidden="1">
      <c r="A2346" s="32" t="s">
        <v>7944</v>
      </c>
      <c r="B2346" s="52" t="s">
        <v>7945</v>
      </c>
      <c r="C2346" s="32" t="s">
        <v>79</v>
      </c>
      <c r="D2346" s="33" t="s">
        <v>54</v>
      </c>
      <c r="E2346" s="33" t="s">
        <v>31</v>
      </c>
      <c r="F2346" s="33"/>
      <c r="G2346" s="33"/>
      <c r="H2346" s="17" t="s">
        <v>7946</v>
      </c>
      <c r="I2346" s="17" t="s">
        <v>7947</v>
      </c>
      <c r="J2346" s="88"/>
      <c r="K2346" s="88"/>
      <c r="L2346" s="88"/>
      <c r="M2346" s="88"/>
      <c r="N2346" s="36"/>
      <c r="O2346" s="13">
        <v>85512.72</v>
      </c>
      <c r="P2346" s="9"/>
      <c r="Q2346" s="10">
        <v>42643</v>
      </c>
      <c r="R2346" s="45"/>
      <c r="S2346" s="45"/>
      <c r="T2346" s="45"/>
      <c r="U2346" s="11">
        <v>2018</v>
      </c>
      <c r="V2346" s="12">
        <v>9</v>
      </c>
      <c r="W2346" s="12">
        <v>43</v>
      </c>
      <c r="X2346" s="11" t="s">
        <v>8</v>
      </c>
      <c r="Y2346" s="9" t="s">
        <v>94</v>
      </c>
      <c r="Z2346" s="11" t="s">
        <v>9</v>
      </c>
      <c r="AA2346" s="13">
        <v>14499.24</v>
      </c>
      <c r="AB2346" s="13">
        <v>48075.75</v>
      </c>
      <c r="AC2346" s="13">
        <v>1247.02</v>
      </c>
      <c r="AD2346" s="13">
        <f t="shared" si="108"/>
        <v>63822.009999999995</v>
      </c>
      <c r="AE2346" s="13">
        <f t="shared" si="109"/>
        <v>21690.710000000006</v>
      </c>
      <c r="AF2346" s="14">
        <f t="shared" si="110"/>
        <v>0.25365477790906438</v>
      </c>
    </row>
    <row r="2347" spans="1:32" ht="12.75" hidden="1">
      <c r="A2347" s="32" t="s">
        <v>7948</v>
      </c>
      <c r="B2347" s="52" t="s">
        <v>7949</v>
      </c>
      <c r="C2347" s="32" t="s">
        <v>79</v>
      </c>
      <c r="D2347" s="33" t="s">
        <v>14</v>
      </c>
      <c r="E2347" s="33" t="s">
        <v>23</v>
      </c>
      <c r="F2347" s="33"/>
      <c r="G2347" s="33"/>
      <c r="H2347" s="17" t="s">
        <v>7950</v>
      </c>
      <c r="I2347" s="17" t="s">
        <v>7732</v>
      </c>
      <c r="J2347" s="88"/>
      <c r="K2347" s="88"/>
      <c r="L2347" s="88"/>
      <c r="M2347" s="88"/>
      <c r="N2347" s="17" t="s">
        <v>7951</v>
      </c>
      <c r="O2347" s="13">
        <v>2080</v>
      </c>
      <c r="P2347" s="9"/>
      <c r="Q2347" s="10">
        <v>42648</v>
      </c>
      <c r="R2347" s="45"/>
      <c r="S2347" s="45"/>
      <c r="T2347" s="45"/>
      <c r="U2347" s="11">
        <v>2016</v>
      </c>
      <c r="V2347" s="12">
        <v>12</v>
      </c>
      <c r="W2347" s="12">
        <v>34</v>
      </c>
      <c r="X2347" s="11" t="s">
        <v>8</v>
      </c>
      <c r="Y2347" s="9" t="s">
        <v>6065</v>
      </c>
      <c r="Z2347" s="11" t="s">
        <v>9</v>
      </c>
      <c r="AA2347" s="13">
        <v>1040</v>
      </c>
      <c r="AB2347" s="13">
        <v>92.2</v>
      </c>
      <c r="AC2347" s="13">
        <v>301.52999999999997</v>
      </c>
      <c r="AD2347" s="13">
        <f t="shared" si="108"/>
        <v>1433.73</v>
      </c>
      <c r="AE2347" s="13">
        <f t="shared" si="109"/>
        <v>646.27</v>
      </c>
      <c r="AF2347" s="14">
        <f t="shared" si="110"/>
        <v>0.31070673076923078</v>
      </c>
    </row>
    <row r="2348" spans="1:32" ht="25.5" hidden="1">
      <c r="A2348" s="32" t="s">
        <v>7952</v>
      </c>
      <c r="B2348" s="52" t="s">
        <v>7953</v>
      </c>
      <c r="C2348" s="32" t="s">
        <v>79</v>
      </c>
      <c r="D2348" s="33" t="s">
        <v>10</v>
      </c>
      <c r="E2348" s="33" t="s">
        <v>20</v>
      </c>
      <c r="F2348" s="33"/>
      <c r="G2348" s="33"/>
      <c r="H2348" s="17" t="s">
        <v>7954</v>
      </c>
      <c r="I2348" s="17" t="s">
        <v>7955</v>
      </c>
      <c r="J2348" s="88"/>
      <c r="K2348" s="88"/>
      <c r="L2348" s="88"/>
      <c r="M2348" s="88"/>
      <c r="N2348" s="88"/>
      <c r="O2348" s="13">
        <v>190</v>
      </c>
      <c r="P2348" s="9"/>
      <c r="Q2348" s="10">
        <v>42647</v>
      </c>
      <c r="R2348" s="45"/>
      <c r="S2348" s="45"/>
      <c r="T2348" s="45"/>
      <c r="U2348" s="11">
        <v>2016</v>
      </c>
      <c r="V2348" s="12">
        <v>12</v>
      </c>
      <c r="W2348" s="12">
        <v>64</v>
      </c>
      <c r="X2348" s="11" t="s">
        <v>8</v>
      </c>
      <c r="Y2348" s="42"/>
      <c r="Z2348" s="11" t="s">
        <v>9</v>
      </c>
      <c r="AA2348" s="13">
        <v>0</v>
      </c>
      <c r="AB2348" s="13">
        <v>49.5</v>
      </c>
      <c r="AC2348" s="13">
        <v>0</v>
      </c>
      <c r="AD2348" s="13">
        <f t="shared" si="108"/>
        <v>49.5</v>
      </c>
      <c r="AE2348" s="13">
        <f t="shared" si="109"/>
        <v>140.5</v>
      </c>
      <c r="AF2348" s="14">
        <f t="shared" si="110"/>
        <v>0.73947368421052628</v>
      </c>
    </row>
    <row r="2349" spans="1:32" ht="25.5" hidden="1">
      <c r="A2349" s="32" t="s">
        <v>7956</v>
      </c>
      <c r="B2349" s="52" t="s">
        <v>7957</v>
      </c>
      <c r="C2349" s="32" t="s">
        <v>79</v>
      </c>
      <c r="D2349" s="33" t="s">
        <v>10</v>
      </c>
      <c r="E2349" s="33" t="s">
        <v>23</v>
      </c>
      <c r="F2349" s="33"/>
      <c r="G2349" s="33"/>
      <c r="H2349" s="17" t="s">
        <v>7958</v>
      </c>
      <c r="I2349" s="17" t="s">
        <v>7959</v>
      </c>
      <c r="J2349" s="88"/>
      <c r="K2349" s="88"/>
      <c r="L2349" s="88"/>
      <c r="M2349" s="88"/>
      <c r="N2349" s="17" t="s">
        <v>7960</v>
      </c>
      <c r="O2349" s="13">
        <v>13834</v>
      </c>
      <c r="P2349" s="9"/>
      <c r="Q2349" s="10">
        <v>42636</v>
      </c>
      <c r="R2349" s="45"/>
      <c r="S2349" s="45"/>
      <c r="T2349" s="45"/>
      <c r="U2349" s="11">
        <v>2016</v>
      </c>
      <c r="V2349" s="12">
        <v>10</v>
      </c>
      <c r="W2349" s="12">
        <v>64</v>
      </c>
      <c r="X2349" s="11" t="s">
        <v>8</v>
      </c>
      <c r="Y2349" s="9" t="s">
        <v>257</v>
      </c>
      <c r="Z2349" s="11" t="s">
        <v>9</v>
      </c>
      <c r="AA2349" s="13">
        <v>6655.74</v>
      </c>
      <c r="AB2349" s="13">
        <v>4876.4399999999996</v>
      </c>
      <c r="AC2349" s="13">
        <v>1899.23</v>
      </c>
      <c r="AD2349" s="13">
        <f t="shared" si="108"/>
        <v>13431.41</v>
      </c>
      <c r="AE2349" s="13">
        <f t="shared" si="109"/>
        <v>402.59000000000015</v>
      </c>
      <c r="AF2349" s="14">
        <f t="shared" si="110"/>
        <v>2.9101489084863392E-2</v>
      </c>
    </row>
    <row r="2350" spans="1:32" ht="12.75" hidden="1">
      <c r="A2350" s="32" t="s">
        <v>7961</v>
      </c>
      <c r="B2350" s="52" t="s">
        <v>7962</v>
      </c>
      <c r="C2350" s="32" t="s">
        <v>79</v>
      </c>
      <c r="D2350" s="33" t="s">
        <v>14</v>
      </c>
      <c r="E2350" s="33" t="s">
        <v>15</v>
      </c>
      <c r="F2350" s="33"/>
      <c r="G2350" s="33"/>
      <c r="H2350" s="17" t="s">
        <v>7963</v>
      </c>
      <c r="I2350" s="17" t="s">
        <v>7964</v>
      </c>
      <c r="J2350" s="88"/>
      <c r="K2350" s="88"/>
      <c r="L2350" s="88"/>
      <c r="M2350" s="88"/>
      <c r="N2350" s="36"/>
      <c r="O2350" s="13">
        <v>13405</v>
      </c>
      <c r="P2350" s="9"/>
      <c r="Q2350" s="10">
        <v>42646</v>
      </c>
      <c r="R2350" s="45"/>
      <c r="S2350" s="45"/>
      <c r="T2350" s="45"/>
      <c r="U2350" s="11">
        <v>2016</v>
      </c>
      <c r="V2350" s="12">
        <v>10</v>
      </c>
      <c r="W2350" s="12">
        <v>11</v>
      </c>
      <c r="X2350" s="11" t="s">
        <v>8</v>
      </c>
      <c r="Y2350" s="42"/>
      <c r="Z2350" s="11" t="s">
        <v>9</v>
      </c>
      <c r="AA2350" s="13">
        <v>0</v>
      </c>
      <c r="AB2350" s="13">
        <v>9648</v>
      </c>
      <c r="AC2350" s="13">
        <v>712.5</v>
      </c>
      <c r="AD2350" s="13">
        <f t="shared" si="108"/>
        <v>10360.5</v>
      </c>
      <c r="AE2350" s="13">
        <f t="shared" si="109"/>
        <v>3044.5</v>
      </c>
      <c r="AF2350" s="14">
        <f t="shared" si="110"/>
        <v>0.22711674748228272</v>
      </c>
    </row>
    <row r="2351" spans="1:32" ht="12.75" hidden="1">
      <c r="A2351" s="32" t="s">
        <v>7965</v>
      </c>
      <c r="B2351" s="52" t="s">
        <v>7966</v>
      </c>
      <c r="C2351" s="32" t="s">
        <v>79</v>
      </c>
      <c r="D2351" s="33" t="s">
        <v>14</v>
      </c>
      <c r="E2351" s="33" t="s">
        <v>48</v>
      </c>
      <c r="F2351" s="33"/>
      <c r="G2351" s="33"/>
      <c r="H2351" s="17" t="s">
        <v>7967</v>
      </c>
      <c r="I2351" s="17" t="s">
        <v>7968</v>
      </c>
      <c r="J2351" s="88"/>
      <c r="K2351" s="88"/>
      <c r="L2351" s="88"/>
      <c r="M2351" s="88"/>
      <c r="N2351" s="17" t="s">
        <v>7969</v>
      </c>
      <c r="O2351" s="13">
        <v>15800</v>
      </c>
      <c r="P2351" s="9"/>
      <c r="Q2351" s="10">
        <v>42643</v>
      </c>
      <c r="R2351" s="45"/>
      <c r="S2351" s="45"/>
      <c r="T2351" s="45"/>
      <c r="U2351" s="11">
        <v>2016</v>
      </c>
      <c r="V2351" s="12">
        <v>11</v>
      </c>
      <c r="W2351" s="12">
        <v>34</v>
      </c>
      <c r="X2351" s="11" t="s">
        <v>8</v>
      </c>
      <c r="Y2351" s="9" t="s">
        <v>6065</v>
      </c>
      <c r="Z2351" s="11" t="s">
        <v>9</v>
      </c>
      <c r="AA2351" s="13">
        <v>1040</v>
      </c>
      <c r="AB2351" s="13">
        <v>10235.64</v>
      </c>
      <c r="AC2351" s="13">
        <v>0</v>
      </c>
      <c r="AD2351" s="13">
        <f t="shared" si="108"/>
        <v>11275.64</v>
      </c>
      <c r="AE2351" s="13">
        <f t="shared" si="109"/>
        <v>4524.3600000000006</v>
      </c>
      <c r="AF2351" s="14">
        <f t="shared" si="110"/>
        <v>0.28635189873417727</v>
      </c>
    </row>
    <row r="2352" spans="1:32" ht="25.5" hidden="1">
      <c r="A2352" s="32" t="s">
        <v>7970</v>
      </c>
      <c r="B2352" s="52" t="s">
        <v>7971</v>
      </c>
      <c r="C2352" s="32" t="s">
        <v>79</v>
      </c>
      <c r="D2352" s="33" t="s">
        <v>14</v>
      </c>
      <c r="E2352" s="33" t="s">
        <v>31</v>
      </c>
      <c r="F2352" s="33"/>
      <c r="G2352" s="33"/>
      <c r="H2352" s="17" t="s">
        <v>7972</v>
      </c>
      <c r="I2352" s="17" t="s">
        <v>7973</v>
      </c>
      <c r="J2352" s="88"/>
      <c r="K2352" s="88"/>
      <c r="L2352" s="88"/>
      <c r="M2352" s="88"/>
      <c r="N2352" s="17" t="s">
        <v>7974</v>
      </c>
      <c r="O2352" s="13">
        <v>16821</v>
      </c>
      <c r="P2352" s="9"/>
      <c r="Q2352" s="10">
        <v>42635</v>
      </c>
      <c r="R2352" s="45"/>
      <c r="S2352" s="45"/>
      <c r="T2352" s="45"/>
      <c r="U2352" s="11">
        <v>2017</v>
      </c>
      <c r="V2352" s="12">
        <v>1</v>
      </c>
      <c r="W2352" s="12">
        <v>66</v>
      </c>
      <c r="X2352" s="11" t="s">
        <v>8</v>
      </c>
      <c r="Y2352" s="9" t="s">
        <v>94</v>
      </c>
      <c r="Z2352" s="11" t="s">
        <v>9</v>
      </c>
      <c r="AA2352" s="13">
        <v>3490</v>
      </c>
      <c r="AB2352" s="13">
        <v>6629.59</v>
      </c>
      <c r="AC2352" s="13">
        <v>0</v>
      </c>
      <c r="AD2352" s="13">
        <f t="shared" si="108"/>
        <v>10119.59</v>
      </c>
      <c r="AE2352" s="13">
        <f t="shared" si="109"/>
        <v>6701.41</v>
      </c>
      <c r="AF2352" s="14">
        <f t="shared" si="110"/>
        <v>0.39839545805837939</v>
      </c>
    </row>
    <row r="2353" spans="1:32" ht="25.5" hidden="1">
      <c r="A2353" s="32" t="s">
        <v>7975</v>
      </c>
      <c r="B2353" s="52" t="s">
        <v>7976</v>
      </c>
      <c r="C2353" s="32" t="s">
        <v>79</v>
      </c>
      <c r="D2353" s="33" t="s">
        <v>36</v>
      </c>
      <c r="E2353" s="33" t="s">
        <v>7977</v>
      </c>
      <c r="F2353" s="33"/>
      <c r="G2353" s="33"/>
      <c r="H2353" s="17" t="s">
        <v>454</v>
      </c>
      <c r="I2353" s="17" t="s">
        <v>7978</v>
      </c>
      <c r="J2353" s="88"/>
      <c r="K2353" s="88"/>
      <c r="L2353" s="88"/>
      <c r="M2353" s="88"/>
      <c r="N2353" s="17" t="s">
        <v>5286</v>
      </c>
      <c r="O2353" s="13">
        <v>2916</v>
      </c>
      <c r="P2353" s="9"/>
      <c r="Q2353" s="10">
        <v>42635</v>
      </c>
      <c r="R2353" s="45"/>
      <c r="S2353" s="45"/>
      <c r="T2353" s="45"/>
      <c r="U2353" s="11">
        <v>2016</v>
      </c>
      <c r="V2353" s="12">
        <v>10</v>
      </c>
      <c r="W2353" s="12">
        <v>34</v>
      </c>
      <c r="X2353" s="11" t="s">
        <v>8</v>
      </c>
      <c r="Y2353" s="9" t="s">
        <v>1489</v>
      </c>
      <c r="Z2353" s="11" t="s">
        <v>9</v>
      </c>
      <c r="AA2353" s="13">
        <v>1560</v>
      </c>
      <c r="AB2353" s="13">
        <v>592.5</v>
      </c>
      <c r="AC2353" s="13">
        <v>163.43</v>
      </c>
      <c r="AD2353" s="13">
        <f t="shared" si="108"/>
        <v>2315.9299999999998</v>
      </c>
      <c r="AE2353" s="13">
        <f t="shared" si="109"/>
        <v>600.07000000000016</v>
      </c>
      <c r="AF2353" s="14">
        <f t="shared" si="110"/>
        <v>0.20578532235939648</v>
      </c>
    </row>
    <row r="2354" spans="1:32" ht="12.75" hidden="1">
      <c r="A2354" s="32" t="s">
        <v>7979</v>
      </c>
      <c r="B2354" s="52" t="s">
        <v>7980</v>
      </c>
      <c r="C2354" s="32" t="s">
        <v>79</v>
      </c>
      <c r="D2354" s="33" t="s">
        <v>12</v>
      </c>
      <c r="E2354" s="33" t="s">
        <v>7977</v>
      </c>
      <c r="F2354" s="33"/>
      <c r="G2354" s="33"/>
      <c r="H2354" s="17" t="s">
        <v>7981</v>
      </c>
      <c r="I2354" s="17" t="s">
        <v>7982</v>
      </c>
      <c r="J2354" s="88"/>
      <c r="K2354" s="88"/>
      <c r="L2354" s="88"/>
      <c r="M2354" s="88"/>
      <c r="N2354" s="36"/>
      <c r="O2354" s="13">
        <v>1350</v>
      </c>
      <c r="P2354" s="9"/>
      <c r="Q2354" s="10">
        <v>42586</v>
      </c>
      <c r="R2354" s="45"/>
      <c r="S2354" s="45"/>
      <c r="T2354" s="45"/>
      <c r="U2354" s="11">
        <v>2016</v>
      </c>
      <c r="V2354" s="12">
        <v>8</v>
      </c>
      <c r="W2354" s="12">
        <v>6</v>
      </c>
      <c r="X2354" s="11" t="s">
        <v>8</v>
      </c>
      <c r="Y2354" s="9" t="s">
        <v>1489</v>
      </c>
      <c r="Z2354" s="11" t="s">
        <v>9</v>
      </c>
      <c r="AA2354" s="13">
        <v>1040</v>
      </c>
      <c r="AB2354" s="13">
        <v>0</v>
      </c>
      <c r="AC2354" s="13">
        <v>0</v>
      </c>
      <c r="AD2354" s="13">
        <f t="shared" si="108"/>
        <v>1040</v>
      </c>
      <c r="AE2354" s="13">
        <f t="shared" si="109"/>
        <v>310</v>
      </c>
      <c r="AF2354" s="14">
        <f t="shared" si="110"/>
        <v>0.22962962962962963</v>
      </c>
    </row>
    <row r="2355" spans="1:32" ht="12.75" hidden="1">
      <c r="A2355" s="32" t="s">
        <v>7983</v>
      </c>
      <c r="B2355" s="52" t="s">
        <v>7984</v>
      </c>
      <c r="C2355" s="32" t="s">
        <v>79</v>
      </c>
      <c r="D2355" s="33" t="s">
        <v>7646</v>
      </c>
      <c r="E2355" s="33" t="s">
        <v>15</v>
      </c>
      <c r="F2355" s="33"/>
      <c r="G2355" s="33"/>
      <c r="H2355" s="17" t="s">
        <v>7985</v>
      </c>
      <c r="I2355" s="17" t="s">
        <v>7986</v>
      </c>
      <c r="J2355" s="88"/>
      <c r="K2355" s="88"/>
      <c r="L2355" s="88"/>
      <c r="M2355" s="88"/>
      <c r="N2355" s="17" t="s">
        <v>7987</v>
      </c>
      <c r="O2355" s="13">
        <v>2825</v>
      </c>
      <c r="P2355" s="9"/>
      <c r="Q2355" s="10">
        <v>42640</v>
      </c>
      <c r="R2355" s="45"/>
      <c r="S2355" s="45"/>
      <c r="T2355" s="45"/>
      <c r="U2355" s="11">
        <v>2016</v>
      </c>
      <c r="V2355" s="12">
        <v>11</v>
      </c>
      <c r="W2355" s="12">
        <v>31</v>
      </c>
      <c r="X2355" s="11" t="s">
        <v>8</v>
      </c>
      <c r="Y2355" s="9" t="s">
        <v>82</v>
      </c>
      <c r="Z2355" s="11" t="s">
        <v>9</v>
      </c>
      <c r="AA2355" s="13">
        <v>2080</v>
      </c>
      <c r="AB2355" s="13">
        <v>409.02</v>
      </c>
      <c r="AC2355" s="13">
        <v>1000.91</v>
      </c>
      <c r="AD2355" s="13">
        <f t="shared" si="108"/>
        <v>3489.93</v>
      </c>
      <c r="AE2355" s="13">
        <f t="shared" si="109"/>
        <v>-664.92999999999984</v>
      </c>
      <c r="AF2355" s="14">
        <f t="shared" si="110"/>
        <v>-0.23537345132743356</v>
      </c>
    </row>
    <row r="2356" spans="1:32" ht="25.5" hidden="1">
      <c r="A2356" s="32" t="s">
        <v>7988</v>
      </c>
      <c r="B2356" s="52" t="s">
        <v>7989</v>
      </c>
      <c r="C2356" s="32" t="s">
        <v>79</v>
      </c>
      <c r="D2356" s="33" t="s">
        <v>40</v>
      </c>
      <c r="E2356" s="33" t="s">
        <v>7</v>
      </c>
      <c r="F2356" s="33"/>
      <c r="G2356" s="33"/>
      <c r="H2356" s="17" t="s">
        <v>7990</v>
      </c>
      <c r="I2356" s="17" t="s">
        <v>7991</v>
      </c>
      <c r="J2356" s="88"/>
      <c r="K2356" s="88"/>
      <c r="L2356" s="88"/>
      <c r="M2356" s="88"/>
      <c r="N2356" s="17" t="s">
        <v>7992</v>
      </c>
      <c r="O2356" s="13">
        <v>12185</v>
      </c>
      <c r="P2356" s="9"/>
      <c r="Q2356" s="10">
        <v>42641</v>
      </c>
      <c r="R2356" s="45"/>
      <c r="S2356" s="45"/>
      <c r="T2356" s="45"/>
      <c r="U2356" s="11">
        <v>2016</v>
      </c>
      <c r="V2356" s="12">
        <v>10</v>
      </c>
      <c r="W2356" s="12">
        <v>69</v>
      </c>
      <c r="X2356" s="11" t="s">
        <v>8</v>
      </c>
      <c r="Y2356" s="9" t="s">
        <v>3444</v>
      </c>
      <c r="Z2356" s="11" t="s">
        <v>9</v>
      </c>
      <c r="AA2356" s="13">
        <v>9880</v>
      </c>
      <c r="AB2356" s="13">
        <v>2297.6799999999998</v>
      </c>
      <c r="AC2356" s="13">
        <v>333.5</v>
      </c>
      <c r="AD2356" s="13">
        <f t="shared" si="108"/>
        <v>12511.18</v>
      </c>
      <c r="AE2356" s="13">
        <f t="shared" si="109"/>
        <v>-326.18000000000029</v>
      </c>
      <c r="AF2356" s="14">
        <f t="shared" si="110"/>
        <v>-2.6768978251949141E-2</v>
      </c>
    </row>
    <row r="2357" spans="1:32" ht="38.25" hidden="1">
      <c r="A2357" s="32" t="s">
        <v>7993</v>
      </c>
      <c r="B2357" s="52" t="s">
        <v>7994</v>
      </c>
      <c r="C2357" s="32" t="s">
        <v>79</v>
      </c>
      <c r="D2357" s="33" t="s">
        <v>36</v>
      </c>
      <c r="E2357" s="33" t="s">
        <v>7</v>
      </c>
      <c r="F2357" s="33"/>
      <c r="G2357" s="33"/>
      <c r="H2357" s="17" t="s">
        <v>7995</v>
      </c>
      <c r="I2357" s="17" t="s">
        <v>7552</v>
      </c>
      <c r="J2357" s="88"/>
      <c r="K2357" s="88"/>
      <c r="L2357" s="88"/>
      <c r="M2357" s="88"/>
      <c r="N2357" s="17" t="s">
        <v>7996</v>
      </c>
      <c r="O2357" s="13">
        <v>50578.5</v>
      </c>
      <c r="P2357" s="9"/>
      <c r="Q2357" s="10">
        <v>42695</v>
      </c>
      <c r="R2357" s="45"/>
      <c r="S2357" s="45"/>
      <c r="T2357" s="45"/>
      <c r="U2357" s="11">
        <v>2017</v>
      </c>
      <c r="V2357" s="12">
        <v>2</v>
      </c>
      <c r="W2357" s="12">
        <v>30</v>
      </c>
      <c r="X2357" s="11" t="s">
        <v>8</v>
      </c>
      <c r="Y2357" s="9" t="s">
        <v>1458</v>
      </c>
      <c r="Z2357" s="11" t="s">
        <v>9</v>
      </c>
      <c r="AA2357" s="13">
        <v>11440</v>
      </c>
      <c r="AB2357" s="13">
        <v>25318.11</v>
      </c>
      <c r="AC2357" s="13">
        <v>1636.76</v>
      </c>
      <c r="AD2357" s="13">
        <f t="shared" si="108"/>
        <v>38394.870000000003</v>
      </c>
      <c r="AE2357" s="13">
        <f t="shared" si="109"/>
        <v>12183.629999999997</v>
      </c>
      <c r="AF2357" s="14">
        <f t="shared" si="110"/>
        <v>0.24088555413861615</v>
      </c>
    </row>
    <row r="2358" spans="1:32" ht="25.5" hidden="1">
      <c r="A2358" s="32" t="s">
        <v>7997</v>
      </c>
      <c r="B2358" s="87"/>
      <c r="C2358" s="32" t="s">
        <v>79</v>
      </c>
      <c r="D2358" s="33" t="s">
        <v>12</v>
      </c>
      <c r="E2358" s="33" t="s">
        <v>48</v>
      </c>
      <c r="F2358" s="33"/>
      <c r="G2358" s="33"/>
      <c r="H2358" s="17" t="s">
        <v>689</v>
      </c>
      <c r="I2358" s="17" t="s">
        <v>7998</v>
      </c>
      <c r="J2358" s="88"/>
      <c r="K2358" s="88"/>
      <c r="L2358" s="88"/>
      <c r="M2358" s="88"/>
      <c r="N2358" s="17" t="s">
        <v>7999</v>
      </c>
      <c r="O2358" s="13">
        <v>5000</v>
      </c>
      <c r="P2358" s="9"/>
      <c r="Q2358" s="10">
        <v>42558</v>
      </c>
      <c r="R2358" s="45"/>
      <c r="S2358" s="45"/>
      <c r="T2358" s="45"/>
      <c r="U2358" s="11">
        <v>2016</v>
      </c>
      <c r="V2358" s="12">
        <v>12</v>
      </c>
      <c r="W2358" s="12">
        <v>84</v>
      </c>
      <c r="X2358" s="11" t="s">
        <v>8</v>
      </c>
      <c r="Y2358" s="9" t="s">
        <v>6065</v>
      </c>
      <c r="Z2358" s="11" t="s">
        <v>9</v>
      </c>
      <c r="AA2358" s="13">
        <v>520</v>
      </c>
      <c r="AB2358" s="13">
        <v>3000</v>
      </c>
      <c r="AC2358" s="13">
        <v>460</v>
      </c>
      <c r="AD2358" s="13">
        <f t="shared" si="108"/>
        <v>3980</v>
      </c>
      <c r="AE2358" s="13">
        <f t="shared" si="109"/>
        <v>1020</v>
      </c>
      <c r="AF2358" s="14">
        <f t="shared" si="110"/>
        <v>0.20399999999999999</v>
      </c>
    </row>
    <row r="2359" spans="1:32" ht="12.75" hidden="1">
      <c r="A2359" s="32" t="s">
        <v>8000</v>
      </c>
      <c r="B2359" s="52" t="s">
        <v>8001</v>
      </c>
      <c r="C2359" s="32" t="s">
        <v>79</v>
      </c>
      <c r="D2359" s="33" t="s">
        <v>14</v>
      </c>
      <c r="E2359" s="33" t="s">
        <v>31</v>
      </c>
      <c r="F2359" s="33"/>
      <c r="G2359" s="33"/>
      <c r="H2359" s="17" t="s">
        <v>8002</v>
      </c>
      <c r="I2359" s="17" t="s">
        <v>8003</v>
      </c>
      <c r="J2359" s="88"/>
      <c r="K2359" s="88"/>
      <c r="L2359" s="88"/>
      <c r="M2359" s="88"/>
      <c r="N2359" s="36"/>
      <c r="O2359" s="13">
        <v>28007.25</v>
      </c>
      <c r="P2359" s="9"/>
      <c r="Q2359" s="10">
        <v>42640</v>
      </c>
      <c r="R2359" s="45"/>
      <c r="S2359" s="45"/>
      <c r="T2359" s="45"/>
      <c r="U2359" s="11">
        <v>2017</v>
      </c>
      <c r="V2359" s="12">
        <v>7</v>
      </c>
      <c r="W2359" s="12">
        <v>30</v>
      </c>
      <c r="X2359" s="11" t="s">
        <v>8</v>
      </c>
      <c r="Y2359" s="9" t="s">
        <v>176</v>
      </c>
      <c r="Z2359" s="11" t="s">
        <v>9</v>
      </c>
      <c r="AA2359" s="13">
        <v>7543.19</v>
      </c>
      <c r="AB2359" s="13">
        <v>14509.19</v>
      </c>
      <c r="AC2359" s="13">
        <v>796.54</v>
      </c>
      <c r="AD2359" s="13">
        <f t="shared" ref="AD2359:AD2422" si="111">AA2359+AB2359+AC2359</f>
        <v>22848.920000000002</v>
      </c>
      <c r="AE2359" s="13">
        <f t="shared" si="109"/>
        <v>5158.3299999999981</v>
      </c>
      <c r="AF2359" s="14">
        <f t="shared" si="110"/>
        <v>0.18417838238313286</v>
      </c>
    </row>
    <row r="2360" spans="1:32" ht="25.5" hidden="1">
      <c r="A2360" s="32" t="s">
        <v>8004</v>
      </c>
      <c r="B2360" s="52" t="s">
        <v>8005</v>
      </c>
      <c r="C2360" s="32" t="s">
        <v>79</v>
      </c>
      <c r="D2360" s="33" t="s">
        <v>10</v>
      </c>
      <c r="E2360" s="33" t="s">
        <v>15</v>
      </c>
      <c r="F2360" s="33"/>
      <c r="G2360" s="33"/>
      <c r="H2360" s="17" t="s">
        <v>8006</v>
      </c>
      <c r="I2360" s="17" t="s">
        <v>8007</v>
      </c>
      <c r="J2360" s="88"/>
      <c r="K2360" s="88"/>
      <c r="L2360" s="88"/>
      <c r="M2360" s="88"/>
      <c r="N2360" s="17" t="s">
        <v>8008</v>
      </c>
      <c r="O2360" s="13">
        <v>891</v>
      </c>
      <c r="P2360" s="9"/>
      <c r="Q2360" s="10">
        <v>42640</v>
      </c>
      <c r="R2360" s="45"/>
      <c r="S2360" s="45"/>
      <c r="T2360" s="45"/>
      <c r="U2360" s="11">
        <v>2016</v>
      </c>
      <c r="V2360" s="12">
        <v>10</v>
      </c>
      <c r="W2360" s="12">
        <v>40</v>
      </c>
      <c r="X2360" s="11" t="s">
        <v>8</v>
      </c>
      <c r="Y2360" s="42"/>
      <c r="Z2360" s="11" t="s">
        <v>9</v>
      </c>
      <c r="AA2360" s="13">
        <v>0</v>
      </c>
      <c r="AB2360" s="13">
        <v>588.1</v>
      </c>
      <c r="AC2360" s="13">
        <v>0</v>
      </c>
      <c r="AD2360" s="13">
        <f t="shared" si="111"/>
        <v>588.1</v>
      </c>
      <c r="AE2360" s="13">
        <f t="shared" si="109"/>
        <v>302.89999999999998</v>
      </c>
      <c r="AF2360" s="14">
        <f t="shared" si="110"/>
        <v>0.33995510662177325</v>
      </c>
    </row>
    <row r="2361" spans="1:32" ht="25.5" hidden="1">
      <c r="A2361" s="32" t="s">
        <v>8009</v>
      </c>
      <c r="B2361" s="52" t="s">
        <v>8010</v>
      </c>
      <c r="C2361" s="32" t="s">
        <v>79</v>
      </c>
      <c r="D2361" s="33" t="s">
        <v>36</v>
      </c>
      <c r="E2361" s="33" t="s">
        <v>7</v>
      </c>
      <c r="F2361" s="33"/>
      <c r="G2361" s="33"/>
      <c r="H2361" s="17" t="s">
        <v>7877</v>
      </c>
      <c r="I2361" s="17" t="s">
        <v>8011</v>
      </c>
      <c r="J2361" s="88"/>
      <c r="K2361" s="88"/>
      <c r="L2361" s="88"/>
      <c r="M2361" s="88"/>
      <c r="N2361" s="17" t="s">
        <v>8012</v>
      </c>
      <c r="O2361" s="13">
        <v>1421.95</v>
      </c>
      <c r="P2361" s="9"/>
      <c r="Q2361" s="10">
        <v>42621</v>
      </c>
      <c r="R2361" s="45"/>
      <c r="S2361" s="45"/>
      <c r="T2361" s="45"/>
      <c r="U2361" s="11">
        <v>2016</v>
      </c>
      <c r="V2361" s="12">
        <v>9</v>
      </c>
      <c r="W2361" s="12">
        <v>34</v>
      </c>
      <c r="X2361" s="11" t="s">
        <v>8</v>
      </c>
      <c r="Y2361" s="9" t="s">
        <v>5859</v>
      </c>
      <c r="Z2361" s="11" t="s">
        <v>9</v>
      </c>
      <c r="AA2361" s="13">
        <v>1101.0999999999999</v>
      </c>
      <c r="AB2361" s="13">
        <v>0</v>
      </c>
      <c r="AC2361" s="13">
        <v>0</v>
      </c>
      <c r="AD2361" s="13">
        <f t="shared" si="111"/>
        <v>1101.0999999999999</v>
      </c>
      <c r="AE2361" s="13">
        <f t="shared" si="109"/>
        <v>320.85000000000014</v>
      </c>
      <c r="AF2361" s="14">
        <f t="shared" si="110"/>
        <v>0.22564084531804926</v>
      </c>
    </row>
    <row r="2362" spans="1:32" ht="25.5" hidden="1">
      <c r="A2362" s="32" t="s">
        <v>8013</v>
      </c>
      <c r="B2362" s="52" t="s">
        <v>8014</v>
      </c>
      <c r="C2362" s="32" t="s">
        <v>79</v>
      </c>
      <c r="D2362" s="33" t="s">
        <v>36</v>
      </c>
      <c r="E2362" s="33" t="s">
        <v>7</v>
      </c>
      <c r="F2362" s="33"/>
      <c r="G2362" s="33"/>
      <c r="H2362" s="17" t="s">
        <v>7877</v>
      </c>
      <c r="I2362" s="17" t="s">
        <v>8015</v>
      </c>
      <c r="J2362" s="88"/>
      <c r="K2362" s="88"/>
      <c r="L2362" s="88"/>
      <c r="M2362" s="88"/>
      <c r="N2362" s="17" t="s">
        <v>8016</v>
      </c>
      <c r="O2362" s="13">
        <v>3692.55</v>
      </c>
      <c r="P2362" s="9"/>
      <c r="Q2362" s="10">
        <v>42621</v>
      </c>
      <c r="R2362" s="45"/>
      <c r="S2362" s="45"/>
      <c r="T2362" s="45"/>
      <c r="U2362" s="11">
        <v>2016</v>
      </c>
      <c r="V2362" s="12">
        <v>9</v>
      </c>
      <c r="W2362" s="12">
        <v>34</v>
      </c>
      <c r="X2362" s="11" t="s">
        <v>8</v>
      </c>
      <c r="Y2362" s="9" t="s">
        <v>6024</v>
      </c>
      <c r="Z2362" s="11" t="s">
        <v>9</v>
      </c>
      <c r="AA2362" s="13">
        <v>2883.15</v>
      </c>
      <c r="AB2362" s="13">
        <v>0</v>
      </c>
      <c r="AC2362" s="13">
        <v>402.68</v>
      </c>
      <c r="AD2362" s="13">
        <f t="shared" si="111"/>
        <v>3285.83</v>
      </c>
      <c r="AE2362" s="13">
        <f t="shared" si="109"/>
        <v>406.72000000000025</v>
      </c>
      <c r="AF2362" s="14">
        <f t="shared" si="110"/>
        <v>0.11014610499519309</v>
      </c>
    </row>
    <row r="2363" spans="1:32" ht="25.5" hidden="1">
      <c r="A2363" s="32" t="s">
        <v>8017</v>
      </c>
      <c r="B2363" s="52" t="s">
        <v>8018</v>
      </c>
      <c r="C2363" s="32" t="s">
        <v>79</v>
      </c>
      <c r="D2363" s="33" t="s">
        <v>36</v>
      </c>
      <c r="E2363" s="33" t="s">
        <v>7</v>
      </c>
      <c r="F2363" s="33"/>
      <c r="G2363" s="33"/>
      <c r="H2363" s="17" t="s">
        <v>8019</v>
      </c>
      <c r="I2363" s="17" t="s">
        <v>8020</v>
      </c>
      <c r="J2363" s="88"/>
      <c r="K2363" s="88"/>
      <c r="L2363" s="88"/>
      <c r="M2363" s="88"/>
      <c r="N2363" s="17" t="s">
        <v>8021</v>
      </c>
      <c r="O2363" s="13">
        <v>2884</v>
      </c>
      <c r="P2363" s="9"/>
      <c r="Q2363" s="10">
        <v>42621</v>
      </c>
      <c r="R2363" s="45"/>
      <c r="S2363" s="45"/>
      <c r="T2363" s="45"/>
      <c r="U2363" s="11">
        <v>2016</v>
      </c>
      <c r="V2363" s="12">
        <v>9</v>
      </c>
      <c r="W2363" s="12">
        <v>34</v>
      </c>
      <c r="X2363" s="11" t="s">
        <v>8</v>
      </c>
      <c r="Y2363" s="9" t="s">
        <v>135</v>
      </c>
      <c r="Z2363" s="11" t="s">
        <v>9</v>
      </c>
      <c r="AA2363" s="13">
        <v>900</v>
      </c>
      <c r="AB2363" s="13">
        <v>920</v>
      </c>
      <c r="AC2363" s="13">
        <v>0</v>
      </c>
      <c r="AD2363" s="13">
        <f t="shared" si="111"/>
        <v>1820</v>
      </c>
      <c r="AE2363" s="13">
        <f t="shared" si="109"/>
        <v>1064</v>
      </c>
      <c r="AF2363" s="14">
        <f t="shared" si="110"/>
        <v>0.36893203883495146</v>
      </c>
    </row>
    <row r="2364" spans="1:32" ht="25.5" hidden="1">
      <c r="A2364" s="32" t="s">
        <v>8022</v>
      </c>
      <c r="B2364" s="52" t="s">
        <v>8023</v>
      </c>
      <c r="C2364" s="32" t="s">
        <v>79</v>
      </c>
      <c r="D2364" s="33" t="s">
        <v>10</v>
      </c>
      <c r="E2364" s="33" t="s">
        <v>20</v>
      </c>
      <c r="F2364" s="33"/>
      <c r="G2364" s="33"/>
      <c r="H2364" s="17" t="s">
        <v>8024</v>
      </c>
      <c r="I2364" s="17" t="s">
        <v>8025</v>
      </c>
      <c r="J2364" s="88"/>
      <c r="K2364" s="88"/>
      <c r="L2364" s="88"/>
      <c r="M2364" s="88"/>
      <c r="N2364" s="36"/>
      <c r="O2364" s="13">
        <v>2950</v>
      </c>
      <c r="P2364" s="9"/>
      <c r="Q2364" s="10">
        <v>42629</v>
      </c>
      <c r="R2364" s="45"/>
      <c r="S2364" s="45"/>
      <c r="T2364" s="45"/>
      <c r="U2364" s="11">
        <v>2016</v>
      </c>
      <c r="V2364" s="12">
        <v>10</v>
      </c>
      <c r="W2364" s="12">
        <v>33</v>
      </c>
      <c r="X2364" s="11" t="s">
        <v>8</v>
      </c>
      <c r="Y2364" s="42"/>
      <c r="Z2364" s="11" t="s">
        <v>9</v>
      </c>
      <c r="AA2364" s="13">
        <v>0</v>
      </c>
      <c r="AB2364" s="13">
        <v>0</v>
      </c>
      <c r="AC2364" s="13">
        <v>0</v>
      </c>
      <c r="AD2364" s="13">
        <f t="shared" si="111"/>
        <v>0</v>
      </c>
      <c r="AE2364" s="13">
        <f t="shared" si="109"/>
        <v>2950</v>
      </c>
      <c r="AF2364" s="14">
        <f t="shared" si="110"/>
        <v>1</v>
      </c>
    </row>
    <row r="2365" spans="1:32" ht="25.5" hidden="1">
      <c r="A2365" s="32" t="s">
        <v>8026</v>
      </c>
      <c r="B2365" s="52" t="s">
        <v>8027</v>
      </c>
      <c r="C2365" s="32" t="s">
        <v>79</v>
      </c>
      <c r="D2365" s="33" t="s">
        <v>30</v>
      </c>
      <c r="E2365" s="33" t="s">
        <v>20</v>
      </c>
      <c r="F2365" s="33"/>
      <c r="G2365" s="33"/>
      <c r="H2365" s="17" t="s">
        <v>8028</v>
      </c>
      <c r="I2365" s="17" t="s">
        <v>8029</v>
      </c>
      <c r="J2365" s="88"/>
      <c r="K2365" s="88"/>
      <c r="L2365" s="88"/>
      <c r="M2365" s="88"/>
      <c r="N2365" s="36"/>
      <c r="O2365" s="13">
        <v>1280</v>
      </c>
      <c r="P2365" s="9"/>
      <c r="Q2365" s="10">
        <v>42635</v>
      </c>
      <c r="R2365" s="45"/>
      <c r="S2365" s="45"/>
      <c r="T2365" s="45"/>
      <c r="U2365" s="11">
        <v>2016</v>
      </c>
      <c r="V2365" s="12">
        <v>10</v>
      </c>
      <c r="W2365" s="12">
        <v>38</v>
      </c>
      <c r="X2365" s="11" t="s">
        <v>8</v>
      </c>
      <c r="Y2365" s="42"/>
      <c r="Z2365" s="11" t="s">
        <v>9</v>
      </c>
      <c r="AA2365" s="13">
        <v>0</v>
      </c>
      <c r="AB2365" s="13">
        <v>323.60000000000002</v>
      </c>
      <c r="AC2365" s="13">
        <v>405</v>
      </c>
      <c r="AD2365" s="13">
        <f t="shared" si="111"/>
        <v>728.6</v>
      </c>
      <c r="AE2365" s="13">
        <f t="shared" si="109"/>
        <v>551.4</v>
      </c>
      <c r="AF2365" s="14">
        <f t="shared" si="110"/>
        <v>0.43078125</v>
      </c>
    </row>
    <row r="2366" spans="1:32" ht="25.5" hidden="1">
      <c r="A2366" s="32" t="s">
        <v>8030</v>
      </c>
      <c r="B2366" s="52" t="s">
        <v>8031</v>
      </c>
      <c r="C2366" s="32" t="s">
        <v>79</v>
      </c>
      <c r="D2366" s="33" t="s">
        <v>30</v>
      </c>
      <c r="E2366" s="33" t="s">
        <v>31</v>
      </c>
      <c r="F2366" s="33"/>
      <c r="G2366" s="33"/>
      <c r="H2366" s="17" t="s">
        <v>4087</v>
      </c>
      <c r="I2366" s="17" t="s">
        <v>4088</v>
      </c>
      <c r="J2366" s="88"/>
      <c r="K2366" s="88"/>
      <c r="L2366" s="88"/>
      <c r="M2366" s="88"/>
      <c r="N2366" s="36"/>
      <c r="O2366" s="13">
        <v>1250</v>
      </c>
      <c r="P2366" s="9"/>
      <c r="Q2366" s="10">
        <v>42633</v>
      </c>
      <c r="R2366" s="45"/>
      <c r="S2366" s="45"/>
      <c r="T2366" s="45"/>
      <c r="U2366" s="11">
        <v>2016</v>
      </c>
      <c r="V2366" s="12">
        <v>12</v>
      </c>
      <c r="W2366" s="12">
        <v>26</v>
      </c>
      <c r="X2366" s="11" t="s">
        <v>8</v>
      </c>
      <c r="Y2366" s="9" t="s">
        <v>2304</v>
      </c>
      <c r="Z2366" s="11" t="s">
        <v>9</v>
      </c>
      <c r="AA2366" s="13">
        <v>700</v>
      </c>
      <c r="AB2366" s="13">
        <v>140</v>
      </c>
      <c r="AC2366" s="13">
        <v>56.4</v>
      </c>
      <c r="AD2366" s="13">
        <f t="shared" si="111"/>
        <v>896.4</v>
      </c>
      <c r="AE2366" s="13">
        <f t="shared" si="109"/>
        <v>353.6</v>
      </c>
      <c r="AF2366" s="14">
        <f t="shared" si="110"/>
        <v>0.28288000000000002</v>
      </c>
    </row>
    <row r="2367" spans="1:32" ht="25.5" hidden="1">
      <c r="A2367" s="32" t="s">
        <v>8032</v>
      </c>
      <c r="B2367" s="87"/>
      <c r="C2367" s="32" t="s">
        <v>79</v>
      </c>
      <c r="D2367" s="33" t="s">
        <v>14</v>
      </c>
      <c r="E2367" s="33" t="s">
        <v>31</v>
      </c>
      <c r="F2367" s="33"/>
      <c r="G2367" s="33"/>
      <c r="H2367" s="17" t="s">
        <v>6623</v>
      </c>
      <c r="I2367" s="17" t="s">
        <v>8033</v>
      </c>
      <c r="J2367" s="88"/>
      <c r="K2367" s="88"/>
      <c r="L2367" s="88"/>
      <c r="M2367" s="88"/>
      <c r="N2367" s="17" t="s">
        <v>8034</v>
      </c>
      <c r="O2367" s="13">
        <v>4625</v>
      </c>
      <c r="P2367" s="9"/>
      <c r="Q2367" s="10">
        <v>42636</v>
      </c>
      <c r="R2367" s="45"/>
      <c r="S2367" s="45"/>
      <c r="T2367" s="45"/>
      <c r="U2367" s="11">
        <v>2016</v>
      </c>
      <c r="V2367" s="12">
        <v>10</v>
      </c>
      <c r="W2367" s="12">
        <v>34</v>
      </c>
      <c r="X2367" s="11" t="s">
        <v>8</v>
      </c>
      <c r="Y2367" s="9" t="s">
        <v>94</v>
      </c>
      <c r="Z2367" s="11" t="s">
        <v>9</v>
      </c>
      <c r="AA2367" s="13">
        <v>2770</v>
      </c>
      <c r="AB2367" s="13">
        <v>132.6</v>
      </c>
      <c r="AC2367" s="13">
        <v>1596.75</v>
      </c>
      <c r="AD2367" s="13">
        <f t="shared" si="111"/>
        <v>4499.3500000000004</v>
      </c>
      <c r="AE2367" s="13">
        <f t="shared" si="109"/>
        <v>125.64999999999964</v>
      </c>
      <c r="AF2367" s="14">
        <f t="shared" si="110"/>
        <v>2.716756756756749E-2</v>
      </c>
    </row>
    <row r="2368" spans="1:32" ht="25.5" hidden="1">
      <c r="A2368" s="32" t="s">
        <v>8035</v>
      </c>
      <c r="B2368" s="52" t="s">
        <v>8036</v>
      </c>
      <c r="C2368" s="32" t="s">
        <v>79</v>
      </c>
      <c r="D2368" s="33" t="s">
        <v>40</v>
      </c>
      <c r="E2368" s="33" t="s">
        <v>41</v>
      </c>
      <c r="F2368" s="33"/>
      <c r="G2368" s="33"/>
      <c r="H2368" s="17" t="s">
        <v>369</v>
      </c>
      <c r="I2368" s="17" t="s">
        <v>1708</v>
      </c>
      <c r="J2368" s="88"/>
      <c r="K2368" s="88"/>
      <c r="L2368" s="88"/>
      <c r="M2368" s="88"/>
      <c r="N2368" s="17" t="s">
        <v>3966</v>
      </c>
      <c r="O2368" s="13">
        <v>21607.9</v>
      </c>
      <c r="P2368" s="9"/>
      <c r="Q2368" s="10">
        <v>42633</v>
      </c>
      <c r="R2368" s="45"/>
      <c r="S2368" s="45"/>
      <c r="T2368" s="45"/>
      <c r="U2368" s="11">
        <v>2016</v>
      </c>
      <c r="V2368" s="12">
        <v>11</v>
      </c>
      <c r="W2368" s="12">
        <v>30</v>
      </c>
      <c r="X2368" s="11" t="s">
        <v>8</v>
      </c>
      <c r="Y2368" s="9" t="s">
        <v>8037</v>
      </c>
      <c r="Z2368" s="11" t="s">
        <v>9</v>
      </c>
      <c r="AA2368" s="13">
        <v>8000</v>
      </c>
      <c r="AB2368" s="13">
        <v>1675.74</v>
      </c>
      <c r="AC2368" s="13">
        <v>3439.05</v>
      </c>
      <c r="AD2368" s="13">
        <f t="shared" si="111"/>
        <v>13114.79</v>
      </c>
      <c r="AE2368" s="13">
        <f t="shared" si="109"/>
        <v>8493.11</v>
      </c>
      <c r="AF2368" s="14">
        <f t="shared" si="110"/>
        <v>0.39305578052471551</v>
      </c>
    </row>
    <row r="2369" spans="1:32" ht="25.5" hidden="1">
      <c r="A2369" s="32" t="s">
        <v>8038</v>
      </c>
      <c r="B2369" s="52" t="s">
        <v>8039</v>
      </c>
      <c r="C2369" s="32" t="s">
        <v>79</v>
      </c>
      <c r="D2369" s="33" t="s">
        <v>7646</v>
      </c>
      <c r="E2369" s="33" t="s">
        <v>31</v>
      </c>
      <c r="F2369" s="33"/>
      <c r="G2369" s="33"/>
      <c r="H2369" s="17" t="s">
        <v>8040</v>
      </c>
      <c r="I2369" s="17" t="s">
        <v>8041</v>
      </c>
      <c r="J2369" s="88"/>
      <c r="K2369" s="88"/>
      <c r="L2369" s="88"/>
      <c r="M2369" s="88"/>
      <c r="N2369" s="17" t="s">
        <v>8042</v>
      </c>
      <c r="O2369" s="13">
        <v>51367.5</v>
      </c>
      <c r="P2369" s="9"/>
      <c r="Q2369" s="10">
        <v>42635</v>
      </c>
      <c r="R2369" s="45"/>
      <c r="S2369" s="45"/>
      <c r="T2369" s="45"/>
      <c r="U2369" s="11">
        <v>2016</v>
      </c>
      <c r="V2369" s="12">
        <v>11</v>
      </c>
      <c r="W2369" s="12">
        <v>31</v>
      </c>
      <c r="X2369" s="11" t="s">
        <v>8</v>
      </c>
      <c r="Y2369" s="9" t="s">
        <v>2957</v>
      </c>
      <c r="Z2369" s="11" t="s">
        <v>9</v>
      </c>
      <c r="AA2369" s="13">
        <v>12734.5</v>
      </c>
      <c r="AB2369" s="13">
        <v>26580.77</v>
      </c>
      <c r="AC2369" s="13">
        <v>2386.4</v>
      </c>
      <c r="AD2369" s="13">
        <f t="shared" si="111"/>
        <v>41701.670000000006</v>
      </c>
      <c r="AE2369" s="13">
        <f t="shared" si="109"/>
        <v>9665.8299999999945</v>
      </c>
      <c r="AF2369" s="14">
        <f t="shared" si="110"/>
        <v>0.18817014649340524</v>
      </c>
    </row>
    <row r="2370" spans="1:32" ht="25.5" hidden="1">
      <c r="A2370" s="32" t="s">
        <v>8043</v>
      </c>
      <c r="B2370" s="52" t="s">
        <v>8044</v>
      </c>
      <c r="C2370" s="32" t="s">
        <v>79</v>
      </c>
      <c r="D2370" s="33" t="s">
        <v>30</v>
      </c>
      <c r="E2370" s="33" t="s">
        <v>31</v>
      </c>
      <c r="F2370" s="33"/>
      <c r="G2370" s="33"/>
      <c r="H2370" s="17" t="s">
        <v>8045</v>
      </c>
      <c r="I2370" s="17" t="s">
        <v>8046</v>
      </c>
      <c r="J2370" s="88"/>
      <c r="K2370" s="88"/>
      <c r="L2370" s="88"/>
      <c r="M2370" s="88"/>
      <c r="N2370" s="36"/>
      <c r="O2370" s="13">
        <v>2400</v>
      </c>
      <c r="P2370" s="9"/>
      <c r="Q2370" s="10">
        <v>42634</v>
      </c>
      <c r="R2370" s="45"/>
      <c r="S2370" s="45"/>
      <c r="T2370" s="45"/>
      <c r="U2370" s="11">
        <v>2016</v>
      </c>
      <c r="V2370" s="12">
        <v>11</v>
      </c>
      <c r="W2370" s="12">
        <v>38</v>
      </c>
      <c r="X2370" s="11" t="s">
        <v>8</v>
      </c>
      <c r="Y2370" s="9" t="s">
        <v>2304</v>
      </c>
      <c r="Z2370" s="11" t="s">
        <v>9</v>
      </c>
      <c r="AA2370" s="13">
        <v>1100</v>
      </c>
      <c r="AB2370" s="13">
        <v>626.6</v>
      </c>
      <c r="AC2370" s="13">
        <v>0</v>
      </c>
      <c r="AD2370" s="13">
        <f t="shared" si="111"/>
        <v>1726.6</v>
      </c>
      <c r="AE2370" s="13">
        <f t="shared" si="109"/>
        <v>673.40000000000009</v>
      </c>
      <c r="AF2370" s="14">
        <f t="shared" si="110"/>
        <v>0.28058333333333335</v>
      </c>
    </row>
    <row r="2371" spans="1:32" ht="25.5" hidden="1">
      <c r="A2371" s="32" t="s">
        <v>8047</v>
      </c>
      <c r="B2371" s="52" t="s">
        <v>8048</v>
      </c>
      <c r="C2371" s="32" t="s">
        <v>79</v>
      </c>
      <c r="D2371" s="33" t="s">
        <v>10</v>
      </c>
      <c r="E2371" s="33" t="s">
        <v>20</v>
      </c>
      <c r="F2371" s="33"/>
      <c r="G2371" s="33"/>
      <c r="H2371" s="17" t="s">
        <v>8049</v>
      </c>
      <c r="I2371" s="17" t="s">
        <v>8050</v>
      </c>
      <c r="J2371" s="88"/>
      <c r="K2371" s="88"/>
      <c r="L2371" s="88"/>
      <c r="M2371" s="88"/>
      <c r="N2371" s="36"/>
      <c r="O2371" s="13">
        <v>500</v>
      </c>
      <c r="P2371" s="9"/>
      <c r="Q2371" s="10">
        <v>42620</v>
      </c>
      <c r="R2371" s="45"/>
      <c r="S2371" s="45"/>
      <c r="T2371" s="45"/>
      <c r="U2371" s="11">
        <v>2016</v>
      </c>
      <c r="V2371" s="12">
        <v>10</v>
      </c>
      <c r="W2371" s="12">
        <v>47</v>
      </c>
      <c r="X2371" s="11" t="s">
        <v>8</v>
      </c>
      <c r="Y2371" s="42"/>
      <c r="Z2371" s="11" t="s">
        <v>9</v>
      </c>
      <c r="AA2371" s="13">
        <v>0</v>
      </c>
      <c r="AB2371" s="13">
        <v>360</v>
      </c>
      <c r="AC2371" s="13">
        <v>0</v>
      </c>
      <c r="AD2371" s="13">
        <f t="shared" si="111"/>
        <v>360</v>
      </c>
      <c r="AE2371" s="13">
        <f t="shared" ref="AE2371:AE2434" si="112">O2371-AD2371</f>
        <v>140</v>
      </c>
      <c r="AF2371" s="14">
        <f t="shared" ref="AF2371:AF2434" si="113">AE2371/O2371</f>
        <v>0.28000000000000003</v>
      </c>
    </row>
    <row r="2372" spans="1:32" ht="38.25" hidden="1">
      <c r="A2372" s="32" t="s">
        <v>8051</v>
      </c>
      <c r="B2372" s="52" t="s">
        <v>8052</v>
      </c>
      <c r="C2372" s="32" t="s">
        <v>79</v>
      </c>
      <c r="D2372" s="33" t="s">
        <v>14</v>
      </c>
      <c r="E2372" s="33" t="s">
        <v>13</v>
      </c>
      <c r="F2372" s="33"/>
      <c r="G2372" s="33"/>
      <c r="H2372" s="17" t="s">
        <v>2645</v>
      </c>
      <c r="I2372" s="17" t="s">
        <v>8053</v>
      </c>
      <c r="J2372" s="88"/>
      <c r="K2372" s="88"/>
      <c r="L2372" s="88"/>
      <c r="M2372" s="88"/>
      <c r="N2372" s="17" t="s">
        <v>8054</v>
      </c>
      <c r="O2372" s="13">
        <v>6983.64</v>
      </c>
      <c r="P2372" s="9"/>
      <c r="Q2372" s="10">
        <v>42629</v>
      </c>
      <c r="R2372" s="45"/>
      <c r="S2372" s="45"/>
      <c r="T2372" s="45"/>
      <c r="U2372" s="11">
        <v>2016</v>
      </c>
      <c r="V2372" s="12">
        <v>10</v>
      </c>
      <c r="W2372" s="12">
        <v>30</v>
      </c>
      <c r="X2372" s="11" t="s">
        <v>8</v>
      </c>
      <c r="Y2372" s="9" t="s">
        <v>6694</v>
      </c>
      <c r="Z2372" s="11" t="s">
        <v>9</v>
      </c>
      <c r="AA2372" s="13">
        <v>2340</v>
      </c>
      <c r="AB2372" s="13">
        <v>933</v>
      </c>
      <c r="AC2372" s="13">
        <v>440.99</v>
      </c>
      <c r="AD2372" s="13">
        <f t="shared" si="111"/>
        <v>3713.99</v>
      </c>
      <c r="AE2372" s="13">
        <f t="shared" si="112"/>
        <v>3269.6500000000005</v>
      </c>
      <c r="AF2372" s="14">
        <f t="shared" si="113"/>
        <v>0.46818707722620301</v>
      </c>
    </row>
    <row r="2373" spans="1:32" ht="38.25" hidden="1">
      <c r="A2373" s="32" t="s">
        <v>8055</v>
      </c>
      <c r="B2373" s="52" t="s">
        <v>8056</v>
      </c>
      <c r="C2373" s="32" t="s">
        <v>79</v>
      </c>
      <c r="D2373" s="33" t="s">
        <v>14</v>
      </c>
      <c r="E2373" s="33" t="s">
        <v>20</v>
      </c>
      <c r="F2373" s="33"/>
      <c r="G2373" s="33"/>
      <c r="H2373" s="17" t="s">
        <v>8057</v>
      </c>
      <c r="I2373" s="17" t="s">
        <v>8058</v>
      </c>
      <c r="J2373" s="88"/>
      <c r="K2373" s="88"/>
      <c r="L2373" s="88"/>
      <c r="M2373" s="88"/>
      <c r="N2373" s="17" t="s">
        <v>8059</v>
      </c>
      <c r="O2373" s="13">
        <v>2700</v>
      </c>
      <c r="P2373" s="9"/>
      <c r="Q2373" s="10">
        <v>42629</v>
      </c>
      <c r="R2373" s="45"/>
      <c r="S2373" s="45"/>
      <c r="T2373" s="45"/>
      <c r="U2373" s="11">
        <v>2016</v>
      </c>
      <c r="V2373" s="12">
        <v>10</v>
      </c>
      <c r="W2373" s="12">
        <v>34</v>
      </c>
      <c r="X2373" s="11" t="s">
        <v>8</v>
      </c>
      <c r="Y2373" s="9" t="s">
        <v>94</v>
      </c>
      <c r="Z2373" s="11" t="s">
        <v>9</v>
      </c>
      <c r="AA2373" s="13">
        <v>1310</v>
      </c>
      <c r="AB2373" s="13">
        <v>43.2</v>
      </c>
      <c r="AC2373" s="13">
        <v>0</v>
      </c>
      <c r="AD2373" s="13">
        <f t="shared" si="111"/>
        <v>1353.2</v>
      </c>
      <c r="AE2373" s="13">
        <f t="shared" si="112"/>
        <v>1346.8</v>
      </c>
      <c r="AF2373" s="14">
        <f t="shared" si="113"/>
        <v>0.49881481481481482</v>
      </c>
    </row>
    <row r="2374" spans="1:32" ht="12.75" hidden="1">
      <c r="A2374" s="32" t="s">
        <v>8060</v>
      </c>
      <c r="B2374" s="52" t="s">
        <v>8061</v>
      </c>
      <c r="C2374" s="32" t="s">
        <v>79</v>
      </c>
      <c r="D2374" s="33" t="s">
        <v>7646</v>
      </c>
      <c r="E2374" s="33" t="s">
        <v>48</v>
      </c>
      <c r="F2374" s="33"/>
      <c r="G2374" s="33"/>
      <c r="H2374" s="17" t="s">
        <v>8062</v>
      </c>
      <c r="I2374" s="17" t="s">
        <v>8063</v>
      </c>
      <c r="J2374" s="88"/>
      <c r="K2374" s="88"/>
      <c r="L2374" s="88"/>
      <c r="M2374" s="88"/>
      <c r="N2374" s="17" t="s">
        <v>8064</v>
      </c>
      <c r="O2374" s="13">
        <v>34300</v>
      </c>
      <c r="P2374" s="9"/>
      <c r="Q2374" s="10">
        <v>42628</v>
      </c>
      <c r="R2374" s="45"/>
      <c r="S2374" s="45"/>
      <c r="T2374" s="45"/>
      <c r="U2374" s="11">
        <v>2016</v>
      </c>
      <c r="V2374" s="12">
        <v>10</v>
      </c>
      <c r="W2374" s="12">
        <v>32</v>
      </c>
      <c r="X2374" s="11" t="s">
        <v>8</v>
      </c>
      <c r="Y2374" s="9" t="s">
        <v>6065</v>
      </c>
      <c r="Z2374" s="11" t="s">
        <v>9</v>
      </c>
      <c r="AA2374" s="13">
        <v>3610</v>
      </c>
      <c r="AB2374" s="13">
        <v>15167.81</v>
      </c>
      <c r="AC2374" s="13">
        <v>2453.0100000000002</v>
      </c>
      <c r="AD2374" s="13">
        <f t="shared" si="111"/>
        <v>21230.82</v>
      </c>
      <c r="AE2374" s="13">
        <f t="shared" si="112"/>
        <v>13069.18</v>
      </c>
      <c r="AF2374" s="14">
        <f t="shared" si="113"/>
        <v>0.38102565597667637</v>
      </c>
    </row>
    <row r="2375" spans="1:32" ht="12.75" hidden="1">
      <c r="A2375" s="32" t="s">
        <v>8065</v>
      </c>
      <c r="B2375" s="52" t="s">
        <v>8066</v>
      </c>
      <c r="C2375" s="32" t="s">
        <v>79</v>
      </c>
      <c r="D2375" s="33" t="s">
        <v>14</v>
      </c>
      <c r="E2375" s="33" t="s">
        <v>20</v>
      </c>
      <c r="F2375" s="33"/>
      <c r="G2375" s="33"/>
      <c r="H2375" s="17" t="s">
        <v>7950</v>
      </c>
      <c r="I2375" s="17" t="s">
        <v>7732</v>
      </c>
      <c r="J2375" s="88"/>
      <c r="K2375" s="88"/>
      <c r="L2375" s="88"/>
      <c r="M2375" s="88"/>
      <c r="N2375" s="17" t="s">
        <v>8067</v>
      </c>
      <c r="O2375" s="13">
        <v>897</v>
      </c>
      <c r="P2375" s="9"/>
      <c r="Q2375" s="10">
        <v>42628</v>
      </c>
      <c r="R2375" s="45"/>
      <c r="S2375" s="45"/>
      <c r="T2375" s="45"/>
      <c r="U2375" s="11">
        <v>2016</v>
      </c>
      <c r="V2375" s="12">
        <v>10</v>
      </c>
      <c r="W2375" s="12">
        <v>34</v>
      </c>
      <c r="X2375" s="11" t="s">
        <v>8</v>
      </c>
      <c r="Y2375" s="9" t="s">
        <v>94</v>
      </c>
      <c r="Z2375" s="11" t="s">
        <v>9</v>
      </c>
      <c r="AA2375" s="13">
        <v>0</v>
      </c>
      <c r="AB2375" s="13">
        <v>0</v>
      </c>
      <c r="AC2375" s="13">
        <v>0</v>
      </c>
      <c r="AD2375" s="13">
        <f t="shared" si="111"/>
        <v>0</v>
      </c>
      <c r="AE2375" s="13">
        <f t="shared" si="112"/>
        <v>897</v>
      </c>
      <c r="AF2375" s="14">
        <f t="shared" si="113"/>
        <v>1</v>
      </c>
    </row>
    <row r="2376" spans="1:32" ht="25.5" hidden="1">
      <c r="A2376" s="32" t="s">
        <v>8068</v>
      </c>
      <c r="B2376" s="52" t="s">
        <v>8069</v>
      </c>
      <c r="C2376" s="32" t="s">
        <v>79</v>
      </c>
      <c r="D2376" s="33" t="s">
        <v>36</v>
      </c>
      <c r="E2376" s="33" t="s">
        <v>57</v>
      </c>
      <c r="F2376" s="33"/>
      <c r="G2376" s="33"/>
      <c r="H2376" s="17" t="s">
        <v>7877</v>
      </c>
      <c r="I2376" s="17" t="s">
        <v>7904</v>
      </c>
      <c r="J2376" s="88"/>
      <c r="K2376" s="88"/>
      <c r="L2376" s="88"/>
      <c r="M2376" s="88"/>
      <c r="N2376" s="17" t="s">
        <v>8070</v>
      </c>
      <c r="O2376" s="13">
        <v>11407.33</v>
      </c>
      <c r="P2376" s="9"/>
      <c r="Q2376" s="10">
        <v>42248</v>
      </c>
      <c r="R2376" s="45"/>
      <c r="S2376" s="45"/>
      <c r="T2376" s="45"/>
      <c r="U2376" s="11">
        <v>2016</v>
      </c>
      <c r="V2376" s="12">
        <v>11</v>
      </c>
      <c r="W2376" s="12">
        <v>34</v>
      </c>
      <c r="X2376" s="11" t="s">
        <v>8</v>
      </c>
      <c r="Y2376" s="9" t="s">
        <v>6878</v>
      </c>
      <c r="Z2376" s="11" t="s">
        <v>9</v>
      </c>
      <c r="AA2376" s="13">
        <v>5848.7</v>
      </c>
      <c r="AB2376" s="13">
        <v>5670.98</v>
      </c>
      <c r="AC2376" s="13">
        <v>0</v>
      </c>
      <c r="AD2376" s="13">
        <f t="shared" si="111"/>
        <v>11519.68</v>
      </c>
      <c r="AE2376" s="13">
        <f t="shared" si="112"/>
        <v>-112.35000000000036</v>
      </c>
      <c r="AF2376" s="14">
        <f t="shared" si="113"/>
        <v>-9.8489304683918467E-3</v>
      </c>
    </row>
    <row r="2377" spans="1:32" ht="25.5" hidden="1">
      <c r="A2377" s="32" t="s">
        <v>8071</v>
      </c>
      <c r="B2377" s="52" t="s">
        <v>8072</v>
      </c>
      <c r="C2377" s="32" t="s">
        <v>79</v>
      </c>
      <c r="D2377" s="33" t="s">
        <v>36</v>
      </c>
      <c r="E2377" s="33" t="s">
        <v>57</v>
      </c>
      <c r="F2377" s="33"/>
      <c r="G2377" s="33"/>
      <c r="H2377" s="17" t="s">
        <v>8073</v>
      </c>
      <c r="I2377" s="17" t="s">
        <v>8074</v>
      </c>
      <c r="J2377" s="88"/>
      <c r="K2377" s="88"/>
      <c r="L2377" s="88"/>
      <c r="M2377" s="88"/>
      <c r="N2377" s="17" t="s">
        <v>8075</v>
      </c>
      <c r="O2377" s="13">
        <v>10790</v>
      </c>
      <c r="P2377" s="9"/>
      <c r="Q2377" s="10">
        <v>42605</v>
      </c>
      <c r="R2377" s="45"/>
      <c r="S2377" s="45"/>
      <c r="T2377" s="45"/>
      <c r="U2377" s="11">
        <v>2016</v>
      </c>
      <c r="V2377" s="12">
        <v>11</v>
      </c>
      <c r="W2377" s="12">
        <v>1</v>
      </c>
      <c r="X2377" s="11" t="s">
        <v>8</v>
      </c>
      <c r="Y2377" s="9" t="s">
        <v>1458</v>
      </c>
      <c r="Z2377" s="11" t="s">
        <v>9</v>
      </c>
      <c r="AA2377" s="13">
        <v>3640</v>
      </c>
      <c r="AB2377" s="13">
        <v>3261.58</v>
      </c>
      <c r="AC2377" s="13">
        <v>410.69</v>
      </c>
      <c r="AD2377" s="13">
        <f t="shared" si="111"/>
        <v>7312.2699999999995</v>
      </c>
      <c r="AE2377" s="13">
        <f t="shared" si="112"/>
        <v>3477.7300000000005</v>
      </c>
      <c r="AF2377" s="14">
        <f t="shared" si="113"/>
        <v>0.32231047265987028</v>
      </c>
    </row>
    <row r="2378" spans="1:32" ht="25.5" hidden="1">
      <c r="A2378" s="32" t="s">
        <v>8076</v>
      </c>
      <c r="B2378" s="52" t="s">
        <v>8077</v>
      </c>
      <c r="C2378" s="32" t="s">
        <v>79</v>
      </c>
      <c r="D2378" s="33" t="s">
        <v>10</v>
      </c>
      <c r="E2378" s="33" t="s">
        <v>13</v>
      </c>
      <c r="F2378" s="33"/>
      <c r="G2378" s="33"/>
      <c r="H2378" s="17" t="s">
        <v>8078</v>
      </c>
      <c r="I2378" s="17" t="s">
        <v>8079</v>
      </c>
      <c r="J2378" s="88"/>
      <c r="K2378" s="88"/>
      <c r="L2378" s="88"/>
      <c r="M2378" s="88"/>
      <c r="N2378" s="36"/>
      <c r="O2378" s="13">
        <v>7316.4</v>
      </c>
      <c r="P2378" s="9"/>
      <c r="Q2378" s="10">
        <v>42623</v>
      </c>
      <c r="R2378" s="45"/>
      <c r="S2378" s="45"/>
      <c r="T2378" s="45"/>
      <c r="U2378" s="11">
        <v>2016</v>
      </c>
      <c r="V2378" s="12">
        <v>10</v>
      </c>
      <c r="W2378" s="12">
        <v>40</v>
      </c>
      <c r="X2378" s="11" t="s">
        <v>8</v>
      </c>
      <c r="Y2378" s="9" t="s">
        <v>894</v>
      </c>
      <c r="Z2378" s="11" t="s">
        <v>9</v>
      </c>
      <c r="AA2378" s="13">
        <v>3097</v>
      </c>
      <c r="AB2378" s="13">
        <v>2174.0100000000002</v>
      </c>
      <c r="AC2378" s="13">
        <v>55</v>
      </c>
      <c r="AD2378" s="13">
        <f t="shared" si="111"/>
        <v>5326.01</v>
      </c>
      <c r="AE2378" s="13">
        <f t="shared" si="112"/>
        <v>1990.3899999999994</v>
      </c>
      <c r="AF2378" s="14">
        <f t="shared" si="113"/>
        <v>0.27204499480618877</v>
      </c>
    </row>
    <row r="2379" spans="1:32" ht="12.75" hidden="1">
      <c r="A2379" s="32" t="s">
        <v>8080</v>
      </c>
      <c r="B2379" s="52" t="s">
        <v>8081</v>
      </c>
      <c r="C2379" s="32" t="s">
        <v>79</v>
      </c>
      <c r="D2379" s="33" t="s">
        <v>14</v>
      </c>
      <c r="E2379" s="33" t="s">
        <v>13</v>
      </c>
      <c r="F2379" s="33"/>
      <c r="G2379" s="33"/>
      <c r="H2379" s="17" t="s">
        <v>8082</v>
      </c>
      <c r="I2379" s="17" t="s">
        <v>8083</v>
      </c>
      <c r="J2379" s="88"/>
      <c r="K2379" s="88"/>
      <c r="L2379" s="88"/>
      <c r="M2379" s="88"/>
      <c r="N2379" s="36"/>
      <c r="O2379" s="13">
        <v>2380.8000000000002</v>
      </c>
      <c r="P2379" s="9"/>
      <c r="Q2379" s="10">
        <v>42604</v>
      </c>
      <c r="R2379" s="45"/>
      <c r="S2379" s="45"/>
      <c r="T2379" s="45"/>
      <c r="U2379" s="11">
        <v>2016</v>
      </c>
      <c r="V2379" s="12">
        <v>9</v>
      </c>
      <c r="W2379" s="12">
        <v>34</v>
      </c>
      <c r="X2379" s="11" t="s">
        <v>8</v>
      </c>
      <c r="Y2379" s="9" t="s">
        <v>2421</v>
      </c>
      <c r="Z2379" s="11" t="s">
        <v>9</v>
      </c>
      <c r="AA2379" s="13">
        <v>945</v>
      </c>
      <c r="AB2379" s="13">
        <v>562</v>
      </c>
      <c r="AC2379" s="13">
        <v>0</v>
      </c>
      <c r="AD2379" s="13">
        <f t="shared" si="111"/>
        <v>1507</v>
      </c>
      <c r="AE2379" s="13">
        <f t="shared" si="112"/>
        <v>873.80000000000018</v>
      </c>
      <c r="AF2379" s="14">
        <f t="shared" si="113"/>
        <v>0.36701948924731187</v>
      </c>
    </row>
    <row r="2380" spans="1:32" ht="12.75" hidden="1">
      <c r="A2380" s="32" t="s">
        <v>8084</v>
      </c>
      <c r="B2380" s="52" t="s">
        <v>8085</v>
      </c>
      <c r="C2380" s="32" t="s">
        <v>79</v>
      </c>
      <c r="D2380" s="33" t="s">
        <v>14</v>
      </c>
      <c r="E2380" s="33" t="s">
        <v>48</v>
      </c>
      <c r="F2380" s="33"/>
      <c r="G2380" s="33"/>
      <c r="H2380" s="17" t="s">
        <v>54</v>
      </c>
      <c r="I2380" s="17" t="s">
        <v>8086</v>
      </c>
      <c r="J2380" s="88"/>
      <c r="K2380" s="88"/>
      <c r="L2380" s="88"/>
      <c r="M2380" s="88"/>
      <c r="N2380" s="36"/>
      <c r="O2380" s="13">
        <v>1200</v>
      </c>
      <c r="P2380" s="9"/>
      <c r="Q2380" s="10">
        <v>42621</v>
      </c>
      <c r="R2380" s="45"/>
      <c r="S2380" s="45"/>
      <c r="T2380" s="45"/>
      <c r="U2380" s="11">
        <v>2016</v>
      </c>
      <c r="V2380" s="12">
        <v>11</v>
      </c>
      <c r="W2380" s="12">
        <v>63</v>
      </c>
      <c r="X2380" s="11" t="s">
        <v>8</v>
      </c>
      <c r="Y2380" s="9" t="s">
        <v>6065</v>
      </c>
      <c r="Z2380" s="11" t="s">
        <v>9</v>
      </c>
      <c r="AA2380" s="13">
        <v>520</v>
      </c>
      <c r="AB2380" s="13">
        <v>0</v>
      </c>
      <c r="AC2380" s="13">
        <v>0</v>
      </c>
      <c r="AD2380" s="13">
        <f t="shared" si="111"/>
        <v>520</v>
      </c>
      <c r="AE2380" s="13">
        <f t="shared" si="112"/>
        <v>680</v>
      </c>
      <c r="AF2380" s="14">
        <f t="shared" si="113"/>
        <v>0.56666666666666665</v>
      </c>
    </row>
    <row r="2381" spans="1:32" ht="38.25" hidden="1">
      <c r="A2381" s="32" t="s">
        <v>8087</v>
      </c>
      <c r="B2381" s="52" t="s">
        <v>8088</v>
      </c>
      <c r="C2381" s="32" t="s">
        <v>79</v>
      </c>
      <c r="D2381" s="33" t="s">
        <v>14</v>
      </c>
      <c r="E2381" s="33" t="s">
        <v>27</v>
      </c>
      <c r="F2381" s="33"/>
      <c r="G2381" s="33"/>
      <c r="H2381" s="17" t="s">
        <v>8089</v>
      </c>
      <c r="I2381" s="17" t="s">
        <v>8090</v>
      </c>
      <c r="J2381" s="88"/>
      <c r="K2381" s="88"/>
      <c r="L2381" s="88"/>
      <c r="M2381" s="88"/>
      <c r="N2381" s="17" t="s">
        <v>8091</v>
      </c>
      <c r="O2381" s="13">
        <v>4235</v>
      </c>
      <c r="P2381" s="9"/>
      <c r="Q2381" s="10">
        <v>42622</v>
      </c>
      <c r="R2381" s="45"/>
      <c r="S2381" s="45"/>
      <c r="T2381" s="45"/>
      <c r="U2381" s="11">
        <v>2016</v>
      </c>
      <c r="V2381" s="12">
        <v>10</v>
      </c>
      <c r="W2381" s="12">
        <v>34</v>
      </c>
      <c r="X2381" s="11" t="s">
        <v>8</v>
      </c>
      <c r="Y2381" s="9" t="s">
        <v>121</v>
      </c>
      <c r="Z2381" s="11" t="s">
        <v>9</v>
      </c>
      <c r="AA2381" s="13">
        <v>520</v>
      </c>
      <c r="AB2381" s="13">
        <v>1460</v>
      </c>
      <c r="AC2381" s="13">
        <v>81.22</v>
      </c>
      <c r="AD2381" s="13">
        <f t="shared" si="111"/>
        <v>2061.2199999999998</v>
      </c>
      <c r="AE2381" s="13">
        <f t="shared" si="112"/>
        <v>2173.7800000000002</v>
      </c>
      <c r="AF2381" s="14">
        <f t="shared" si="113"/>
        <v>0.5132892561983472</v>
      </c>
    </row>
    <row r="2382" spans="1:32" ht="38.25" hidden="1">
      <c r="A2382" s="32" t="s">
        <v>8092</v>
      </c>
      <c r="B2382" s="52" t="s">
        <v>8093</v>
      </c>
      <c r="C2382" s="32" t="s">
        <v>79</v>
      </c>
      <c r="D2382" s="33" t="s">
        <v>12</v>
      </c>
      <c r="E2382" s="33" t="s">
        <v>13</v>
      </c>
      <c r="F2382" s="33"/>
      <c r="G2382" s="33"/>
      <c r="H2382" s="17" t="s">
        <v>8094</v>
      </c>
      <c r="I2382" s="17" t="s">
        <v>8095</v>
      </c>
      <c r="J2382" s="88"/>
      <c r="K2382" s="88"/>
      <c r="L2382" s="88"/>
      <c r="M2382" s="88"/>
      <c r="N2382" s="17" t="s">
        <v>8096</v>
      </c>
      <c r="O2382" s="13">
        <v>5748.85</v>
      </c>
      <c r="P2382" s="9"/>
      <c r="Q2382" s="10">
        <v>42621</v>
      </c>
      <c r="R2382" s="45"/>
      <c r="S2382" s="45"/>
      <c r="T2382" s="45"/>
      <c r="U2382" s="11">
        <v>2016</v>
      </c>
      <c r="V2382" s="12">
        <v>10</v>
      </c>
      <c r="W2382" s="12">
        <v>13</v>
      </c>
      <c r="X2382" s="11" t="s">
        <v>8</v>
      </c>
      <c r="Y2382" s="9" t="s">
        <v>2421</v>
      </c>
      <c r="Z2382" s="11" t="s">
        <v>9</v>
      </c>
      <c r="AA2382" s="13">
        <v>2452.4</v>
      </c>
      <c r="AB2382" s="13">
        <v>720.3</v>
      </c>
      <c r="AC2382" s="13">
        <v>858.54</v>
      </c>
      <c r="AD2382" s="13">
        <f t="shared" si="111"/>
        <v>4031.24</v>
      </c>
      <c r="AE2382" s="13">
        <f t="shared" si="112"/>
        <v>1717.6100000000006</v>
      </c>
      <c r="AF2382" s="14">
        <f t="shared" si="113"/>
        <v>0.29877453751619898</v>
      </c>
    </row>
    <row r="2383" spans="1:32" ht="25.5" hidden="1">
      <c r="A2383" s="32" t="s">
        <v>8097</v>
      </c>
      <c r="B2383" s="52" t="s">
        <v>8098</v>
      </c>
      <c r="C2383" s="32" t="s">
        <v>79</v>
      </c>
      <c r="D2383" s="33" t="s">
        <v>25</v>
      </c>
      <c r="E2383" s="33" t="s">
        <v>31</v>
      </c>
      <c r="F2383" s="33"/>
      <c r="G2383" s="33"/>
      <c r="H2383" s="17" t="s">
        <v>8099</v>
      </c>
      <c r="I2383" s="17" t="s">
        <v>8100</v>
      </c>
      <c r="J2383" s="88"/>
      <c r="K2383" s="88"/>
      <c r="L2383" s="88"/>
      <c r="M2383" s="88"/>
      <c r="N2383" s="17" t="s">
        <v>8101</v>
      </c>
      <c r="O2383" s="13">
        <v>105194.49</v>
      </c>
      <c r="P2383" s="9"/>
      <c r="Q2383" s="10">
        <v>42598</v>
      </c>
      <c r="R2383" s="45"/>
      <c r="S2383" s="45"/>
      <c r="T2383" s="45"/>
      <c r="U2383" s="11">
        <v>2017</v>
      </c>
      <c r="V2383" s="12">
        <v>8</v>
      </c>
      <c r="W2383" s="12">
        <v>46</v>
      </c>
      <c r="X2383" s="11" t="s">
        <v>8</v>
      </c>
      <c r="Y2383" s="9" t="s">
        <v>894</v>
      </c>
      <c r="Z2383" s="11" t="s">
        <v>9</v>
      </c>
      <c r="AA2383" s="13">
        <v>21566.59</v>
      </c>
      <c r="AB2383" s="13">
        <v>41961.599999999999</v>
      </c>
      <c r="AC2383" s="13">
        <v>7865.62</v>
      </c>
      <c r="AD2383" s="13">
        <f t="shared" si="111"/>
        <v>71393.81</v>
      </c>
      <c r="AE2383" s="13">
        <f t="shared" si="112"/>
        <v>33800.680000000008</v>
      </c>
      <c r="AF2383" s="14">
        <f t="shared" si="113"/>
        <v>0.32131606893098685</v>
      </c>
    </row>
    <row r="2384" spans="1:32" ht="25.5" hidden="1">
      <c r="A2384" s="32" t="s">
        <v>8097</v>
      </c>
      <c r="B2384" s="52" t="s">
        <v>8098</v>
      </c>
      <c r="C2384" s="32" t="s">
        <v>79</v>
      </c>
      <c r="D2384" s="33" t="s">
        <v>25</v>
      </c>
      <c r="E2384" s="33" t="s">
        <v>31</v>
      </c>
      <c r="F2384" s="33"/>
      <c r="G2384" s="33"/>
      <c r="H2384" s="17" t="s">
        <v>8099</v>
      </c>
      <c r="I2384" s="17" t="s">
        <v>8100</v>
      </c>
      <c r="J2384" s="88"/>
      <c r="K2384" s="88"/>
      <c r="L2384" s="88"/>
      <c r="M2384" s="88"/>
      <c r="N2384" s="17" t="s">
        <v>8101</v>
      </c>
      <c r="O2384" s="13">
        <v>59722.13</v>
      </c>
      <c r="P2384" s="9"/>
      <c r="Q2384" s="10">
        <v>42598</v>
      </c>
      <c r="R2384" s="45"/>
      <c r="S2384" s="45"/>
      <c r="T2384" s="45"/>
      <c r="U2384" s="11">
        <v>2016</v>
      </c>
      <c r="V2384" s="12">
        <v>11</v>
      </c>
      <c r="W2384" s="12">
        <v>46</v>
      </c>
      <c r="X2384" s="11" t="s">
        <v>8</v>
      </c>
      <c r="Y2384" s="9" t="s">
        <v>894</v>
      </c>
      <c r="Z2384" s="11" t="s">
        <v>9</v>
      </c>
      <c r="AA2384" s="13">
        <v>10512.86</v>
      </c>
      <c r="AB2384" s="13">
        <v>30790.14</v>
      </c>
      <c r="AC2384" s="13">
        <v>558.48</v>
      </c>
      <c r="AD2384" s="13">
        <f t="shared" si="111"/>
        <v>41861.480000000003</v>
      </c>
      <c r="AE2384" s="13">
        <f t="shared" si="112"/>
        <v>17860.649999999994</v>
      </c>
      <c r="AF2384" s="14">
        <f t="shared" si="113"/>
        <v>0.29906250831978021</v>
      </c>
    </row>
    <row r="2385" spans="1:32" ht="51" hidden="1">
      <c r="A2385" s="32" t="s">
        <v>8102</v>
      </c>
      <c r="B2385" s="52" t="s">
        <v>8103</v>
      </c>
      <c r="C2385" s="32" t="s">
        <v>79</v>
      </c>
      <c r="D2385" s="33" t="s">
        <v>14</v>
      </c>
      <c r="E2385" s="33" t="s">
        <v>48</v>
      </c>
      <c r="F2385" s="33"/>
      <c r="G2385" s="33"/>
      <c r="H2385" s="17" t="s">
        <v>8104</v>
      </c>
      <c r="I2385" s="17" t="s">
        <v>8105</v>
      </c>
      <c r="J2385" s="88"/>
      <c r="K2385" s="88"/>
      <c r="L2385" s="88"/>
      <c r="M2385" s="88"/>
      <c r="N2385" s="17" t="s">
        <v>8106</v>
      </c>
      <c r="O2385" s="13">
        <v>2900</v>
      </c>
      <c r="P2385" s="9"/>
      <c r="Q2385" s="10">
        <v>42615</v>
      </c>
      <c r="R2385" s="45"/>
      <c r="S2385" s="45"/>
      <c r="T2385" s="45"/>
      <c r="U2385" s="11">
        <v>2016</v>
      </c>
      <c r="V2385" s="12">
        <v>9</v>
      </c>
      <c r="W2385" s="12">
        <v>34</v>
      </c>
      <c r="X2385" s="11" t="s">
        <v>8</v>
      </c>
      <c r="Y2385" s="9" t="s">
        <v>6065</v>
      </c>
      <c r="Z2385" s="11" t="s">
        <v>9</v>
      </c>
      <c r="AA2385" s="13">
        <v>1040</v>
      </c>
      <c r="AB2385" s="13">
        <v>1114.6500000000001</v>
      </c>
      <c r="AC2385" s="13">
        <v>0</v>
      </c>
      <c r="AD2385" s="13">
        <f t="shared" si="111"/>
        <v>2154.65</v>
      </c>
      <c r="AE2385" s="13">
        <f t="shared" si="112"/>
        <v>745.34999999999991</v>
      </c>
      <c r="AF2385" s="14">
        <f t="shared" si="113"/>
        <v>0.25701724137931031</v>
      </c>
    </row>
    <row r="2386" spans="1:32" ht="38.25" hidden="1">
      <c r="A2386" s="32" t="s">
        <v>8107</v>
      </c>
      <c r="B2386" s="52" t="s">
        <v>8108</v>
      </c>
      <c r="C2386" s="32" t="s">
        <v>79</v>
      </c>
      <c r="D2386" s="33" t="s">
        <v>36</v>
      </c>
      <c r="E2386" s="33" t="s">
        <v>57</v>
      </c>
      <c r="F2386" s="33"/>
      <c r="G2386" s="33"/>
      <c r="H2386" s="17" t="s">
        <v>4482</v>
      </c>
      <c r="I2386" s="17" t="s">
        <v>8109</v>
      </c>
      <c r="J2386" s="88"/>
      <c r="K2386" s="88"/>
      <c r="L2386" s="88"/>
      <c r="M2386" s="88"/>
      <c r="N2386" s="17" t="s">
        <v>8110</v>
      </c>
      <c r="O2386" s="13">
        <v>12333.33</v>
      </c>
      <c r="P2386" s="9"/>
      <c r="Q2386" s="10">
        <v>42584</v>
      </c>
      <c r="R2386" s="45"/>
      <c r="S2386" s="45"/>
      <c r="T2386" s="45"/>
      <c r="U2386" s="11">
        <v>2016</v>
      </c>
      <c r="V2386" s="12">
        <v>9</v>
      </c>
      <c r="W2386" s="12">
        <v>34</v>
      </c>
      <c r="X2386" s="11" t="s">
        <v>8</v>
      </c>
      <c r="Y2386" s="9" t="s">
        <v>8111</v>
      </c>
      <c r="Z2386" s="11" t="s">
        <v>9</v>
      </c>
      <c r="AA2386" s="13">
        <v>8500</v>
      </c>
      <c r="AB2386" s="13">
        <v>0</v>
      </c>
      <c r="AC2386" s="13">
        <v>0</v>
      </c>
      <c r="AD2386" s="13">
        <f t="shared" si="111"/>
        <v>8500</v>
      </c>
      <c r="AE2386" s="13">
        <f t="shared" si="112"/>
        <v>3833.33</v>
      </c>
      <c r="AF2386" s="14">
        <f t="shared" si="113"/>
        <v>0.31081062454341202</v>
      </c>
    </row>
    <row r="2387" spans="1:32" ht="38.25" hidden="1">
      <c r="A2387" s="32" t="s">
        <v>8112</v>
      </c>
      <c r="B2387" s="52" t="s">
        <v>8113</v>
      </c>
      <c r="C2387" s="32" t="s">
        <v>79</v>
      </c>
      <c r="D2387" s="33" t="s">
        <v>12</v>
      </c>
      <c r="E2387" s="33" t="s">
        <v>15</v>
      </c>
      <c r="F2387" s="33"/>
      <c r="G2387" s="33"/>
      <c r="H2387" s="17" t="s">
        <v>7773</v>
      </c>
      <c r="I2387" s="17" t="s">
        <v>8114</v>
      </c>
      <c r="J2387" s="88"/>
      <c r="K2387" s="88"/>
      <c r="L2387" s="88"/>
      <c r="M2387" s="88"/>
      <c r="N2387" s="17" t="s">
        <v>8115</v>
      </c>
      <c r="O2387" s="13">
        <v>5400</v>
      </c>
      <c r="P2387" s="9"/>
      <c r="Q2387" s="10">
        <v>42563</v>
      </c>
      <c r="R2387" s="45"/>
      <c r="S2387" s="45"/>
      <c r="T2387" s="45"/>
      <c r="U2387" s="11">
        <v>2016</v>
      </c>
      <c r="V2387" s="12">
        <v>10</v>
      </c>
      <c r="W2387" s="12">
        <v>83</v>
      </c>
      <c r="X2387" s="11" t="s">
        <v>8</v>
      </c>
      <c r="Y2387" s="9" t="s">
        <v>82</v>
      </c>
      <c r="Z2387" s="11" t="s">
        <v>9</v>
      </c>
      <c r="AA2387" s="13">
        <v>1040</v>
      </c>
      <c r="AB2387" s="13">
        <v>1513.14</v>
      </c>
      <c r="AC2387" s="13">
        <v>0</v>
      </c>
      <c r="AD2387" s="13">
        <f t="shared" si="111"/>
        <v>2553.1400000000003</v>
      </c>
      <c r="AE2387" s="13">
        <f t="shared" si="112"/>
        <v>2846.8599999999997</v>
      </c>
      <c r="AF2387" s="14">
        <f t="shared" si="113"/>
        <v>0.52719629629629627</v>
      </c>
    </row>
    <row r="2388" spans="1:32" ht="25.5" hidden="1">
      <c r="A2388" s="32" t="s">
        <v>8116</v>
      </c>
      <c r="B2388" s="52" t="s">
        <v>8117</v>
      </c>
      <c r="C2388" s="32" t="s">
        <v>79</v>
      </c>
      <c r="D2388" s="33" t="s">
        <v>14</v>
      </c>
      <c r="E2388" s="33" t="s">
        <v>13</v>
      </c>
      <c r="F2388" s="33"/>
      <c r="G2388" s="33"/>
      <c r="H2388" s="17" t="s">
        <v>8118</v>
      </c>
      <c r="I2388" s="17" t="s">
        <v>8119</v>
      </c>
      <c r="J2388" s="88"/>
      <c r="K2388" s="88"/>
      <c r="L2388" s="88"/>
      <c r="M2388" s="88"/>
      <c r="N2388" s="36"/>
      <c r="O2388" s="13">
        <v>1500</v>
      </c>
      <c r="P2388" s="9"/>
      <c r="Q2388" s="10">
        <v>42618</v>
      </c>
      <c r="R2388" s="45"/>
      <c r="S2388" s="45"/>
      <c r="T2388" s="45"/>
      <c r="U2388" s="11">
        <v>2016</v>
      </c>
      <c r="V2388" s="12">
        <v>9</v>
      </c>
      <c r="W2388" s="12">
        <v>34</v>
      </c>
      <c r="X2388" s="11" t="s">
        <v>8</v>
      </c>
      <c r="Y2388" s="9" t="s">
        <v>200</v>
      </c>
      <c r="Z2388" s="11" t="s">
        <v>9</v>
      </c>
      <c r="AA2388" s="13">
        <v>994</v>
      </c>
      <c r="AB2388" s="13">
        <v>695.5</v>
      </c>
      <c r="AC2388" s="13">
        <v>0</v>
      </c>
      <c r="AD2388" s="13">
        <f t="shared" si="111"/>
        <v>1689.5</v>
      </c>
      <c r="AE2388" s="13">
        <f t="shared" si="112"/>
        <v>-189.5</v>
      </c>
      <c r="AF2388" s="14">
        <f t="shared" si="113"/>
        <v>-0.12633333333333333</v>
      </c>
    </row>
    <row r="2389" spans="1:32" ht="38.25" hidden="1">
      <c r="A2389" s="32" t="s">
        <v>8120</v>
      </c>
      <c r="B2389" s="52" t="s">
        <v>8121</v>
      </c>
      <c r="C2389" s="32" t="s">
        <v>79</v>
      </c>
      <c r="D2389" s="33" t="s">
        <v>12</v>
      </c>
      <c r="E2389" s="33" t="s">
        <v>13</v>
      </c>
      <c r="F2389" s="33"/>
      <c r="G2389" s="33"/>
      <c r="H2389" s="17" t="s">
        <v>8122</v>
      </c>
      <c r="I2389" s="17" t="s">
        <v>8123</v>
      </c>
      <c r="J2389" s="88"/>
      <c r="K2389" s="88"/>
      <c r="L2389" s="88"/>
      <c r="M2389" s="88"/>
      <c r="N2389" s="17" t="s">
        <v>8124</v>
      </c>
      <c r="O2389" s="13">
        <v>34000</v>
      </c>
      <c r="P2389" s="9"/>
      <c r="Q2389" s="10">
        <v>42606</v>
      </c>
      <c r="R2389" s="45"/>
      <c r="S2389" s="45"/>
      <c r="T2389" s="45"/>
      <c r="U2389" s="11">
        <v>2017</v>
      </c>
      <c r="V2389" s="12">
        <v>5</v>
      </c>
      <c r="W2389" s="12">
        <v>83</v>
      </c>
      <c r="X2389" s="11" t="s">
        <v>8</v>
      </c>
      <c r="Y2389" s="9" t="s">
        <v>5631</v>
      </c>
      <c r="Z2389" s="11" t="s">
        <v>9</v>
      </c>
      <c r="AA2389" s="13">
        <v>10324</v>
      </c>
      <c r="AB2389" s="13">
        <v>15515.39</v>
      </c>
      <c r="AC2389" s="13">
        <v>1887.75</v>
      </c>
      <c r="AD2389" s="13">
        <f t="shared" si="111"/>
        <v>27727.14</v>
      </c>
      <c r="AE2389" s="13">
        <f t="shared" si="112"/>
        <v>6272.8600000000006</v>
      </c>
      <c r="AF2389" s="14">
        <f t="shared" si="113"/>
        <v>0.1844958823529412</v>
      </c>
    </row>
    <row r="2390" spans="1:32" ht="25.5" hidden="1">
      <c r="A2390" s="32" t="s">
        <v>8125</v>
      </c>
      <c r="B2390" s="52" t="s">
        <v>8126</v>
      </c>
      <c r="C2390" s="32" t="s">
        <v>79</v>
      </c>
      <c r="D2390" s="33" t="s">
        <v>7646</v>
      </c>
      <c r="E2390" s="33" t="s">
        <v>11</v>
      </c>
      <c r="F2390" s="33"/>
      <c r="G2390" s="33"/>
      <c r="H2390" s="17" t="s">
        <v>8127</v>
      </c>
      <c r="I2390" s="17" t="s">
        <v>8128</v>
      </c>
      <c r="J2390" s="88"/>
      <c r="K2390" s="88"/>
      <c r="L2390" s="88"/>
      <c r="M2390" s="88"/>
      <c r="N2390" s="36"/>
      <c r="O2390" s="13">
        <v>11500</v>
      </c>
      <c r="P2390" s="9"/>
      <c r="Q2390" s="10">
        <v>42601</v>
      </c>
      <c r="R2390" s="45"/>
      <c r="S2390" s="45"/>
      <c r="T2390" s="45"/>
      <c r="U2390" s="11">
        <v>2016</v>
      </c>
      <c r="V2390" s="12">
        <v>9</v>
      </c>
      <c r="W2390" s="12">
        <v>31</v>
      </c>
      <c r="X2390" s="11" t="s">
        <v>8</v>
      </c>
      <c r="Y2390" s="9" t="s">
        <v>760</v>
      </c>
      <c r="Z2390" s="11" t="s">
        <v>9</v>
      </c>
      <c r="AA2390" s="13">
        <v>3264</v>
      </c>
      <c r="AB2390" s="13">
        <v>3723.8</v>
      </c>
      <c r="AC2390" s="13">
        <v>885.76</v>
      </c>
      <c r="AD2390" s="13">
        <f t="shared" si="111"/>
        <v>7873.56</v>
      </c>
      <c r="AE2390" s="13">
        <f t="shared" si="112"/>
        <v>3626.4399999999996</v>
      </c>
      <c r="AF2390" s="14">
        <f t="shared" si="113"/>
        <v>0.31534260869565212</v>
      </c>
    </row>
    <row r="2391" spans="1:32" ht="25.5" hidden="1">
      <c r="A2391" s="32" t="s">
        <v>8129</v>
      </c>
      <c r="B2391" s="52" t="s">
        <v>8130</v>
      </c>
      <c r="C2391" s="32" t="s">
        <v>79</v>
      </c>
      <c r="D2391" s="33" t="s">
        <v>14</v>
      </c>
      <c r="E2391" s="33" t="s">
        <v>11</v>
      </c>
      <c r="F2391" s="33"/>
      <c r="G2391" s="33"/>
      <c r="H2391" s="17" t="s">
        <v>8131</v>
      </c>
      <c r="I2391" s="17" t="s">
        <v>8132</v>
      </c>
      <c r="J2391" s="88"/>
      <c r="K2391" s="88"/>
      <c r="L2391" s="88"/>
      <c r="M2391" s="88"/>
      <c r="N2391" s="17" t="s">
        <v>8133</v>
      </c>
      <c r="O2391" s="13">
        <v>12000</v>
      </c>
      <c r="P2391" s="9"/>
      <c r="Q2391" s="10">
        <v>42590</v>
      </c>
      <c r="R2391" s="45"/>
      <c r="S2391" s="45"/>
      <c r="T2391" s="45"/>
      <c r="U2391" s="11">
        <v>2016</v>
      </c>
      <c r="V2391" s="12">
        <v>9</v>
      </c>
      <c r="W2391" s="12">
        <v>11</v>
      </c>
      <c r="X2391" s="11" t="s">
        <v>8</v>
      </c>
      <c r="Y2391" s="9" t="s">
        <v>284</v>
      </c>
      <c r="Z2391" s="11" t="s">
        <v>9</v>
      </c>
      <c r="AA2391" s="13">
        <v>3864</v>
      </c>
      <c r="AB2391" s="13">
        <v>3317.8</v>
      </c>
      <c r="AC2391" s="13">
        <v>366.82</v>
      </c>
      <c r="AD2391" s="13">
        <f t="shared" si="111"/>
        <v>7548.62</v>
      </c>
      <c r="AE2391" s="13">
        <f t="shared" si="112"/>
        <v>4451.38</v>
      </c>
      <c r="AF2391" s="14">
        <f t="shared" si="113"/>
        <v>0.37094833333333332</v>
      </c>
    </row>
    <row r="2392" spans="1:32" ht="51" hidden="1">
      <c r="A2392" s="32" t="s">
        <v>8134</v>
      </c>
      <c r="B2392" s="52" t="s">
        <v>8135</v>
      </c>
      <c r="C2392" s="32" t="s">
        <v>79</v>
      </c>
      <c r="D2392" s="33" t="s">
        <v>25</v>
      </c>
      <c r="E2392" s="33" t="s">
        <v>13</v>
      </c>
      <c r="F2392" s="33"/>
      <c r="G2392" s="33"/>
      <c r="H2392" s="17" t="s">
        <v>8136</v>
      </c>
      <c r="I2392" s="17" t="s">
        <v>8137</v>
      </c>
      <c r="J2392" s="88"/>
      <c r="K2392" s="88"/>
      <c r="L2392" s="88"/>
      <c r="M2392" s="88"/>
      <c r="N2392" s="17" t="s">
        <v>8138</v>
      </c>
      <c r="O2392" s="13">
        <v>7229.2</v>
      </c>
      <c r="P2392" s="9"/>
      <c r="Q2392" s="10">
        <v>42592</v>
      </c>
      <c r="R2392" s="45"/>
      <c r="S2392" s="45"/>
      <c r="T2392" s="45"/>
      <c r="U2392" s="11">
        <v>2016</v>
      </c>
      <c r="V2392" s="12">
        <v>9</v>
      </c>
      <c r="W2392" s="12">
        <v>17</v>
      </c>
      <c r="X2392" s="11" t="s">
        <v>8</v>
      </c>
      <c r="Y2392" s="9" t="s">
        <v>894</v>
      </c>
      <c r="Z2392" s="11" t="s">
        <v>9</v>
      </c>
      <c r="AA2392" s="13">
        <v>4110</v>
      </c>
      <c r="AB2392" s="13">
        <v>1457.5</v>
      </c>
      <c r="AC2392" s="13">
        <v>0</v>
      </c>
      <c r="AD2392" s="13">
        <f t="shared" si="111"/>
        <v>5567.5</v>
      </c>
      <c r="AE2392" s="13">
        <f t="shared" si="112"/>
        <v>1661.6999999999998</v>
      </c>
      <c r="AF2392" s="14">
        <f t="shared" si="113"/>
        <v>0.22985945886128478</v>
      </c>
    </row>
    <row r="2393" spans="1:32" ht="25.5" hidden="1">
      <c r="A2393" s="32" t="s">
        <v>8139</v>
      </c>
      <c r="B2393" s="52" t="s">
        <v>8140</v>
      </c>
      <c r="C2393" s="32" t="s">
        <v>79</v>
      </c>
      <c r="D2393" s="33" t="s">
        <v>7509</v>
      </c>
      <c r="E2393" s="33" t="s">
        <v>27</v>
      </c>
      <c r="F2393" s="33"/>
      <c r="G2393" s="33"/>
      <c r="H2393" s="17" t="s">
        <v>8141</v>
      </c>
      <c r="I2393" s="17" t="s">
        <v>8142</v>
      </c>
      <c r="J2393" s="88"/>
      <c r="K2393" s="88"/>
      <c r="L2393" s="88"/>
      <c r="M2393" s="88"/>
      <c r="N2393" s="17" t="s">
        <v>8143</v>
      </c>
      <c r="O2393" s="13">
        <v>24857.599999999999</v>
      </c>
      <c r="P2393" s="9"/>
      <c r="Q2393" s="10">
        <v>42592</v>
      </c>
      <c r="R2393" s="45"/>
      <c r="S2393" s="45"/>
      <c r="T2393" s="45"/>
      <c r="U2393" s="11">
        <v>2016</v>
      </c>
      <c r="V2393" s="12">
        <v>9</v>
      </c>
      <c r="W2393" s="12">
        <v>69</v>
      </c>
      <c r="X2393" s="11" t="s">
        <v>8</v>
      </c>
      <c r="Y2393" s="9" t="s">
        <v>6065</v>
      </c>
      <c r="Z2393" s="11" t="s">
        <v>9</v>
      </c>
      <c r="AA2393" s="13">
        <v>3900</v>
      </c>
      <c r="AB2393" s="13">
        <v>12183.63</v>
      </c>
      <c r="AC2393" s="13">
        <v>2850.6</v>
      </c>
      <c r="AD2393" s="13">
        <f t="shared" si="111"/>
        <v>18934.23</v>
      </c>
      <c r="AE2393" s="13">
        <f t="shared" si="112"/>
        <v>5923.369999999999</v>
      </c>
      <c r="AF2393" s="14">
        <f t="shared" si="113"/>
        <v>0.23829211186920699</v>
      </c>
    </row>
    <row r="2394" spans="1:32" ht="25.5" hidden="1">
      <c r="A2394" s="32" t="s">
        <v>8144</v>
      </c>
      <c r="B2394" s="52" t="s">
        <v>8145</v>
      </c>
      <c r="C2394" s="32" t="s">
        <v>79</v>
      </c>
      <c r="D2394" s="33" t="s">
        <v>36</v>
      </c>
      <c r="E2394" s="33" t="s">
        <v>57</v>
      </c>
      <c r="F2394" s="33"/>
      <c r="G2394" s="33"/>
      <c r="H2394" s="17" t="s">
        <v>7877</v>
      </c>
      <c r="I2394" s="17" t="s">
        <v>8015</v>
      </c>
      <c r="J2394" s="88"/>
      <c r="K2394" s="88"/>
      <c r="L2394" s="88"/>
      <c r="M2394" s="88"/>
      <c r="N2394" s="17" t="s">
        <v>8146</v>
      </c>
      <c r="O2394" s="13">
        <v>7229.65</v>
      </c>
      <c r="P2394" s="9"/>
      <c r="Q2394" s="10">
        <v>42573</v>
      </c>
      <c r="R2394" s="45"/>
      <c r="S2394" s="45"/>
      <c r="T2394" s="45"/>
      <c r="U2394" s="11">
        <v>2016</v>
      </c>
      <c r="V2394" s="12">
        <v>10</v>
      </c>
      <c r="W2394" s="12">
        <v>34</v>
      </c>
      <c r="X2394" s="11" t="s">
        <v>8</v>
      </c>
      <c r="Y2394" s="9" t="s">
        <v>3145</v>
      </c>
      <c r="Z2394" s="11" t="s">
        <v>9</v>
      </c>
      <c r="AA2394" s="13">
        <v>4099.7</v>
      </c>
      <c r="AB2394" s="13">
        <v>1326.41</v>
      </c>
      <c r="AC2394" s="13">
        <v>104.25</v>
      </c>
      <c r="AD2394" s="13">
        <f t="shared" si="111"/>
        <v>5530.36</v>
      </c>
      <c r="AE2394" s="13">
        <f t="shared" si="112"/>
        <v>1699.29</v>
      </c>
      <c r="AF2394" s="14">
        <f t="shared" si="113"/>
        <v>0.23504457338875326</v>
      </c>
    </row>
    <row r="2395" spans="1:32" ht="25.5" hidden="1">
      <c r="A2395" s="32" t="s">
        <v>8147</v>
      </c>
      <c r="B2395" s="52" t="s">
        <v>8148</v>
      </c>
      <c r="C2395" s="32" t="s">
        <v>79</v>
      </c>
      <c r="D2395" s="33" t="s">
        <v>30</v>
      </c>
      <c r="E2395" s="33" t="s">
        <v>13</v>
      </c>
      <c r="F2395" s="33"/>
      <c r="G2395" s="33"/>
      <c r="H2395" s="17" t="s">
        <v>8149</v>
      </c>
      <c r="I2395" s="17" t="s">
        <v>8150</v>
      </c>
      <c r="J2395" s="88"/>
      <c r="K2395" s="88"/>
      <c r="L2395" s="88"/>
      <c r="M2395" s="88"/>
      <c r="N2395" s="17" t="s">
        <v>8151</v>
      </c>
      <c r="O2395" s="13">
        <v>23166.65</v>
      </c>
      <c r="P2395" s="9"/>
      <c r="Q2395" s="10">
        <v>42723</v>
      </c>
      <c r="R2395" s="45"/>
      <c r="S2395" s="45"/>
      <c r="T2395" s="45"/>
      <c r="U2395" s="11">
        <v>2017</v>
      </c>
      <c r="V2395" s="12">
        <v>4</v>
      </c>
      <c r="W2395" s="12">
        <v>26</v>
      </c>
      <c r="X2395" s="11" t="s">
        <v>8</v>
      </c>
      <c r="Y2395" s="9" t="s">
        <v>4191</v>
      </c>
      <c r="Z2395" s="11" t="s">
        <v>9</v>
      </c>
      <c r="AA2395" s="13">
        <v>10593.42</v>
      </c>
      <c r="AB2395" s="13">
        <v>7705.24</v>
      </c>
      <c r="AC2395" s="13">
        <v>400</v>
      </c>
      <c r="AD2395" s="13">
        <f t="shared" si="111"/>
        <v>18698.66</v>
      </c>
      <c r="AE2395" s="13">
        <f t="shared" si="112"/>
        <v>4467.9900000000016</v>
      </c>
      <c r="AF2395" s="14">
        <f t="shared" si="113"/>
        <v>0.19286301644821333</v>
      </c>
    </row>
    <row r="2396" spans="1:32" ht="25.5" hidden="1">
      <c r="A2396" s="32" t="s">
        <v>8152</v>
      </c>
      <c r="B2396" s="52" t="s">
        <v>8153</v>
      </c>
      <c r="C2396" s="32" t="s">
        <v>79</v>
      </c>
      <c r="D2396" s="33" t="s">
        <v>14</v>
      </c>
      <c r="E2396" s="33" t="s">
        <v>23</v>
      </c>
      <c r="F2396" s="33"/>
      <c r="G2396" s="33"/>
      <c r="H2396" s="17" t="s">
        <v>8154</v>
      </c>
      <c r="I2396" s="17" t="s">
        <v>8155</v>
      </c>
      <c r="J2396" s="88"/>
      <c r="K2396" s="88"/>
      <c r="L2396" s="88"/>
      <c r="M2396" s="88"/>
      <c r="N2396" s="17" t="s">
        <v>8156</v>
      </c>
      <c r="O2396" s="13">
        <v>0</v>
      </c>
      <c r="P2396" s="9"/>
      <c r="Q2396" s="10">
        <v>42585</v>
      </c>
      <c r="R2396" s="45"/>
      <c r="S2396" s="45"/>
      <c r="T2396" s="45"/>
      <c r="U2396" s="11">
        <v>2016</v>
      </c>
      <c r="V2396" s="12">
        <v>9</v>
      </c>
      <c r="W2396" s="12">
        <v>66</v>
      </c>
      <c r="X2396" s="11" t="s">
        <v>8</v>
      </c>
      <c r="Y2396" s="9" t="s">
        <v>3381</v>
      </c>
      <c r="Z2396" s="11" t="s">
        <v>1797</v>
      </c>
      <c r="AA2396" s="13">
        <v>1140</v>
      </c>
      <c r="AB2396" s="13">
        <v>0</v>
      </c>
      <c r="AC2396" s="13">
        <v>0</v>
      </c>
      <c r="AD2396" s="13">
        <f t="shared" si="111"/>
        <v>1140</v>
      </c>
      <c r="AE2396" s="13">
        <f t="shared" si="112"/>
        <v>-1140</v>
      </c>
      <c r="AF2396" s="14" t="e">
        <f t="shared" si="113"/>
        <v>#DIV/0!</v>
      </c>
    </row>
    <row r="2397" spans="1:32" ht="38.25" hidden="1">
      <c r="A2397" s="50" t="s">
        <v>8157</v>
      </c>
      <c r="B2397" s="52" t="s">
        <v>8158</v>
      </c>
      <c r="C2397" s="32" t="s">
        <v>79</v>
      </c>
      <c r="D2397" s="33" t="s">
        <v>54</v>
      </c>
      <c r="E2397" s="33" t="s">
        <v>31</v>
      </c>
      <c r="F2397" s="33"/>
      <c r="G2397" s="33"/>
      <c r="H2397" s="17" t="s">
        <v>8159</v>
      </c>
      <c r="I2397" s="37" t="s">
        <v>8160</v>
      </c>
      <c r="J2397" s="89"/>
      <c r="K2397" s="89"/>
      <c r="L2397" s="89"/>
      <c r="M2397" s="89"/>
      <c r="N2397" s="17" t="s">
        <v>8161</v>
      </c>
      <c r="O2397" s="8">
        <v>43670.9</v>
      </c>
      <c r="P2397" s="42"/>
      <c r="Q2397" s="10">
        <v>42590</v>
      </c>
      <c r="R2397" s="45"/>
      <c r="S2397" s="45"/>
      <c r="T2397" s="45"/>
      <c r="U2397" s="11">
        <v>2019</v>
      </c>
      <c r="V2397" s="12">
        <v>3</v>
      </c>
      <c r="W2397" s="12">
        <v>42</v>
      </c>
      <c r="X2397" s="11" t="s">
        <v>8</v>
      </c>
      <c r="Y2397" s="9" t="s">
        <v>94</v>
      </c>
      <c r="Z2397" s="11" t="s">
        <v>9</v>
      </c>
      <c r="AA2397" s="13">
        <v>8965.75</v>
      </c>
      <c r="AB2397" s="13">
        <v>13573.96</v>
      </c>
      <c r="AC2397" s="13">
        <v>1271.53</v>
      </c>
      <c r="AD2397" s="13">
        <f t="shared" si="111"/>
        <v>23811.239999999998</v>
      </c>
      <c r="AE2397" s="13">
        <f t="shared" si="112"/>
        <v>19859.660000000003</v>
      </c>
      <c r="AF2397" s="14">
        <f t="shared" si="113"/>
        <v>0.45475728688898104</v>
      </c>
    </row>
    <row r="2398" spans="1:32" ht="51" hidden="1">
      <c r="A2398" s="32" t="s">
        <v>8162</v>
      </c>
      <c r="B2398" s="52" t="s">
        <v>8163</v>
      </c>
      <c r="C2398" s="32" t="s">
        <v>79</v>
      </c>
      <c r="D2398" s="33" t="s">
        <v>54</v>
      </c>
      <c r="E2398" s="33" t="s">
        <v>31</v>
      </c>
      <c r="F2398" s="33"/>
      <c r="G2398" s="33"/>
      <c r="H2398" s="17" t="s">
        <v>8164</v>
      </c>
      <c r="I2398" s="17" t="s">
        <v>8165</v>
      </c>
      <c r="J2398" s="88"/>
      <c r="K2398" s="88"/>
      <c r="L2398" s="88"/>
      <c r="M2398" s="88"/>
      <c r="N2398" s="17" t="s">
        <v>8166</v>
      </c>
      <c r="O2398" s="13">
        <v>48380</v>
      </c>
      <c r="P2398" s="9"/>
      <c r="Q2398" s="10">
        <v>42590</v>
      </c>
      <c r="R2398" s="45"/>
      <c r="S2398" s="45"/>
      <c r="T2398" s="45"/>
      <c r="U2398" s="11">
        <v>2016</v>
      </c>
      <c r="V2398" s="12">
        <v>9</v>
      </c>
      <c r="W2398" s="12">
        <v>18</v>
      </c>
      <c r="X2398" s="11" t="s">
        <v>8</v>
      </c>
      <c r="Y2398" s="9" t="s">
        <v>176</v>
      </c>
      <c r="Z2398" s="11" t="s">
        <v>9</v>
      </c>
      <c r="AA2398" s="13">
        <v>11615.33</v>
      </c>
      <c r="AB2398" s="13">
        <v>24048.44</v>
      </c>
      <c r="AC2398" s="13">
        <v>1439.52</v>
      </c>
      <c r="AD2398" s="13">
        <f t="shared" si="111"/>
        <v>37103.289999999994</v>
      </c>
      <c r="AE2398" s="13">
        <f t="shared" si="112"/>
        <v>11276.710000000006</v>
      </c>
      <c r="AF2398" s="14">
        <f t="shared" si="113"/>
        <v>0.23308619264158756</v>
      </c>
    </row>
    <row r="2399" spans="1:32" ht="25.5" hidden="1">
      <c r="A2399" s="32" t="s">
        <v>8167</v>
      </c>
      <c r="B2399" s="52" t="s">
        <v>8168</v>
      </c>
      <c r="C2399" s="32" t="s">
        <v>79</v>
      </c>
      <c r="D2399" s="33" t="s">
        <v>7646</v>
      </c>
      <c r="E2399" s="33" t="s">
        <v>31</v>
      </c>
      <c r="F2399" s="33"/>
      <c r="G2399" s="33"/>
      <c r="H2399" s="17" t="s">
        <v>8169</v>
      </c>
      <c r="I2399" s="17" t="s">
        <v>8170</v>
      </c>
      <c r="J2399" s="88"/>
      <c r="K2399" s="88"/>
      <c r="L2399" s="88"/>
      <c r="M2399" s="88"/>
      <c r="N2399" s="36"/>
      <c r="O2399" s="13">
        <v>11296.35</v>
      </c>
      <c r="P2399" s="9"/>
      <c r="Q2399" s="10">
        <v>42585</v>
      </c>
      <c r="R2399" s="45"/>
      <c r="S2399" s="45"/>
      <c r="T2399" s="45"/>
      <c r="U2399" s="11">
        <v>2016</v>
      </c>
      <c r="V2399" s="12">
        <v>12</v>
      </c>
      <c r="W2399" s="12">
        <v>32</v>
      </c>
      <c r="X2399" s="11" t="s">
        <v>8</v>
      </c>
      <c r="Y2399" s="9" t="s">
        <v>94</v>
      </c>
      <c r="Z2399" s="11" t="s">
        <v>9</v>
      </c>
      <c r="AA2399" s="13">
        <v>2970</v>
      </c>
      <c r="AB2399" s="13">
        <v>2793.05</v>
      </c>
      <c r="AC2399" s="13">
        <v>310</v>
      </c>
      <c r="AD2399" s="13">
        <f t="shared" si="111"/>
        <v>6073.05</v>
      </c>
      <c r="AE2399" s="13">
        <f t="shared" si="112"/>
        <v>5223.3</v>
      </c>
      <c r="AF2399" s="14">
        <f t="shared" si="113"/>
        <v>0.46238829356385025</v>
      </c>
    </row>
    <row r="2400" spans="1:32" ht="25.5" hidden="1">
      <c r="A2400" s="32" t="s">
        <v>8171</v>
      </c>
      <c r="B2400" s="52" t="s">
        <v>8172</v>
      </c>
      <c r="C2400" s="32" t="s">
        <v>79</v>
      </c>
      <c r="D2400" s="33" t="s">
        <v>7646</v>
      </c>
      <c r="E2400" s="33" t="s">
        <v>160</v>
      </c>
      <c r="F2400" s="33"/>
      <c r="G2400" s="33"/>
      <c r="H2400" s="17" t="s">
        <v>8173</v>
      </c>
      <c r="I2400" s="17" t="s">
        <v>8174</v>
      </c>
      <c r="J2400" s="88"/>
      <c r="K2400" s="88"/>
      <c r="L2400" s="88"/>
      <c r="M2400" s="88"/>
      <c r="N2400" s="36"/>
      <c r="O2400" s="13">
        <v>2998</v>
      </c>
      <c r="P2400" s="9"/>
      <c r="Q2400" s="10">
        <v>42586</v>
      </c>
      <c r="R2400" s="45"/>
      <c r="S2400" s="45"/>
      <c r="T2400" s="45"/>
      <c r="U2400" s="11">
        <v>2016</v>
      </c>
      <c r="V2400" s="12">
        <v>11</v>
      </c>
      <c r="W2400" s="12">
        <v>32</v>
      </c>
      <c r="X2400" s="11" t="s">
        <v>8</v>
      </c>
      <c r="Y2400" s="9" t="s">
        <v>894</v>
      </c>
      <c r="Z2400" s="11" t="s">
        <v>9</v>
      </c>
      <c r="AA2400" s="13">
        <v>971</v>
      </c>
      <c r="AB2400" s="13">
        <v>0</v>
      </c>
      <c r="AC2400" s="13">
        <v>448</v>
      </c>
      <c r="AD2400" s="13">
        <f t="shared" si="111"/>
        <v>1419</v>
      </c>
      <c r="AE2400" s="13">
        <f t="shared" si="112"/>
        <v>1579</v>
      </c>
      <c r="AF2400" s="14">
        <f t="shared" si="113"/>
        <v>0.5266844563042028</v>
      </c>
    </row>
    <row r="2401" spans="1:32" ht="12.75" hidden="1">
      <c r="A2401" s="32" t="s">
        <v>8175</v>
      </c>
      <c r="B2401" s="52" t="s">
        <v>8176</v>
      </c>
      <c r="C2401" s="32" t="s">
        <v>79</v>
      </c>
      <c r="D2401" s="33" t="s">
        <v>7646</v>
      </c>
      <c r="E2401" s="33" t="s">
        <v>15</v>
      </c>
      <c r="F2401" s="33"/>
      <c r="G2401" s="33"/>
      <c r="H2401" s="17" t="s">
        <v>8177</v>
      </c>
      <c r="I2401" s="17" t="s">
        <v>8178</v>
      </c>
      <c r="J2401" s="88"/>
      <c r="K2401" s="88"/>
      <c r="L2401" s="88"/>
      <c r="M2401" s="88"/>
      <c r="N2401" s="36"/>
      <c r="O2401" s="13">
        <v>4400</v>
      </c>
      <c r="P2401" s="9"/>
      <c r="Q2401" s="10">
        <v>42585</v>
      </c>
      <c r="R2401" s="45"/>
      <c r="S2401" s="45"/>
      <c r="T2401" s="45"/>
      <c r="U2401" s="11">
        <v>2016</v>
      </c>
      <c r="V2401" s="12">
        <v>12</v>
      </c>
      <c r="W2401" s="12">
        <v>31</v>
      </c>
      <c r="X2401" s="11" t="s">
        <v>8</v>
      </c>
      <c r="Y2401" s="9" t="s">
        <v>82</v>
      </c>
      <c r="Z2401" s="11" t="s">
        <v>9</v>
      </c>
      <c r="AA2401" s="13">
        <v>4160</v>
      </c>
      <c r="AB2401" s="13">
        <v>688.21</v>
      </c>
      <c r="AC2401" s="13">
        <v>0</v>
      </c>
      <c r="AD2401" s="13">
        <f t="shared" si="111"/>
        <v>4848.21</v>
      </c>
      <c r="AE2401" s="13">
        <f t="shared" si="112"/>
        <v>-448.21000000000004</v>
      </c>
      <c r="AF2401" s="14">
        <f t="shared" si="113"/>
        <v>-0.1018659090909091</v>
      </c>
    </row>
    <row r="2402" spans="1:32" ht="38.25" hidden="1">
      <c r="A2402" s="32" t="s">
        <v>8179</v>
      </c>
      <c r="B2402" s="52" t="s">
        <v>8180</v>
      </c>
      <c r="C2402" s="32" t="s">
        <v>79</v>
      </c>
      <c r="D2402" s="33" t="s">
        <v>10</v>
      </c>
      <c r="E2402" s="33" t="s">
        <v>13</v>
      </c>
      <c r="F2402" s="33"/>
      <c r="G2402" s="33"/>
      <c r="H2402" s="17" t="s">
        <v>8181</v>
      </c>
      <c r="I2402" s="17" t="s">
        <v>8182</v>
      </c>
      <c r="J2402" s="88"/>
      <c r="K2402" s="88"/>
      <c r="L2402" s="88"/>
      <c r="M2402" s="88"/>
      <c r="N2402" s="17" t="s">
        <v>8183</v>
      </c>
      <c r="O2402" s="13">
        <v>25436.45</v>
      </c>
      <c r="P2402" s="9"/>
      <c r="Q2402" s="10">
        <v>42580</v>
      </c>
      <c r="R2402" s="45"/>
      <c r="S2402" s="45"/>
      <c r="T2402" s="45"/>
      <c r="U2402" s="11">
        <v>2016</v>
      </c>
      <c r="V2402" s="12">
        <v>9</v>
      </c>
      <c r="W2402" s="12">
        <v>64</v>
      </c>
      <c r="X2402" s="11" t="s">
        <v>8</v>
      </c>
      <c r="Y2402" s="9" t="s">
        <v>5631</v>
      </c>
      <c r="Z2402" s="11" t="s">
        <v>9</v>
      </c>
      <c r="AA2402" s="13">
        <v>11773.03</v>
      </c>
      <c r="AB2402" s="13">
        <v>9585.2800000000007</v>
      </c>
      <c r="AC2402" s="13">
        <v>268</v>
      </c>
      <c r="AD2402" s="13">
        <f t="shared" si="111"/>
        <v>21626.31</v>
      </c>
      <c r="AE2402" s="13">
        <f t="shared" si="112"/>
        <v>3810.1399999999994</v>
      </c>
      <c r="AF2402" s="14">
        <f t="shared" si="113"/>
        <v>0.14979055646522998</v>
      </c>
    </row>
    <row r="2403" spans="1:32" ht="12.75" hidden="1">
      <c r="A2403" s="32" t="s">
        <v>8184</v>
      </c>
      <c r="B2403" s="52" t="s">
        <v>8185</v>
      </c>
      <c r="C2403" s="32" t="s">
        <v>79</v>
      </c>
      <c r="D2403" s="33" t="s">
        <v>12</v>
      </c>
      <c r="E2403" s="33" t="s">
        <v>23</v>
      </c>
      <c r="F2403" s="33"/>
      <c r="G2403" s="33"/>
      <c r="H2403" s="17" t="s">
        <v>8186</v>
      </c>
      <c r="I2403" s="17" t="s">
        <v>8187</v>
      </c>
      <c r="J2403" s="88"/>
      <c r="K2403" s="88"/>
      <c r="L2403" s="88"/>
      <c r="M2403" s="88"/>
      <c r="N2403" s="17" t="s">
        <v>8188</v>
      </c>
      <c r="O2403" s="13">
        <v>19143.400000000001</v>
      </c>
      <c r="P2403" s="9"/>
      <c r="Q2403" s="10">
        <v>42585</v>
      </c>
      <c r="R2403" s="45"/>
      <c r="S2403" s="45"/>
      <c r="T2403" s="45"/>
      <c r="U2403" s="11">
        <v>2016</v>
      </c>
      <c r="V2403" s="12">
        <v>10</v>
      </c>
      <c r="W2403" s="12">
        <v>13</v>
      </c>
      <c r="X2403" s="11" t="s">
        <v>8</v>
      </c>
      <c r="Y2403" s="9" t="s">
        <v>6065</v>
      </c>
      <c r="Z2403" s="11" t="s">
        <v>9</v>
      </c>
      <c r="AA2403" s="13">
        <v>3640</v>
      </c>
      <c r="AB2403" s="13">
        <v>10268.48</v>
      </c>
      <c r="AC2403" s="13">
        <v>260</v>
      </c>
      <c r="AD2403" s="13">
        <f t="shared" si="111"/>
        <v>14168.48</v>
      </c>
      <c r="AE2403" s="13">
        <f t="shared" si="112"/>
        <v>4974.9200000000019</v>
      </c>
      <c r="AF2403" s="14">
        <f t="shared" si="113"/>
        <v>0.2598765109646145</v>
      </c>
    </row>
    <row r="2404" spans="1:32" ht="25.5" hidden="1">
      <c r="A2404" s="32" t="s">
        <v>8189</v>
      </c>
      <c r="B2404" s="52" t="s">
        <v>8190</v>
      </c>
      <c r="C2404" s="32" t="s">
        <v>79</v>
      </c>
      <c r="D2404" s="33" t="s">
        <v>12</v>
      </c>
      <c r="E2404" s="33" t="s">
        <v>13</v>
      </c>
      <c r="F2404" s="33"/>
      <c r="G2404" s="33"/>
      <c r="H2404" s="17" t="s">
        <v>8191</v>
      </c>
      <c r="I2404" s="17" t="s">
        <v>8192</v>
      </c>
      <c r="J2404" s="88"/>
      <c r="K2404" s="88"/>
      <c r="L2404" s="88"/>
      <c r="M2404" s="88"/>
      <c r="N2404" s="36"/>
      <c r="O2404" s="13">
        <v>2690</v>
      </c>
      <c r="P2404" s="9"/>
      <c r="Q2404" s="10">
        <v>42579</v>
      </c>
      <c r="R2404" s="45"/>
      <c r="S2404" s="45"/>
      <c r="T2404" s="45"/>
      <c r="U2404" s="11">
        <v>2016</v>
      </c>
      <c r="V2404" s="12">
        <v>9</v>
      </c>
      <c r="W2404" s="12">
        <v>13</v>
      </c>
      <c r="X2404" s="11" t="s">
        <v>8</v>
      </c>
      <c r="Y2404" s="9" t="s">
        <v>200</v>
      </c>
      <c r="Z2404" s="11" t="s">
        <v>9</v>
      </c>
      <c r="AA2404" s="13">
        <v>1233.8</v>
      </c>
      <c r="AB2404" s="13">
        <v>134.30000000000001</v>
      </c>
      <c r="AC2404" s="13">
        <v>0</v>
      </c>
      <c r="AD2404" s="13">
        <f t="shared" si="111"/>
        <v>1368.1</v>
      </c>
      <c r="AE2404" s="13">
        <f t="shared" si="112"/>
        <v>1321.9</v>
      </c>
      <c r="AF2404" s="14">
        <f t="shared" si="113"/>
        <v>0.49141263940520452</v>
      </c>
    </row>
    <row r="2405" spans="1:32" ht="25.5" hidden="1">
      <c r="A2405" s="32" t="s">
        <v>8193</v>
      </c>
      <c r="B2405" s="52" t="s">
        <v>8194</v>
      </c>
      <c r="C2405" s="32" t="s">
        <v>79</v>
      </c>
      <c r="D2405" s="33" t="s">
        <v>36</v>
      </c>
      <c r="E2405" s="33" t="s">
        <v>7</v>
      </c>
      <c r="F2405" s="33"/>
      <c r="G2405" s="33"/>
      <c r="H2405" s="17" t="s">
        <v>8195</v>
      </c>
      <c r="I2405" s="17" t="s">
        <v>8196</v>
      </c>
      <c r="J2405" s="88"/>
      <c r="K2405" s="88"/>
      <c r="L2405" s="88"/>
      <c r="M2405" s="88"/>
      <c r="N2405" s="17" t="s">
        <v>8197</v>
      </c>
      <c r="O2405" s="13">
        <v>9409.75</v>
      </c>
      <c r="P2405" s="9"/>
      <c r="Q2405" s="10">
        <v>42584</v>
      </c>
      <c r="R2405" s="45"/>
      <c r="S2405" s="45"/>
      <c r="T2405" s="45"/>
      <c r="U2405" s="11">
        <v>2016</v>
      </c>
      <c r="V2405" s="12">
        <v>9</v>
      </c>
      <c r="W2405" s="12">
        <v>34</v>
      </c>
      <c r="X2405" s="11" t="s">
        <v>8</v>
      </c>
      <c r="Y2405" s="9" t="s">
        <v>6998</v>
      </c>
      <c r="Z2405" s="11" t="s">
        <v>9</v>
      </c>
      <c r="AA2405" s="13">
        <v>1739.75</v>
      </c>
      <c r="AB2405" s="13">
        <v>2709.06</v>
      </c>
      <c r="AC2405" s="13">
        <v>400.5</v>
      </c>
      <c r="AD2405" s="13">
        <f t="shared" si="111"/>
        <v>4849.3099999999995</v>
      </c>
      <c r="AE2405" s="13">
        <f t="shared" si="112"/>
        <v>4560.4400000000005</v>
      </c>
      <c r="AF2405" s="14">
        <f t="shared" si="113"/>
        <v>0.48465049549669231</v>
      </c>
    </row>
    <row r="2406" spans="1:32" ht="25.5" hidden="1">
      <c r="A2406" s="32" t="s">
        <v>8198</v>
      </c>
      <c r="B2406" s="52" t="s">
        <v>8199</v>
      </c>
      <c r="C2406" s="32" t="s">
        <v>79</v>
      </c>
      <c r="D2406" s="33" t="s">
        <v>10</v>
      </c>
      <c r="E2406" s="33" t="s">
        <v>13</v>
      </c>
      <c r="F2406" s="33"/>
      <c r="G2406" s="33"/>
      <c r="H2406" s="17" t="s">
        <v>8200</v>
      </c>
      <c r="I2406" s="17" t="s">
        <v>8201</v>
      </c>
      <c r="J2406" s="88"/>
      <c r="K2406" s="88"/>
      <c r="L2406" s="88"/>
      <c r="M2406" s="88"/>
      <c r="N2406" s="36"/>
      <c r="O2406" s="13">
        <v>35593</v>
      </c>
      <c r="P2406" s="9"/>
      <c r="Q2406" s="10">
        <v>42583</v>
      </c>
      <c r="R2406" s="45"/>
      <c r="S2406" s="45"/>
      <c r="T2406" s="45"/>
      <c r="U2406" s="11">
        <v>2016</v>
      </c>
      <c r="V2406" s="12">
        <v>10</v>
      </c>
      <c r="W2406" s="12">
        <v>47</v>
      </c>
      <c r="X2406" s="11" t="s">
        <v>8</v>
      </c>
      <c r="Y2406" s="9" t="s">
        <v>2160</v>
      </c>
      <c r="Z2406" s="11" t="s">
        <v>9</v>
      </c>
      <c r="AA2406" s="13">
        <v>15514</v>
      </c>
      <c r="AB2406" s="13">
        <v>13171.28</v>
      </c>
      <c r="AC2406" s="13">
        <v>0</v>
      </c>
      <c r="AD2406" s="13">
        <f t="shared" si="111"/>
        <v>28685.279999999999</v>
      </c>
      <c r="AE2406" s="13">
        <f t="shared" si="112"/>
        <v>6907.7200000000012</v>
      </c>
      <c r="AF2406" s="14">
        <f t="shared" si="113"/>
        <v>0.19407523951338751</v>
      </c>
    </row>
    <row r="2407" spans="1:32" ht="12.75" hidden="1">
      <c r="A2407" s="32" t="s">
        <v>8202</v>
      </c>
      <c r="B2407" s="52" t="s">
        <v>8203</v>
      </c>
      <c r="C2407" s="32" t="s">
        <v>79</v>
      </c>
      <c r="D2407" s="33" t="s">
        <v>14</v>
      </c>
      <c r="E2407" s="33" t="s">
        <v>23</v>
      </c>
      <c r="F2407" s="33"/>
      <c r="G2407" s="33"/>
      <c r="H2407" s="17" t="s">
        <v>8131</v>
      </c>
      <c r="I2407" s="17" t="s">
        <v>8132</v>
      </c>
      <c r="J2407" s="88"/>
      <c r="K2407" s="88"/>
      <c r="L2407" s="88"/>
      <c r="M2407" s="88"/>
      <c r="N2407" s="17" t="s">
        <v>8204</v>
      </c>
      <c r="O2407" s="13">
        <v>4200.3</v>
      </c>
      <c r="P2407" s="9"/>
      <c r="Q2407" s="10">
        <v>42583</v>
      </c>
      <c r="R2407" s="45"/>
      <c r="S2407" s="45"/>
      <c r="T2407" s="45"/>
      <c r="U2407" s="11">
        <v>2016</v>
      </c>
      <c r="V2407" s="12">
        <v>8</v>
      </c>
      <c r="W2407" s="12">
        <v>11</v>
      </c>
      <c r="X2407" s="11" t="s">
        <v>8</v>
      </c>
      <c r="Y2407" s="42"/>
      <c r="Z2407" s="11" t="s">
        <v>9</v>
      </c>
      <c r="AA2407" s="13">
        <v>260</v>
      </c>
      <c r="AB2407" s="13">
        <v>2892.5</v>
      </c>
      <c r="AC2407" s="13">
        <v>0</v>
      </c>
      <c r="AD2407" s="13">
        <f t="shared" si="111"/>
        <v>3152.5</v>
      </c>
      <c r="AE2407" s="13">
        <f t="shared" si="112"/>
        <v>1047.8000000000002</v>
      </c>
      <c r="AF2407" s="14">
        <f t="shared" si="113"/>
        <v>0.24945837202104615</v>
      </c>
    </row>
    <row r="2408" spans="1:32" ht="25.5" hidden="1">
      <c r="A2408" s="32" t="s">
        <v>8205</v>
      </c>
      <c r="B2408" s="87"/>
      <c r="C2408" s="32" t="s">
        <v>79</v>
      </c>
      <c r="D2408" s="33" t="s">
        <v>7646</v>
      </c>
      <c r="E2408" s="33" t="s">
        <v>15</v>
      </c>
      <c r="F2408" s="33"/>
      <c r="G2408" s="33"/>
      <c r="H2408" s="17" t="s">
        <v>8206</v>
      </c>
      <c r="I2408" s="17" t="s">
        <v>8207</v>
      </c>
      <c r="J2408" s="88"/>
      <c r="K2408" s="88"/>
      <c r="L2408" s="88"/>
      <c r="M2408" s="88"/>
      <c r="N2408" s="17" t="s">
        <v>8208</v>
      </c>
      <c r="O2408" s="13">
        <v>54945.15</v>
      </c>
      <c r="P2408" s="9"/>
      <c r="Q2408" s="10">
        <v>42579</v>
      </c>
      <c r="R2408" s="45"/>
      <c r="S2408" s="45"/>
      <c r="T2408" s="45"/>
      <c r="U2408" s="11">
        <v>2016</v>
      </c>
      <c r="V2408" s="12">
        <v>10</v>
      </c>
      <c r="W2408" s="12">
        <v>82</v>
      </c>
      <c r="X2408" s="11" t="s">
        <v>8</v>
      </c>
      <c r="Y2408" s="9" t="s">
        <v>8209</v>
      </c>
      <c r="Z2408" s="11" t="s">
        <v>9</v>
      </c>
      <c r="AA2408" s="13">
        <v>8456</v>
      </c>
      <c r="AB2408" s="13">
        <v>29332.84</v>
      </c>
      <c r="AC2408" s="13">
        <v>1149.8499999999999</v>
      </c>
      <c r="AD2408" s="13">
        <f t="shared" si="111"/>
        <v>38938.689999999995</v>
      </c>
      <c r="AE2408" s="13">
        <f t="shared" si="112"/>
        <v>16006.460000000006</v>
      </c>
      <c r="AF2408" s="14">
        <f t="shared" si="113"/>
        <v>0.29131706802147245</v>
      </c>
    </row>
    <row r="2409" spans="1:32" ht="38.25" hidden="1">
      <c r="A2409" s="32" t="s">
        <v>8210</v>
      </c>
      <c r="B2409" s="52" t="s">
        <v>8211</v>
      </c>
      <c r="C2409" s="32" t="s">
        <v>79</v>
      </c>
      <c r="D2409" s="33" t="s">
        <v>14</v>
      </c>
      <c r="E2409" s="33" t="s">
        <v>27</v>
      </c>
      <c r="F2409" s="33"/>
      <c r="G2409" s="33"/>
      <c r="H2409" s="17" t="s">
        <v>8212</v>
      </c>
      <c r="I2409" s="17" t="s">
        <v>8213</v>
      </c>
      <c r="J2409" s="88"/>
      <c r="K2409" s="88"/>
      <c r="L2409" s="88"/>
      <c r="M2409" s="88"/>
      <c r="N2409" s="36"/>
      <c r="O2409" s="13">
        <v>1265</v>
      </c>
      <c r="P2409" s="9"/>
      <c r="Q2409" s="10">
        <v>42556</v>
      </c>
      <c r="R2409" s="45"/>
      <c r="S2409" s="45"/>
      <c r="T2409" s="45"/>
      <c r="U2409" s="11">
        <v>2016</v>
      </c>
      <c r="V2409" s="12">
        <v>8</v>
      </c>
      <c r="W2409" s="12">
        <v>34</v>
      </c>
      <c r="X2409" s="11" t="s">
        <v>8</v>
      </c>
      <c r="Y2409" s="42"/>
      <c r="Z2409" s="11" t="s">
        <v>9</v>
      </c>
      <c r="AA2409" s="13">
        <v>0</v>
      </c>
      <c r="AB2409" s="13">
        <v>850</v>
      </c>
      <c r="AC2409" s="13">
        <v>103</v>
      </c>
      <c r="AD2409" s="13">
        <f t="shared" si="111"/>
        <v>953</v>
      </c>
      <c r="AE2409" s="13">
        <f t="shared" si="112"/>
        <v>312</v>
      </c>
      <c r="AF2409" s="14">
        <f t="shared" si="113"/>
        <v>0.24664031620553359</v>
      </c>
    </row>
    <row r="2410" spans="1:32" ht="25.5" hidden="1">
      <c r="A2410" s="32" t="s">
        <v>8214</v>
      </c>
      <c r="B2410" s="52" t="s">
        <v>8215</v>
      </c>
      <c r="C2410" s="32" t="s">
        <v>79</v>
      </c>
      <c r="D2410" s="33" t="s">
        <v>7509</v>
      </c>
      <c r="E2410" s="33" t="s">
        <v>27</v>
      </c>
      <c r="F2410" s="33"/>
      <c r="G2410" s="33"/>
      <c r="H2410" s="17" t="s">
        <v>8216</v>
      </c>
      <c r="I2410" s="17" t="s">
        <v>8217</v>
      </c>
      <c r="J2410" s="88"/>
      <c r="K2410" s="88"/>
      <c r="L2410" s="88"/>
      <c r="M2410" s="88"/>
      <c r="N2410" s="36"/>
      <c r="O2410" s="13">
        <v>24870</v>
      </c>
      <c r="P2410" s="9"/>
      <c r="Q2410" s="10">
        <v>42579</v>
      </c>
      <c r="R2410" s="45"/>
      <c r="S2410" s="45"/>
      <c r="T2410" s="45"/>
      <c r="U2410" s="11">
        <v>2016</v>
      </c>
      <c r="V2410" s="12">
        <v>8</v>
      </c>
      <c r="W2410" s="12">
        <v>69</v>
      </c>
      <c r="X2410" s="11" t="s">
        <v>8</v>
      </c>
      <c r="Y2410" s="9" t="s">
        <v>375</v>
      </c>
      <c r="Z2410" s="11" t="s">
        <v>9</v>
      </c>
      <c r="AA2410" s="13">
        <v>9400</v>
      </c>
      <c r="AB2410" s="13">
        <v>5753.8</v>
      </c>
      <c r="AC2410" s="13">
        <v>1960.6</v>
      </c>
      <c r="AD2410" s="13">
        <f t="shared" si="111"/>
        <v>17114.399999999998</v>
      </c>
      <c r="AE2410" s="13">
        <f t="shared" si="112"/>
        <v>7755.6000000000022</v>
      </c>
      <c r="AF2410" s="14">
        <f t="shared" si="113"/>
        <v>0.3118455971049458</v>
      </c>
    </row>
    <row r="2411" spans="1:32" ht="25.5" hidden="1">
      <c r="A2411" s="32" t="s">
        <v>8218</v>
      </c>
      <c r="B2411" s="52" t="s">
        <v>8219</v>
      </c>
      <c r="C2411" s="32" t="s">
        <v>79</v>
      </c>
      <c r="D2411" s="33" t="s">
        <v>14</v>
      </c>
      <c r="E2411" s="33" t="s">
        <v>27</v>
      </c>
      <c r="F2411" s="33"/>
      <c r="G2411" s="33"/>
      <c r="H2411" s="17" t="s">
        <v>8220</v>
      </c>
      <c r="I2411" s="17" t="s">
        <v>8221</v>
      </c>
      <c r="J2411" s="88"/>
      <c r="K2411" s="88"/>
      <c r="L2411" s="88"/>
      <c r="M2411" s="88"/>
      <c r="N2411" s="36"/>
      <c r="O2411" s="13">
        <v>11560</v>
      </c>
      <c r="P2411" s="9"/>
      <c r="Q2411" s="10">
        <v>42576</v>
      </c>
      <c r="R2411" s="45"/>
      <c r="S2411" s="45"/>
      <c r="T2411" s="45"/>
      <c r="U2411" s="11">
        <v>2016</v>
      </c>
      <c r="V2411" s="12">
        <v>9</v>
      </c>
      <c r="W2411" s="12">
        <v>34</v>
      </c>
      <c r="X2411" s="11" t="s">
        <v>8</v>
      </c>
      <c r="Y2411" s="9" t="s">
        <v>182</v>
      </c>
      <c r="Z2411" s="11" t="s">
        <v>9</v>
      </c>
      <c r="AA2411" s="13">
        <v>4400</v>
      </c>
      <c r="AB2411" s="13">
        <v>1668.17</v>
      </c>
      <c r="AC2411" s="13">
        <v>949.31</v>
      </c>
      <c r="AD2411" s="13">
        <f t="shared" si="111"/>
        <v>7017.48</v>
      </c>
      <c r="AE2411" s="13">
        <f t="shared" si="112"/>
        <v>4542.5200000000004</v>
      </c>
      <c r="AF2411" s="14">
        <f t="shared" si="113"/>
        <v>0.39295155709342566</v>
      </c>
    </row>
    <row r="2412" spans="1:32" ht="12.75" hidden="1">
      <c r="A2412" s="32" t="s">
        <v>8222</v>
      </c>
      <c r="B2412" s="52" t="s">
        <v>8223</v>
      </c>
      <c r="C2412" s="32" t="s">
        <v>79</v>
      </c>
      <c r="D2412" s="33" t="s">
        <v>12</v>
      </c>
      <c r="E2412" s="33" t="s">
        <v>31</v>
      </c>
      <c r="F2412" s="33"/>
      <c r="G2412" s="33"/>
      <c r="H2412" s="17" t="s">
        <v>8224</v>
      </c>
      <c r="I2412" s="17" t="s">
        <v>8225</v>
      </c>
      <c r="J2412" s="88"/>
      <c r="K2412" s="88"/>
      <c r="L2412" s="88"/>
      <c r="M2412" s="88"/>
      <c r="N2412" s="36"/>
      <c r="O2412" s="13">
        <v>25161</v>
      </c>
      <c r="P2412" s="9"/>
      <c r="Q2412" s="10">
        <v>42579</v>
      </c>
      <c r="R2412" s="45"/>
      <c r="S2412" s="45"/>
      <c r="T2412" s="45"/>
      <c r="U2412" s="11">
        <v>2016</v>
      </c>
      <c r="V2412" s="12">
        <v>9</v>
      </c>
      <c r="W2412" s="12">
        <v>13</v>
      </c>
      <c r="X2412" s="11" t="s">
        <v>8</v>
      </c>
      <c r="Y2412" s="9" t="s">
        <v>176</v>
      </c>
      <c r="Z2412" s="11" t="s">
        <v>9</v>
      </c>
      <c r="AA2412" s="13">
        <v>5747.47</v>
      </c>
      <c r="AB2412" s="13">
        <v>8851.2999999999993</v>
      </c>
      <c r="AC2412" s="13">
        <v>2412.6799999999998</v>
      </c>
      <c r="AD2412" s="13">
        <f t="shared" si="111"/>
        <v>17011.45</v>
      </c>
      <c r="AE2412" s="13">
        <f t="shared" si="112"/>
        <v>8149.5499999999993</v>
      </c>
      <c r="AF2412" s="14">
        <f t="shared" si="113"/>
        <v>0.32389610905766858</v>
      </c>
    </row>
    <row r="2413" spans="1:32" ht="25.5" hidden="1">
      <c r="A2413" s="32" t="s">
        <v>8226</v>
      </c>
      <c r="B2413" s="52" t="s">
        <v>8227</v>
      </c>
      <c r="C2413" s="32" t="s">
        <v>79</v>
      </c>
      <c r="D2413" s="33" t="s">
        <v>7646</v>
      </c>
      <c r="E2413" s="33" t="s">
        <v>48</v>
      </c>
      <c r="F2413" s="33"/>
      <c r="G2413" s="33"/>
      <c r="H2413" s="17" t="s">
        <v>8228</v>
      </c>
      <c r="I2413" s="17" t="s">
        <v>8229</v>
      </c>
      <c r="J2413" s="88"/>
      <c r="K2413" s="88"/>
      <c r="L2413" s="88"/>
      <c r="M2413" s="88"/>
      <c r="N2413" s="36"/>
      <c r="O2413" s="13">
        <v>41244</v>
      </c>
      <c r="P2413" s="9"/>
      <c r="Q2413" s="10">
        <v>6649812</v>
      </c>
      <c r="R2413" s="45"/>
      <c r="S2413" s="45"/>
      <c r="T2413" s="45"/>
      <c r="U2413" s="11">
        <v>2016</v>
      </c>
      <c r="V2413" s="12">
        <v>11</v>
      </c>
      <c r="W2413" s="12">
        <v>31</v>
      </c>
      <c r="X2413" s="11" t="s">
        <v>8</v>
      </c>
      <c r="Y2413" s="9" t="s">
        <v>6065</v>
      </c>
      <c r="Z2413" s="11" t="s">
        <v>9</v>
      </c>
      <c r="AA2413" s="13">
        <v>9880</v>
      </c>
      <c r="AB2413" s="13">
        <v>24833.64</v>
      </c>
      <c r="AC2413" s="13">
        <v>2297.2199999999998</v>
      </c>
      <c r="AD2413" s="13">
        <f t="shared" si="111"/>
        <v>37010.86</v>
      </c>
      <c r="AE2413" s="13">
        <f t="shared" si="112"/>
        <v>4233.1399999999994</v>
      </c>
      <c r="AF2413" s="14">
        <f t="shared" si="113"/>
        <v>0.10263650470371447</v>
      </c>
    </row>
    <row r="2414" spans="1:32" ht="25.5" hidden="1">
      <c r="A2414" s="32" t="s">
        <v>8226</v>
      </c>
      <c r="B2414" s="52" t="s">
        <v>8227</v>
      </c>
      <c r="C2414" s="32" t="s">
        <v>79</v>
      </c>
      <c r="D2414" s="33" t="s">
        <v>36</v>
      </c>
      <c r="E2414" s="33" t="s">
        <v>48</v>
      </c>
      <c r="F2414" s="33"/>
      <c r="G2414" s="33"/>
      <c r="H2414" s="17" t="s">
        <v>8228</v>
      </c>
      <c r="I2414" s="17" t="s">
        <v>8229</v>
      </c>
      <c r="J2414" s="88"/>
      <c r="K2414" s="88"/>
      <c r="L2414" s="88"/>
      <c r="M2414" s="88"/>
      <c r="N2414" s="36"/>
      <c r="O2414" s="13">
        <v>2062.1999999999998</v>
      </c>
      <c r="P2414" s="9"/>
      <c r="Q2414" s="10">
        <v>6649812</v>
      </c>
      <c r="R2414" s="45"/>
      <c r="S2414" s="45"/>
      <c r="T2414" s="45"/>
      <c r="U2414" s="11">
        <v>2017</v>
      </c>
      <c r="V2414" s="12">
        <v>5</v>
      </c>
      <c r="W2414" s="12">
        <v>31</v>
      </c>
      <c r="X2414" s="11" t="s">
        <v>8</v>
      </c>
      <c r="Y2414" s="9" t="s">
        <v>6065</v>
      </c>
      <c r="Z2414" s="11" t="s">
        <v>9</v>
      </c>
      <c r="AA2414" s="13">
        <v>0</v>
      </c>
      <c r="AB2414" s="13">
        <v>0</v>
      </c>
      <c r="AC2414" s="13">
        <v>0</v>
      </c>
      <c r="AD2414" s="13">
        <f t="shared" si="111"/>
        <v>0</v>
      </c>
      <c r="AE2414" s="13">
        <f t="shared" si="112"/>
        <v>2062.1999999999998</v>
      </c>
      <c r="AF2414" s="14">
        <f t="shared" si="113"/>
        <v>1</v>
      </c>
    </row>
    <row r="2415" spans="1:32" ht="51" hidden="1">
      <c r="A2415" s="32" t="s">
        <v>8230</v>
      </c>
      <c r="B2415" s="52" t="s">
        <v>8231</v>
      </c>
      <c r="C2415" s="32" t="s">
        <v>79</v>
      </c>
      <c r="D2415" s="33" t="s">
        <v>40</v>
      </c>
      <c r="E2415" s="33" t="s">
        <v>41</v>
      </c>
      <c r="F2415" s="33"/>
      <c r="G2415" s="33"/>
      <c r="H2415" s="17" t="s">
        <v>2964</v>
      </c>
      <c r="I2415" s="17" t="s">
        <v>8232</v>
      </c>
      <c r="J2415" s="88"/>
      <c r="K2415" s="88"/>
      <c r="L2415" s="88"/>
      <c r="M2415" s="88"/>
      <c r="N2415" s="17" t="s">
        <v>8233</v>
      </c>
      <c r="O2415" s="13">
        <v>7857.5</v>
      </c>
      <c r="P2415" s="9"/>
      <c r="Q2415" s="10">
        <v>42578</v>
      </c>
      <c r="R2415" s="45"/>
      <c r="S2415" s="45"/>
      <c r="T2415" s="45"/>
      <c r="U2415" s="11">
        <v>2016</v>
      </c>
      <c r="V2415" s="12">
        <v>9</v>
      </c>
      <c r="W2415" s="12">
        <v>13</v>
      </c>
      <c r="X2415" s="11" t="s">
        <v>8</v>
      </c>
      <c r="Y2415" s="9" t="s">
        <v>3444</v>
      </c>
      <c r="Z2415" s="11" t="s">
        <v>9</v>
      </c>
      <c r="AA2415" s="13">
        <v>2080</v>
      </c>
      <c r="AB2415" s="13">
        <v>336.66</v>
      </c>
      <c r="AC2415" s="13">
        <v>189.41</v>
      </c>
      <c r="AD2415" s="13">
        <f t="shared" si="111"/>
        <v>2606.0699999999997</v>
      </c>
      <c r="AE2415" s="13">
        <f t="shared" si="112"/>
        <v>5251.43</v>
      </c>
      <c r="AF2415" s="14">
        <f t="shared" si="113"/>
        <v>0.66833343938911871</v>
      </c>
    </row>
    <row r="2416" spans="1:32" ht="51" hidden="1">
      <c r="A2416" s="32" t="s">
        <v>8234</v>
      </c>
      <c r="B2416" s="52" t="s">
        <v>8235</v>
      </c>
      <c r="C2416" s="32" t="s">
        <v>79</v>
      </c>
      <c r="D2416" s="33" t="s">
        <v>40</v>
      </c>
      <c r="E2416" s="33" t="s">
        <v>41</v>
      </c>
      <c r="F2416" s="33"/>
      <c r="G2416" s="33"/>
      <c r="H2416" s="17" t="s">
        <v>2964</v>
      </c>
      <c r="I2416" s="17" t="s">
        <v>8236</v>
      </c>
      <c r="J2416" s="88"/>
      <c r="K2416" s="88"/>
      <c r="L2416" s="88"/>
      <c r="M2416" s="88"/>
      <c r="N2416" s="17" t="s">
        <v>8237</v>
      </c>
      <c r="O2416" s="13">
        <v>3847.5</v>
      </c>
      <c r="P2416" s="9"/>
      <c r="Q2416" s="10">
        <v>42578</v>
      </c>
      <c r="R2416" s="45"/>
      <c r="S2416" s="45"/>
      <c r="T2416" s="45"/>
      <c r="U2416" s="11">
        <v>2016</v>
      </c>
      <c r="V2416" s="12">
        <v>9</v>
      </c>
      <c r="W2416" s="12">
        <v>13</v>
      </c>
      <c r="X2416" s="11" t="s">
        <v>8</v>
      </c>
      <c r="Y2416" s="9" t="s">
        <v>3444</v>
      </c>
      <c r="Z2416" s="11" t="s">
        <v>9</v>
      </c>
      <c r="AA2416" s="13">
        <v>1820</v>
      </c>
      <c r="AB2416" s="13">
        <v>0</v>
      </c>
      <c r="AC2416" s="13">
        <v>0</v>
      </c>
      <c r="AD2416" s="13">
        <f t="shared" si="111"/>
        <v>1820</v>
      </c>
      <c r="AE2416" s="13">
        <f t="shared" si="112"/>
        <v>2027.5</v>
      </c>
      <c r="AF2416" s="14">
        <f t="shared" si="113"/>
        <v>0.52696556205328138</v>
      </c>
    </row>
    <row r="2417" spans="1:32" ht="51" hidden="1">
      <c r="A2417" s="32" t="s">
        <v>8238</v>
      </c>
      <c r="B2417" s="52" t="s">
        <v>8239</v>
      </c>
      <c r="C2417" s="32" t="s">
        <v>79</v>
      </c>
      <c r="D2417" s="33" t="s">
        <v>36</v>
      </c>
      <c r="E2417" s="33" t="s">
        <v>57</v>
      </c>
      <c r="F2417" s="33"/>
      <c r="G2417" s="33"/>
      <c r="H2417" s="17" t="s">
        <v>5133</v>
      </c>
      <c r="I2417" s="17" t="s">
        <v>8240</v>
      </c>
      <c r="J2417" s="88"/>
      <c r="K2417" s="88"/>
      <c r="L2417" s="88"/>
      <c r="M2417" s="88"/>
      <c r="N2417" s="17" t="s">
        <v>8241</v>
      </c>
      <c r="O2417" s="13">
        <v>7854</v>
      </c>
      <c r="P2417" s="9"/>
      <c r="Q2417" s="10">
        <v>42576</v>
      </c>
      <c r="R2417" s="45"/>
      <c r="S2417" s="45"/>
      <c r="T2417" s="45"/>
      <c r="U2417" s="11">
        <v>2016</v>
      </c>
      <c r="V2417" s="12">
        <v>8</v>
      </c>
      <c r="W2417" s="12">
        <v>34</v>
      </c>
      <c r="X2417" s="11" t="s">
        <v>8</v>
      </c>
      <c r="Y2417" s="9" t="s">
        <v>4607</v>
      </c>
      <c r="Z2417" s="11" t="s">
        <v>9</v>
      </c>
      <c r="AA2417" s="13">
        <v>1452</v>
      </c>
      <c r="AB2417" s="13">
        <v>2791.67</v>
      </c>
      <c r="AC2417" s="13">
        <v>0</v>
      </c>
      <c r="AD2417" s="13">
        <f t="shared" si="111"/>
        <v>4243.67</v>
      </c>
      <c r="AE2417" s="13">
        <f t="shared" si="112"/>
        <v>3610.33</v>
      </c>
      <c r="AF2417" s="14">
        <f t="shared" si="113"/>
        <v>0.45968041762159406</v>
      </c>
    </row>
    <row r="2418" spans="1:32" ht="38.25" hidden="1">
      <c r="A2418" s="32" t="s">
        <v>8242</v>
      </c>
      <c r="B2418" s="52" t="s">
        <v>8243</v>
      </c>
      <c r="C2418" s="32" t="s">
        <v>79</v>
      </c>
      <c r="D2418" s="33" t="s">
        <v>54</v>
      </c>
      <c r="E2418" s="33" t="s">
        <v>31</v>
      </c>
      <c r="F2418" s="33"/>
      <c r="G2418" s="33"/>
      <c r="H2418" s="17" t="s">
        <v>8244</v>
      </c>
      <c r="I2418" s="17" t="s">
        <v>8245</v>
      </c>
      <c r="J2418" s="88"/>
      <c r="K2418" s="88"/>
      <c r="L2418" s="88"/>
      <c r="M2418" s="88"/>
      <c r="N2418" s="17" t="s">
        <v>8246</v>
      </c>
      <c r="O2418" s="13">
        <v>19427.400000000001</v>
      </c>
      <c r="P2418" s="9"/>
      <c r="Q2418" s="10">
        <v>42571</v>
      </c>
      <c r="R2418" s="45"/>
      <c r="S2418" s="45"/>
      <c r="T2418" s="45"/>
      <c r="U2418" s="11">
        <v>2016</v>
      </c>
      <c r="V2418" s="12">
        <v>7</v>
      </c>
      <c r="W2418" s="12">
        <v>36</v>
      </c>
      <c r="X2418" s="11" t="s">
        <v>8</v>
      </c>
      <c r="Y2418" s="9" t="s">
        <v>8247</v>
      </c>
      <c r="Z2418" s="11" t="s">
        <v>9</v>
      </c>
      <c r="AA2418" s="13">
        <v>5075</v>
      </c>
      <c r="AB2418" s="13">
        <v>2875.88</v>
      </c>
      <c r="AC2418" s="13">
        <v>0</v>
      </c>
      <c r="AD2418" s="13">
        <f t="shared" si="111"/>
        <v>7950.88</v>
      </c>
      <c r="AE2418" s="13">
        <f t="shared" si="112"/>
        <v>11476.52</v>
      </c>
      <c r="AF2418" s="14">
        <f t="shared" si="113"/>
        <v>0.59073885337204157</v>
      </c>
    </row>
    <row r="2419" spans="1:32" ht="51" hidden="1">
      <c r="A2419" s="32" t="s">
        <v>8248</v>
      </c>
      <c r="B2419" s="52" t="s">
        <v>8249</v>
      </c>
      <c r="C2419" s="32" t="s">
        <v>79</v>
      </c>
      <c r="D2419" s="33" t="s">
        <v>12</v>
      </c>
      <c r="E2419" s="33" t="s">
        <v>7</v>
      </c>
      <c r="F2419" s="33"/>
      <c r="G2419" s="33"/>
      <c r="H2419" s="17" t="s">
        <v>8250</v>
      </c>
      <c r="I2419" s="17" t="s">
        <v>8251</v>
      </c>
      <c r="J2419" s="88"/>
      <c r="K2419" s="88"/>
      <c r="L2419" s="88"/>
      <c r="M2419" s="88"/>
      <c r="N2419" s="17" t="s">
        <v>8252</v>
      </c>
      <c r="O2419" s="13">
        <v>8001</v>
      </c>
      <c r="P2419" s="9"/>
      <c r="Q2419" s="10">
        <v>42564</v>
      </c>
      <c r="R2419" s="45"/>
      <c r="S2419" s="45"/>
      <c r="T2419" s="45"/>
      <c r="U2419" s="11">
        <v>2016</v>
      </c>
      <c r="V2419" s="12">
        <v>9</v>
      </c>
      <c r="W2419" s="12">
        <v>13</v>
      </c>
      <c r="X2419" s="11" t="s">
        <v>8</v>
      </c>
      <c r="Y2419" s="9" t="s">
        <v>1458</v>
      </c>
      <c r="Z2419" s="11" t="s">
        <v>9</v>
      </c>
      <c r="AA2419" s="13">
        <v>2600</v>
      </c>
      <c r="AB2419" s="13">
        <v>1200.9000000000001</v>
      </c>
      <c r="AC2419" s="13">
        <v>0</v>
      </c>
      <c r="AD2419" s="13">
        <f t="shared" si="111"/>
        <v>3800.9</v>
      </c>
      <c r="AE2419" s="13">
        <f t="shared" si="112"/>
        <v>4200.1000000000004</v>
      </c>
      <c r="AF2419" s="14">
        <f t="shared" si="113"/>
        <v>0.52494688163979508</v>
      </c>
    </row>
    <row r="2420" spans="1:32" ht="25.5" hidden="1">
      <c r="A2420" s="32" t="s">
        <v>8253</v>
      </c>
      <c r="B2420" s="52" t="s">
        <v>8254</v>
      </c>
      <c r="C2420" s="32" t="s">
        <v>79</v>
      </c>
      <c r="D2420" s="33" t="s">
        <v>40</v>
      </c>
      <c r="E2420" s="33" t="s">
        <v>41</v>
      </c>
      <c r="F2420" s="33"/>
      <c r="G2420" s="33"/>
      <c r="H2420" s="17" t="s">
        <v>1728</v>
      </c>
      <c r="I2420" s="17" t="s">
        <v>8255</v>
      </c>
      <c r="J2420" s="88"/>
      <c r="K2420" s="88"/>
      <c r="L2420" s="88"/>
      <c r="M2420" s="88"/>
      <c r="N2420" s="17" t="s">
        <v>8256</v>
      </c>
      <c r="O2420" s="13">
        <v>28630</v>
      </c>
      <c r="P2420" s="9"/>
      <c r="Q2420" s="10">
        <v>42578</v>
      </c>
      <c r="R2420" s="45"/>
      <c r="S2420" s="45"/>
      <c r="T2420" s="45"/>
      <c r="U2420" s="11">
        <v>2016</v>
      </c>
      <c r="V2420" s="12">
        <v>7</v>
      </c>
      <c r="W2420" s="12">
        <v>13</v>
      </c>
      <c r="X2420" s="11" t="s">
        <v>8</v>
      </c>
      <c r="Y2420" s="9" t="s">
        <v>5417</v>
      </c>
      <c r="Z2420" s="11" t="s">
        <v>9</v>
      </c>
      <c r="AA2420" s="13">
        <v>5251.98</v>
      </c>
      <c r="AB2420" s="13">
        <v>2783.67</v>
      </c>
      <c r="AC2420" s="13">
        <v>2139.6799999999998</v>
      </c>
      <c r="AD2420" s="13">
        <f t="shared" si="111"/>
        <v>10175.33</v>
      </c>
      <c r="AE2420" s="13">
        <f t="shared" si="112"/>
        <v>18454.669999999998</v>
      </c>
      <c r="AF2420" s="14">
        <f t="shared" si="113"/>
        <v>0.64459203632553264</v>
      </c>
    </row>
    <row r="2421" spans="1:32" ht="25.5" hidden="1">
      <c r="A2421" s="32" t="s">
        <v>8257</v>
      </c>
      <c r="B2421" s="52" t="s">
        <v>8258</v>
      </c>
      <c r="C2421" s="32" t="s">
        <v>79</v>
      </c>
      <c r="D2421" s="33" t="s">
        <v>14</v>
      </c>
      <c r="E2421" s="33" t="s">
        <v>48</v>
      </c>
      <c r="F2421" s="33"/>
      <c r="G2421" s="33"/>
      <c r="H2421" s="17" t="s">
        <v>8259</v>
      </c>
      <c r="I2421" s="17" t="s">
        <v>8260</v>
      </c>
      <c r="J2421" s="88"/>
      <c r="K2421" s="88"/>
      <c r="L2421" s="88"/>
      <c r="M2421" s="88"/>
      <c r="N2421" s="36"/>
      <c r="O2421" s="13">
        <v>2800</v>
      </c>
      <c r="P2421" s="9"/>
      <c r="Q2421" s="10">
        <v>42576</v>
      </c>
      <c r="R2421" s="45"/>
      <c r="S2421" s="45"/>
      <c r="T2421" s="45"/>
      <c r="U2421" s="11">
        <v>2016</v>
      </c>
      <c r="V2421" s="12">
        <v>10</v>
      </c>
      <c r="W2421" s="12">
        <v>34</v>
      </c>
      <c r="X2421" s="11" t="s">
        <v>8</v>
      </c>
      <c r="Y2421" s="9" t="s">
        <v>6065</v>
      </c>
      <c r="Z2421" s="11" t="s">
        <v>9</v>
      </c>
      <c r="AA2421" s="13">
        <v>260</v>
      </c>
      <c r="AB2421" s="13">
        <v>1135.1300000000001</v>
      </c>
      <c r="AC2421" s="13">
        <v>32.25</v>
      </c>
      <c r="AD2421" s="13">
        <f t="shared" si="111"/>
        <v>1427.38</v>
      </c>
      <c r="AE2421" s="13">
        <f t="shared" si="112"/>
        <v>1372.62</v>
      </c>
      <c r="AF2421" s="14">
        <f t="shared" si="113"/>
        <v>0.49022142857142853</v>
      </c>
    </row>
    <row r="2422" spans="1:32" ht="25.5" hidden="1">
      <c r="A2422" s="32" t="s">
        <v>8261</v>
      </c>
      <c r="B2422" s="52" t="s">
        <v>8262</v>
      </c>
      <c r="C2422" s="32" t="s">
        <v>79</v>
      </c>
      <c r="D2422" s="33" t="s">
        <v>6</v>
      </c>
      <c r="E2422" s="33" t="s">
        <v>7977</v>
      </c>
      <c r="F2422" s="33"/>
      <c r="G2422" s="33"/>
      <c r="H2422" s="17" t="s">
        <v>8263</v>
      </c>
      <c r="I2422" s="17" t="s">
        <v>8264</v>
      </c>
      <c r="J2422" s="88"/>
      <c r="K2422" s="88"/>
      <c r="L2422" s="88"/>
      <c r="M2422" s="88"/>
      <c r="N2422" s="17" t="s">
        <v>8265</v>
      </c>
      <c r="O2422" s="13">
        <v>3250</v>
      </c>
      <c r="P2422" s="9"/>
      <c r="Q2422" s="10">
        <v>42577</v>
      </c>
      <c r="R2422" s="45"/>
      <c r="S2422" s="45"/>
      <c r="T2422" s="45"/>
      <c r="U2422" s="11">
        <v>2016</v>
      </c>
      <c r="V2422" s="12">
        <v>10</v>
      </c>
      <c r="W2422" s="12">
        <v>26</v>
      </c>
      <c r="X2422" s="11" t="s">
        <v>8</v>
      </c>
      <c r="Y2422" s="9" t="s">
        <v>2333</v>
      </c>
      <c r="Z2422" s="11" t="s">
        <v>9</v>
      </c>
      <c r="AA2422" s="13">
        <v>990</v>
      </c>
      <c r="AB2422" s="13">
        <v>1705</v>
      </c>
      <c r="AC2422" s="13">
        <v>0</v>
      </c>
      <c r="AD2422" s="13">
        <f t="shared" si="111"/>
        <v>2695</v>
      </c>
      <c r="AE2422" s="13">
        <f t="shared" si="112"/>
        <v>555</v>
      </c>
      <c r="AF2422" s="14">
        <f t="shared" si="113"/>
        <v>0.17076923076923076</v>
      </c>
    </row>
    <row r="2423" spans="1:32" ht="25.5" hidden="1">
      <c r="A2423" s="32" t="s">
        <v>8266</v>
      </c>
      <c r="B2423" s="52" t="s">
        <v>8267</v>
      </c>
      <c r="C2423" s="32" t="s">
        <v>79</v>
      </c>
      <c r="D2423" s="33" t="s">
        <v>6</v>
      </c>
      <c r="E2423" s="33" t="s">
        <v>11</v>
      </c>
      <c r="F2423" s="33"/>
      <c r="G2423" s="33"/>
      <c r="H2423" s="17" t="s">
        <v>2174</v>
      </c>
      <c r="I2423" s="17" t="s">
        <v>8268</v>
      </c>
      <c r="J2423" s="88"/>
      <c r="K2423" s="88"/>
      <c r="L2423" s="88"/>
      <c r="M2423" s="88"/>
      <c r="N2423" s="36"/>
      <c r="O2423" s="13">
        <v>4500</v>
      </c>
      <c r="P2423" s="9"/>
      <c r="Q2423" s="10">
        <v>42576</v>
      </c>
      <c r="R2423" s="45"/>
      <c r="S2423" s="45"/>
      <c r="T2423" s="45"/>
      <c r="U2423" s="11">
        <v>2016</v>
      </c>
      <c r="V2423" s="12">
        <v>8</v>
      </c>
      <c r="W2423" s="12">
        <v>34</v>
      </c>
      <c r="X2423" s="11" t="s">
        <v>8</v>
      </c>
      <c r="Y2423" s="9" t="s">
        <v>1489</v>
      </c>
      <c r="Z2423" s="11" t="s">
        <v>9</v>
      </c>
      <c r="AA2423" s="13">
        <v>2210</v>
      </c>
      <c r="AB2423" s="13">
        <v>816.4</v>
      </c>
      <c r="AC2423" s="13">
        <v>0</v>
      </c>
      <c r="AD2423" s="13">
        <f t="shared" ref="AD2423:AD2486" si="114">AA2423+AB2423+AC2423</f>
        <v>3026.4</v>
      </c>
      <c r="AE2423" s="13">
        <f t="shared" si="112"/>
        <v>1473.6</v>
      </c>
      <c r="AF2423" s="14">
        <f t="shared" si="113"/>
        <v>0.32746666666666663</v>
      </c>
    </row>
    <row r="2424" spans="1:32" ht="25.5" hidden="1">
      <c r="A2424" s="32" t="s">
        <v>8269</v>
      </c>
      <c r="B2424" s="52" t="s">
        <v>8270</v>
      </c>
      <c r="C2424" s="32" t="s">
        <v>79</v>
      </c>
      <c r="D2424" s="33" t="s">
        <v>10</v>
      </c>
      <c r="E2424" s="33" t="s">
        <v>31</v>
      </c>
      <c r="F2424" s="33"/>
      <c r="G2424" s="33"/>
      <c r="H2424" s="17" t="s">
        <v>8271</v>
      </c>
      <c r="I2424" s="17" t="s">
        <v>8272</v>
      </c>
      <c r="J2424" s="88"/>
      <c r="K2424" s="88"/>
      <c r="L2424" s="88"/>
      <c r="M2424" s="88"/>
      <c r="N2424" s="36"/>
      <c r="O2424" s="13">
        <v>3850</v>
      </c>
      <c r="P2424" s="9"/>
      <c r="Q2424" s="10">
        <v>42577</v>
      </c>
      <c r="R2424" s="45"/>
      <c r="S2424" s="45"/>
      <c r="T2424" s="45"/>
      <c r="U2424" s="11">
        <v>2016</v>
      </c>
      <c r="V2424" s="12">
        <v>9</v>
      </c>
      <c r="W2424" s="12">
        <v>64</v>
      </c>
      <c r="X2424" s="11" t="s">
        <v>8</v>
      </c>
      <c r="Y2424" s="9" t="s">
        <v>8273</v>
      </c>
      <c r="Z2424" s="11" t="s">
        <v>9</v>
      </c>
      <c r="AA2424" s="13">
        <v>2600</v>
      </c>
      <c r="AB2424" s="13">
        <v>87.5</v>
      </c>
      <c r="AC2424" s="13">
        <v>0</v>
      </c>
      <c r="AD2424" s="13">
        <f t="shared" si="114"/>
        <v>2687.5</v>
      </c>
      <c r="AE2424" s="13">
        <f t="shared" si="112"/>
        <v>1162.5</v>
      </c>
      <c r="AF2424" s="14">
        <f t="shared" si="113"/>
        <v>0.30194805194805197</v>
      </c>
    </row>
    <row r="2425" spans="1:32" ht="38.25" hidden="1">
      <c r="A2425" s="32" t="s">
        <v>8274</v>
      </c>
      <c r="B2425" s="52" t="s">
        <v>8275</v>
      </c>
      <c r="C2425" s="32" t="s">
        <v>79</v>
      </c>
      <c r="D2425" s="33" t="s">
        <v>7646</v>
      </c>
      <c r="E2425" s="33" t="s">
        <v>11</v>
      </c>
      <c r="F2425" s="33"/>
      <c r="G2425" s="33"/>
      <c r="H2425" s="17" t="s">
        <v>8276</v>
      </c>
      <c r="I2425" s="17" t="s">
        <v>8277</v>
      </c>
      <c r="J2425" s="88"/>
      <c r="K2425" s="88"/>
      <c r="L2425" s="88"/>
      <c r="M2425" s="88"/>
      <c r="N2425" s="36"/>
      <c r="O2425" s="13">
        <v>35031.599999999999</v>
      </c>
      <c r="P2425" s="9"/>
      <c r="Q2425" s="10">
        <v>42559</v>
      </c>
      <c r="R2425" s="45"/>
      <c r="S2425" s="45"/>
      <c r="T2425" s="45"/>
      <c r="U2425" s="11">
        <v>2016</v>
      </c>
      <c r="V2425" s="12">
        <v>9</v>
      </c>
      <c r="W2425" s="12">
        <v>31</v>
      </c>
      <c r="X2425" s="11" t="s">
        <v>8</v>
      </c>
      <c r="Y2425" s="9" t="s">
        <v>760</v>
      </c>
      <c r="Z2425" s="11" t="s">
        <v>9</v>
      </c>
      <c r="AA2425" s="13">
        <v>13913.86</v>
      </c>
      <c r="AB2425" s="13">
        <v>14140.87</v>
      </c>
      <c r="AC2425" s="13">
        <v>2535.4499999999998</v>
      </c>
      <c r="AD2425" s="13">
        <f t="shared" si="114"/>
        <v>30590.180000000004</v>
      </c>
      <c r="AE2425" s="13">
        <f t="shared" si="112"/>
        <v>4441.4199999999946</v>
      </c>
      <c r="AF2425" s="14">
        <f t="shared" si="113"/>
        <v>0.1267832471254523</v>
      </c>
    </row>
    <row r="2426" spans="1:32" ht="25.5" hidden="1">
      <c r="A2426" s="32" t="s">
        <v>8278</v>
      </c>
      <c r="B2426" s="52" t="s">
        <v>8279</v>
      </c>
      <c r="C2426" s="32" t="s">
        <v>79</v>
      </c>
      <c r="D2426" s="33" t="s">
        <v>30</v>
      </c>
      <c r="E2426" s="33" t="s">
        <v>48</v>
      </c>
      <c r="F2426" s="33"/>
      <c r="G2426" s="33"/>
      <c r="H2426" s="17" t="s">
        <v>312</v>
      </c>
      <c r="I2426" s="17" t="s">
        <v>8280</v>
      </c>
      <c r="J2426" s="88"/>
      <c r="K2426" s="88"/>
      <c r="L2426" s="88"/>
      <c r="M2426" s="88"/>
      <c r="N2426" s="36"/>
      <c r="O2426" s="13">
        <v>580</v>
      </c>
      <c r="P2426" s="9"/>
      <c r="Q2426" s="10">
        <v>42573</v>
      </c>
      <c r="R2426" s="45"/>
      <c r="S2426" s="45"/>
      <c r="T2426" s="45"/>
      <c r="U2426" s="11">
        <v>2016</v>
      </c>
      <c r="V2426" s="12">
        <v>8</v>
      </c>
      <c r="W2426" s="12">
        <v>38</v>
      </c>
      <c r="X2426" s="11" t="s">
        <v>8</v>
      </c>
      <c r="Y2426" s="42"/>
      <c r="Z2426" s="11" t="s">
        <v>9</v>
      </c>
      <c r="AA2426" s="13">
        <v>0</v>
      </c>
      <c r="AB2426" s="13">
        <v>400</v>
      </c>
      <c r="AC2426" s="13">
        <v>0</v>
      </c>
      <c r="AD2426" s="13">
        <f t="shared" si="114"/>
        <v>400</v>
      </c>
      <c r="AE2426" s="13">
        <f t="shared" si="112"/>
        <v>180</v>
      </c>
      <c r="AF2426" s="14">
        <f t="shared" si="113"/>
        <v>0.31034482758620691</v>
      </c>
    </row>
    <row r="2427" spans="1:32" ht="38.25" hidden="1">
      <c r="A2427" s="32" t="s">
        <v>8281</v>
      </c>
      <c r="B2427" s="52" t="s">
        <v>8282</v>
      </c>
      <c r="C2427" s="32" t="s">
        <v>79</v>
      </c>
      <c r="D2427" s="33" t="s">
        <v>14</v>
      </c>
      <c r="E2427" s="33" t="s">
        <v>31</v>
      </c>
      <c r="F2427" s="33"/>
      <c r="G2427" s="33"/>
      <c r="H2427" s="17" t="s">
        <v>8283</v>
      </c>
      <c r="I2427" s="17" t="s">
        <v>8284</v>
      </c>
      <c r="J2427" s="88"/>
      <c r="K2427" s="88"/>
      <c r="L2427" s="88"/>
      <c r="M2427" s="88"/>
      <c r="N2427" s="17" t="s">
        <v>8285</v>
      </c>
      <c r="O2427" s="13">
        <v>9990</v>
      </c>
      <c r="P2427" s="9"/>
      <c r="Q2427" s="10">
        <v>42570</v>
      </c>
      <c r="R2427" s="45"/>
      <c r="S2427" s="45"/>
      <c r="T2427" s="45"/>
      <c r="U2427" s="11">
        <v>2016</v>
      </c>
      <c r="V2427" s="12">
        <v>10</v>
      </c>
      <c r="W2427" s="12">
        <v>30</v>
      </c>
      <c r="X2427" s="11" t="s">
        <v>8</v>
      </c>
      <c r="Y2427" s="9" t="s">
        <v>2304</v>
      </c>
      <c r="Z2427" s="11" t="s">
        <v>9</v>
      </c>
      <c r="AA2427" s="13">
        <v>3585</v>
      </c>
      <c r="AB2427" s="13">
        <v>1384</v>
      </c>
      <c r="AC2427" s="13">
        <v>0</v>
      </c>
      <c r="AD2427" s="13">
        <f t="shared" si="114"/>
        <v>4969</v>
      </c>
      <c r="AE2427" s="13">
        <f t="shared" si="112"/>
        <v>5021</v>
      </c>
      <c r="AF2427" s="14">
        <f t="shared" si="113"/>
        <v>0.50260260260260259</v>
      </c>
    </row>
    <row r="2428" spans="1:32" ht="25.5" hidden="1">
      <c r="A2428" s="32" t="s">
        <v>8286</v>
      </c>
      <c r="B2428" s="52" t="s">
        <v>8287</v>
      </c>
      <c r="C2428" s="32" t="s">
        <v>79</v>
      </c>
      <c r="D2428" s="33" t="s">
        <v>7646</v>
      </c>
      <c r="E2428" s="33" t="s">
        <v>23</v>
      </c>
      <c r="F2428" s="33"/>
      <c r="G2428" s="33"/>
      <c r="H2428" s="17" t="s">
        <v>8288</v>
      </c>
      <c r="I2428" s="17" t="s">
        <v>8289</v>
      </c>
      <c r="J2428" s="88"/>
      <c r="K2428" s="88"/>
      <c r="L2428" s="88"/>
      <c r="M2428" s="88"/>
      <c r="N2428" s="88"/>
      <c r="O2428" s="13">
        <v>11709</v>
      </c>
      <c r="P2428" s="9"/>
      <c r="Q2428" s="10">
        <v>42570</v>
      </c>
      <c r="R2428" s="45"/>
      <c r="S2428" s="45"/>
      <c r="T2428" s="45"/>
      <c r="U2428" s="11">
        <v>2016</v>
      </c>
      <c r="V2428" s="12">
        <v>10</v>
      </c>
      <c r="W2428" s="12">
        <v>32</v>
      </c>
      <c r="X2428" s="11" t="s">
        <v>8</v>
      </c>
      <c r="Y2428" s="9" t="s">
        <v>94</v>
      </c>
      <c r="Z2428" s="11" t="s">
        <v>9</v>
      </c>
      <c r="AA2428" s="13">
        <v>5300</v>
      </c>
      <c r="AB2428" s="13">
        <v>5226.6099999999997</v>
      </c>
      <c r="AC2428" s="13">
        <v>646.47</v>
      </c>
      <c r="AD2428" s="13">
        <f t="shared" si="114"/>
        <v>11173.08</v>
      </c>
      <c r="AE2428" s="13">
        <f t="shared" si="112"/>
        <v>535.92000000000007</v>
      </c>
      <c r="AF2428" s="14">
        <f t="shared" si="113"/>
        <v>4.5769920573917502E-2</v>
      </c>
    </row>
    <row r="2429" spans="1:32" ht="38.25" hidden="1">
      <c r="A2429" s="32" t="s">
        <v>8290</v>
      </c>
      <c r="B2429" s="52" t="s">
        <v>8291</v>
      </c>
      <c r="C2429" s="32" t="s">
        <v>79</v>
      </c>
      <c r="D2429" s="33" t="s">
        <v>14</v>
      </c>
      <c r="E2429" s="33" t="s">
        <v>15</v>
      </c>
      <c r="F2429" s="33"/>
      <c r="G2429" s="33"/>
      <c r="H2429" s="17" t="s">
        <v>8292</v>
      </c>
      <c r="I2429" s="17" t="s">
        <v>8293</v>
      </c>
      <c r="J2429" s="88"/>
      <c r="K2429" s="88"/>
      <c r="L2429" s="88"/>
      <c r="M2429" s="88"/>
      <c r="N2429" s="17" t="s">
        <v>8294</v>
      </c>
      <c r="O2429" s="13">
        <v>64247.15</v>
      </c>
      <c r="P2429" s="9"/>
      <c r="Q2429" s="10">
        <v>42564</v>
      </c>
      <c r="R2429" s="45"/>
      <c r="S2429" s="45"/>
      <c r="T2429" s="45"/>
      <c r="U2429" s="11">
        <v>2017</v>
      </c>
      <c r="V2429" s="12">
        <v>6</v>
      </c>
      <c r="W2429" s="12">
        <v>11</v>
      </c>
      <c r="X2429" s="11" t="s">
        <v>8</v>
      </c>
      <c r="Y2429" s="9" t="s">
        <v>82</v>
      </c>
      <c r="Z2429" s="11" t="s">
        <v>9</v>
      </c>
      <c r="AA2429" s="13">
        <v>7392.5</v>
      </c>
      <c r="AB2429" s="13">
        <v>33365.300000000003</v>
      </c>
      <c r="AC2429" s="13">
        <v>996.63</v>
      </c>
      <c r="AD2429" s="13">
        <f t="shared" si="114"/>
        <v>41754.43</v>
      </c>
      <c r="AE2429" s="13">
        <f t="shared" si="112"/>
        <v>22492.720000000001</v>
      </c>
      <c r="AF2429" s="14">
        <f t="shared" si="113"/>
        <v>0.35009677472074635</v>
      </c>
    </row>
    <row r="2430" spans="1:32" ht="25.5" hidden="1">
      <c r="A2430" s="32" t="s">
        <v>8295</v>
      </c>
      <c r="B2430" s="52" t="s">
        <v>8296</v>
      </c>
      <c r="C2430" s="32" t="s">
        <v>79</v>
      </c>
      <c r="D2430" s="33" t="s">
        <v>7646</v>
      </c>
      <c r="E2430" s="33" t="s">
        <v>27</v>
      </c>
      <c r="F2430" s="33"/>
      <c r="G2430" s="33"/>
      <c r="H2430" s="17" t="s">
        <v>8297</v>
      </c>
      <c r="I2430" s="17" t="s">
        <v>8298</v>
      </c>
      <c r="J2430" s="88"/>
      <c r="K2430" s="88"/>
      <c r="L2430" s="88"/>
      <c r="M2430" s="88"/>
      <c r="N2430" s="36"/>
      <c r="O2430" s="13">
        <v>6470</v>
      </c>
      <c r="P2430" s="9"/>
      <c r="Q2430" s="10">
        <v>42569</v>
      </c>
      <c r="R2430" s="45"/>
      <c r="S2430" s="45"/>
      <c r="T2430" s="45"/>
      <c r="U2430" s="11">
        <v>2016</v>
      </c>
      <c r="V2430" s="12">
        <v>9</v>
      </c>
      <c r="W2430" s="12">
        <v>81</v>
      </c>
      <c r="X2430" s="11" t="s">
        <v>8</v>
      </c>
      <c r="Y2430" s="9" t="s">
        <v>182</v>
      </c>
      <c r="Z2430" s="11" t="s">
        <v>9</v>
      </c>
      <c r="AA2430" s="13">
        <v>3000</v>
      </c>
      <c r="AB2430" s="13">
        <v>1460</v>
      </c>
      <c r="AC2430" s="13">
        <v>1726.72</v>
      </c>
      <c r="AD2430" s="13">
        <f t="shared" si="114"/>
        <v>6186.72</v>
      </c>
      <c r="AE2430" s="13">
        <f t="shared" si="112"/>
        <v>283.27999999999975</v>
      </c>
      <c r="AF2430" s="14">
        <f t="shared" si="113"/>
        <v>4.3783616692426544E-2</v>
      </c>
    </row>
    <row r="2431" spans="1:32" ht="25.5" hidden="1">
      <c r="A2431" s="32" t="s">
        <v>8299</v>
      </c>
      <c r="B2431" s="52" t="s">
        <v>8300</v>
      </c>
      <c r="C2431" s="32" t="s">
        <v>79</v>
      </c>
      <c r="D2431" s="33" t="s">
        <v>10</v>
      </c>
      <c r="E2431" s="33" t="s">
        <v>13</v>
      </c>
      <c r="F2431" s="33"/>
      <c r="G2431" s="33"/>
      <c r="H2431" s="17" t="s">
        <v>8006</v>
      </c>
      <c r="I2431" s="17" t="s">
        <v>8301</v>
      </c>
      <c r="J2431" s="88"/>
      <c r="K2431" s="88"/>
      <c r="L2431" s="88"/>
      <c r="M2431" s="88"/>
      <c r="N2431" s="17" t="s">
        <v>8302</v>
      </c>
      <c r="O2431" s="13">
        <v>7492</v>
      </c>
      <c r="P2431" s="9"/>
      <c r="Q2431" s="10">
        <v>42564</v>
      </c>
      <c r="R2431" s="45"/>
      <c r="S2431" s="45"/>
      <c r="T2431" s="45"/>
      <c r="U2431" s="11">
        <v>2016</v>
      </c>
      <c r="V2431" s="12">
        <v>9</v>
      </c>
      <c r="W2431" s="12">
        <v>40</v>
      </c>
      <c r="X2431" s="11" t="s">
        <v>8</v>
      </c>
      <c r="Y2431" s="9" t="s">
        <v>894</v>
      </c>
      <c r="Z2431" s="11" t="s">
        <v>9</v>
      </c>
      <c r="AA2431" s="13">
        <v>3884</v>
      </c>
      <c r="AB2431" s="13">
        <v>1642.8</v>
      </c>
      <c r="AC2431" s="13">
        <v>50</v>
      </c>
      <c r="AD2431" s="13">
        <f t="shared" si="114"/>
        <v>5576.8</v>
      </c>
      <c r="AE2431" s="13">
        <f t="shared" si="112"/>
        <v>1915.1999999999998</v>
      </c>
      <c r="AF2431" s="14">
        <f t="shared" si="113"/>
        <v>0.2556326748531767</v>
      </c>
    </row>
    <row r="2432" spans="1:32" ht="25.5" hidden="1">
      <c r="A2432" s="32" t="s">
        <v>8303</v>
      </c>
      <c r="B2432" s="52" t="s">
        <v>8304</v>
      </c>
      <c r="C2432" s="32" t="s">
        <v>79</v>
      </c>
      <c r="D2432" s="33" t="s">
        <v>25</v>
      </c>
      <c r="E2432" s="33" t="s">
        <v>13</v>
      </c>
      <c r="F2432" s="33"/>
      <c r="G2432" s="33"/>
      <c r="H2432" s="17" t="s">
        <v>8305</v>
      </c>
      <c r="I2432" s="17" t="s">
        <v>8306</v>
      </c>
      <c r="J2432" s="88"/>
      <c r="K2432" s="88"/>
      <c r="L2432" s="88"/>
      <c r="M2432" s="88"/>
      <c r="N2432" s="36"/>
      <c r="O2432" s="13">
        <v>20881.2</v>
      </c>
      <c r="P2432" s="9"/>
      <c r="Q2432" s="10">
        <v>42555</v>
      </c>
      <c r="R2432" s="45"/>
      <c r="S2432" s="45"/>
      <c r="T2432" s="45"/>
      <c r="U2432" s="11">
        <v>2016</v>
      </c>
      <c r="V2432" s="12">
        <v>9</v>
      </c>
      <c r="W2432" s="12">
        <v>79</v>
      </c>
      <c r="X2432" s="11" t="s">
        <v>8</v>
      </c>
      <c r="Y2432" s="9" t="s">
        <v>5631</v>
      </c>
      <c r="Z2432" s="11" t="s">
        <v>9</v>
      </c>
      <c r="AA2432" s="13">
        <v>8557</v>
      </c>
      <c r="AB2432" s="13">
        <v>7152.95</v>
      </c>
      <c r="AC2432" s="13">
        <v>428</v>
      </c>
      <c r="AD2432" s="13">
        <f t="shared" si="114"/>
        <v>16137.95</v>
      </c>
      <c r="AE2432" s="13">
        <f t="shared" si="112"/>
        <v>4743.25</v>
      </c>
      <c r="AF2432" s="14">
        <f t="shared" si="113"/>
        <v>0.22715409076106735</v>
      </c>
    </row>
    <row r="2433" spans="1:32" ht="25.5" hidden="1">
      <c r="A2433" s="32" t="s">
        <v>8307</v>
      </c>
      <c r="B2433" s="52" t="s">
        <v>8308</v>
      </c>
      <c r="C2433" s="32" t="s">
        <v>79</v>
      </c>
      <c r="D2433" s="33" t="s">
        <v>36</v>
      </c>
      <c r="E2433" s="33" t="s">
        <v>57</v>
      </c>
      <c r="F2433" s="33"/>
      <c r="G2433" s="33"/>
      <c r="H2433" s="17" t="s">
        <v>7877</v>
      </c>
      <c r="I2433" s="17" t="s">
        <v>8309</v>
      </c>
      <c r="J2433" s="88"/>
      <c r="K2433" s="88"/>
      <c r="L2433" s="88"/>
      <c r="M2433" s="88"/>
      <c r="N2433" s="17" t="s">
        <v>8310</v>
      </c>
      <c r="O2433" s="13">
        <v>12343.84</v>
      </c>
      <c r="P2433" s="9"/>
      <c r="Q2433" s="10">
        <v>42564</v>
      </c>
      <c r="R2433" s="45"/>
      <c r="S2433" s="45"/>
      <c r="T2433" s="45"/>
      <c r="U2433" s="11">
        <v>2016</v>
      </c>
      <c r="V2433" s="12">
        <v>8</v>
      </c>
      <c r="W2433" s="12">
        <v>34</v>
      </c>
      <c r="X2433" s="11" t="s">
        <v>8</v>
      </c>
      <c r="Y2433" s="9" t="s">
        <v>135</v>
      </c>
      <c r="Z2433" s="11" t="s">
        <v>9</v>
      </c>
      <c r="AA2433" s="13">
        <v>6960</v>
      </c>
      <c r="AB2433" s="13">
        <v>1103.8</v>
      </c>
      <c r="AC2433" s="13">
        <v>0</v>
      </c>
      <c r="AD2433" s="13">
        <f t="shared" si="114"/>
        <v>8063.8</v>
      </c>
      <c r="AE2433" s="13">
        <f t="shared" si="112"/>
        <v>4280.04</v>
      </c>
      <c r="AF2433" s="14">
        <f t="shared" si="113"/>
        <v>0.34673488962915916</v>
      </c>
    </row>
    <row r="2434" spans="1:32" ht="25.5" hidden="1">
      <c r="A2434" s="32" t="s">
        <v>8311</v>
      </c>
      <c r="B2434" s="52" t="s">
        <v>8312</v>
      </c>
      <c r="C2434" s="32" t="s">
        <v>79</v>
      </c>
      <c r="D2434" s="33" t="s">
        <v>14</v>
      </c>
      <c r="E2434" s="33" t="s">
        <v>15</v>
      </c>
      <c r="F2434" s="33"/>
      <c r="G2434" s="33"/>
      <c r="H2434" s="17" t="s">
        <v>8313</v>
      </c>
      <c r="I2434" s="17" t="s">
        <v>8314</v>
      </c>
      <c r="J2434" s="88"/>
      <c r="K2434" s="88"/>
      <c r="L2434" s="88"/>
      <c r="M2434" s="88"/>
      <c r="N2434" s="17" t="s">
        <v>8315</v>
      </c>
      <c r="O2434" s="13">
        <v>55570.400000000001</v>
      </c>
      <c r="P2434" s="9"/>
      <c r="Q2434" s="10">
        <v>42563</v>
      </c>
      <c r="R2434" s="45"/>
      <c r="S2434" s="45"/>
      <c r="T2434" s="45"/>
      <c r="U2434" s="11">
        <v>2016</v>
      </c>
      <c r="V2434" s="12">
        <v>9</v>
      </c>
      <c r="W2434" s="12">
        <v>11</v>
      </c>
      <c r="X2434" s="11" t="s">
        <v>8</v>
      </c>
      <c r="Y2434" s="9" t="s">
        <v>4713</v>
      </c>
      <c r="Z2434" s="11" t="s">
        <v>9</v>
      </c>
      <c r="AA2434" s="13">
        <v>8347.23</v>
      </c>
      <c r="AB2434" s="13">
        <v>23385.919999999998</v>
      </c>
      <c r="AC2434" s="13">
        <v>2305.5700000000002</v>
      </c>
      <c r="AD2434" s="13">
        <f t="shared" si="114"/>
        <v>34038.720000000001</v>
      </c>
      <c r="AE2434" s="13">
        <f t="shared" si="112"/>
        <v>21531.68</v>
      </c>
      <c r="AF2434" s="14">
        <f t="shared" si="113"/>
        <v>0.38746670889538315</v>
      </c>
    </row>
    <row r="2435" spans="1:32" ht="38.25" hidden="1">
      <c r="A2435" s="32" t="s">
        <v>8316</v>
      </c>
      <c r="B2435" s="52" t="s">
        <v>8317</v>
      </c>
      <c r="C2435" s="32" t="s">
        <v>79</v>
      </c>
      <c r="D2435" s="33" t="s">
        <v>14</v>
      </c>
      <c r="E2435" s="33" t="s">
        <v>31</v>
      </c>
      <c r="F2435" s="33"/>
      <c r="G2435" s="33"/>
      <c r="H2435" s="15" t="s">
        <v>625</v>
      </c>
      <c r="I2435" s="17" t="s">
        <v>8318</v>
      </c>
      <c r="J2435" s="88"/>
      <c r="K2435" s="88"/>
      <c r="L2435" s="88"/>
      <c r="M2435" s="88"/>
      <c r="N2435" s="17" t="s">
        <v>8319</v>
      </c>
      <c r="O2435" s="13">
        <v>3220</v>
      </c>
      <c r="P2435" s="9"/>
      <c r="Q2435" s="10">
        <v>42557</v>
      </c>
      <c r="R2435" s="45"/>
      <c r="S2435" s="45"/>
      <c r="T2435" s="45"/>
      <c r="U2435" s="11">
        <v>2016</v>
      </c>
      <c r="V2435" s="12">
        <v>10</v>
      </c>
      <c r="W2435" s="12">
        <v>30</v>
      </c>
      <c r="X2435" s="11" t="s">
        <v>8</v>
      </c>
      <c r="Y2435" s="9" t="s">
        <v>94</v>
      </c>
      <c r="Z2435" s="11" t="s">
        <v>9</v>
      </c>
      <c r="AA2435" s="13">
        <v>305</v>
      </c>
      <c r="AB2435" s="13">
        <v>0</v>
      </c>
      <c r="AC2435" s="13">
        <v>700</v>
      </c>
      <c r="AD2435" s="13">
        <f t="shared" si="114"/>
        <v>1005</v>
      </c>
      <c r="AE2435" s="13">
        <f t="shared" ref="AE2435:AE2498" si="115">O2435-AD2435</f>
        <v>2215</v>
      </c>
      <c r="AF2435" s="14">
        <f t="shared" ref="AF2435:AF2498" si="116">AE2435/O2435</f>
        <v>0.68788819875776397</v>
      </c>
    </row>
    <row r="2436" spans="1:32" ht="25.5" hidden="1">
      <c r="A2436" s="32" t="s">
        <v>8320</v>
      </c>
      <c r="B2436" s="52" t="s">
        <v>8321</v>
      </c>
      <c r="C2436" s="32" t="s">
        <v>79</v>
      </c>
      <c r="D2436" s="33" t="s">
        <v>30</v>
      </c>
      <c r="E2436" s="33" t="s">
        <v>15</v>
      </c>
      <c r="F2436" s="33"/>
      <c r="G2436" s="33"/>
      <c r="H2436" s="17" t="s">
        <v>8322</v>
      </c>
      <c r="I2436" s="17" t="s">
        <v>8323</v>
      </c>
      <c r="J2436" s="88"/>
      <c r="K2436" s="88"/>
      <c r="L2436" s="88"/>
      <c r="M2436" s="88"/>
      <c r="N2436" s="17" t="s">
        <v>8324</v>
      </c>
      <c r="O2436" s="13">
        <v>72407.399999999994</v>
      </c>
      <c r="P2436" s="9"/>
      <c r="Q2436" s="10">
        <v>42558</v>
      </c>
      <c r="R2436" s="45"/>
      <c r="S2436" s="45"/>
      <c r="T2436" s="45"/>
      <c r="U2436" s="11">
        <v>2016</v>
      </c>
      <c r="V2436" s="12">
        <v>9</v>
      </c>
      <c r="W2436" s="12">
        <v>7</v>
      </c>
      <c r="X2436" s="11" t="s">
        <v>8</v>
      </c>
      <c r="Y2436" s="9" t="s">
        <v>82</v>
      </c>
      <c r="Z2436" s="11" t="s">
        <v>9</v>
      </c>
      <c r="AA2436" s="13">
        <v>13978</v>
      </c>
      <c r="AB2436" s="13">
        <v>36674.92</v>
      </c>
      <c r="AC2436" s="13">
        <v>1931.27</v>
      </c>
      <c r="AD2436" s="13">
        <f t="shared" si="114"/>
        <v>52584.189999999995</v>
      </c>
      <c r="AE2436" s="13">
        <f t="shared" si="115"/>
        <v>19823.21</v>
      </c>
      <c r="AF2436" s="14">
        <f t="shared" si="116"/>
        <v>0.2737732607440676</v>
      </c>
    </row>
    <row r="2437" spans="1:32" ht="25.5" hidden="1">
      <c r="A2437" s="32" t="s">
        <v>8325</v>
      </c>
      <c r="B2437" s="52" t="s">
        <v>8326</v>
      </c>
      <c r="C2437" s="32" t="s">
        <v>79</v>
      </c>
      <c r="D2437" s="33" t="s">
        <v>36</v>
      </c>
      <c r="E2437" s="33" t="s">
        <v>57</v>
      </c>
      <c r="F2437" s="33"/>
      <c r="G2437" s="33"/>
      <c r="H2437" s="17" t="s">
        <v>8327</v>
      </c>
      <c r="I2437" s="17" t="s">
        <v>8328</v>
      </c>
      <c r="J2437" s="88"/>
      <c r="K2437" s="88"/>
      <c r="L2437" s="88"/>
      <c r="M2437" s="88"/>
      <c r="N2437" s="17" t="s">
        <v>8329</v>
      </c>
      <c r="O2437" s="13">
        <v>7543.85</v>
      </c>
      <c r="P2437" s="9"/>
      <c r="Q2437" s="10">
        <v>42562</v>
      </c>
      <c r="R2437" s="45"/>
      <c r="S2437" s="45"/>
      <c r="T2437" s="45"/>
      <c r="U2437" s="11">
        <v>2016</v>
      </c>
      <c r="V2437" s="12">
        <v>8</v>
      </c>
      <c r="W2437" s="12">
        <v>30</v>
      </c>
      <c r="X2437" s="11" t="s">
        <v>8</v>
      </c>
      <c r="Y2437" s="9" t="s">
        <v>4607</v>
      </c>
      <c r="Z2437" s="11" t="s">
        <v>9</v>
      </c>
      <c r="AA2437" s="13">
        <v>2135</v>
      </c>
      <c r="AB2437" s="13">
        <v>2747.87</v>
      </c>
      <c r="AC2437" s="13">
        <v>678.1</v>
      </c>
      <c r="AD2437" s="13">
        <f t="shared" si="114"/>
        <v>5560.97</v>
      </c>
      <c r="AE2437" s="13">
        <f t="shared" si="115"/>
        <v>1982.88</v>
      </c>
      <c r="AF2437" s="14">
        <f t="shared" si="116"/>
        <v>0.26284721992086268</v>
      </c>
    </row>
    <row r="2438" spans="1:32" ht="51" hidden="1">
      <c r="A2438" s="32" t="s">
        <v>8330</v>
      </c>
      <c r="B2438" s="52" t="s">
        <v>8331</v>
      </c>
      <c r="C2438" s="32" t="s">
        <v>79</v>
      </c>
      <c r="D2438" s="33" t="s">
        <v>12</v>
      </c>
      <c r="E2438" s="33" t="s">
        <v>20</v>
      </c>
      <c r="F2438" s="33"/>
      <c r="G2438" s="33"/>
      <c r="H2438" s="17" t="s">
        <v>6755</v>
      </c>
      <c r="I2438" s="17" t="s">
        <v>8332</v>
      </c>
      <c r="J2438" s="88"/>
      <c r="K2438" s="88"/>
      <c r="L2438" s="88"/>
      <c r="M2438" s="88"/>
      <c r="N2438" s="17" t="s">
        <v>8333</v>
      </c>
      <c r="O2438" s="13">
        <v>5740</v>
      </c>
      <c r="P2438" s="9"/>
      <c r="Q2438" s="10">
        <v>42557</v>
      </c>
      <c r="R2438" s="45"/>
      <c r="S2438" s="45"/>
      <c r="T2438" s="45"/>
      <c r="U2438" s="11">
        <v>2016</v>
      </c>
      <c r="V2438" s="12">
        <v>8</v>
      </c>
      <c r="W2438" s="12">
        <v>13</v>
      </c>
      <c r="X2438" s="11" t="s">
        <v>8</v>
      </c>
      <c r="Y2438" s="9" t="s">
        <v>6065</v>
      </c>
      <c r="Z2438" s="11" t="s">
        <v>9</v>
      </c>
      <c r="AA2438" s="13">
        <v>1440</v>
      </c>
      <c r="AB2438" s="13">
        <v>2151.46</v>
      </c>
      <c r="AC2438" s="13">
        <v>0</v>
      </c>
      <c r="AD2438" s="13">
        <f t="shared" si="114"/>
        <v>3591.46</v>
      </c>
      <c r="AE2438" s="13">
        <f t="shared" si="115"/>
        <v>2148.54</v>
      </c>
      <c r="AF2438" s="14">
        <f t="shared" si="116"/>
        <v>0.37431010452961672</v>
      </c>
    </row>
    <row r="2439" spans="1:32" ht="38.25" hidden="1">
      <c r="A2439" s="32" t="s">
        <v>8334</v>
      </c>
      <c r="B2439" s="52" t="s">
        <v>8335</v>
      </c>
      <c r="C2439" s="32" t="s">
        <v>79</v>
      </c>
      <c r="D2439" s="33" t="s">
        <v>30</v>
      </c>
      <c r="E2439" s="33" t="s">
        <v>15</v>
      </c>
      <c r="F2439" s="33"/>
      <c r="G2439" s="33"/>
      <c r="H2439" s="17" t="s">
        <v>4882</v>
      </c>
      <c r="I2439" s="17" t="s">
        <v>8336</v>
      </c>
      <c r="J2439" s="88"/>
      <c r="K2439" s="88"/>
      <c r="L2439" s="88"/>
      <c r="M2439" s="88"/>
      <c r="N2439" s="17" t="s">
        <v>8337</v>
      </c>
      <c r="O2439" s="13">
        <v>45919.75</v>
      </c>
      <c r="P2439" s="9"/>
      <c r="Q2439" s="10">
        <v>42559</v>
      </c>
      <c r="R2439" s="45"/>
      <c r="S2439" s="45"/>
      <c r="T2439" s="45"/>
      <c r="U2439" s="11">
        <v>2016</v>
      </c>
      <c r="V2439" s="12">
        <v>9</v>
      </c>
      <c r="W2439" s="12">
        <v>26</v>
      </c>
      <c r="X2439" s="11" t="s">
        <v>8</v>
      </c>
      <c r="Y2439" s="9" t="s">
        <v>94</v>
      </c>
      <c r="Z2439" s="11" t="s">
        <v>9</v>
      </c>
      <c r="AA2439" s="13">
        <v>13823</v>
      </c>
      <c r="AB2439" s="13">
        <v>3042.75</v>
      </c>
      <c r="AC2439" s="13">
        <v>6583.89</v>
      </c>
      <c r="AD2439" s="13">
        <f t="shared" si="114"/>
        <v>23449.64</v>
      </c>
      <c r="AE2439" s="13">
        <f t="shared" si="115"/>
        <v>22470.11</v>
      </c>
      <c r="AF2439" s="14">
        <f t="shared" si="116"/>
        <v>0.48933432782190672</v>
      </c>
    </row>
    <row r="2440" spans="1:32" ht="51" hidden="1">
      <c r="A2440" s="32" t="s">
        <v>8338</v>
      </c>
      <c r="B2440" s="52" t="s">
        <v>8339</v>
      </c>
      <c r="C2440" s="32" t="s">
        <v>79</v>
      </c>
      <c r="D2440" s="33" t="s">
        <v>36</v>
      </c>
      <c r="E2440" s="33" t="s">
        <v>57</v>
      </c>
      <c r="F2440" s="33"/>
      <c r="G2440" s="33"/>
      <c r="H2440" s="17" t="s">
        <v>7877</v>
      </c>
      <c r="I2440" s="17" t="s">
        <v>7904</v>
      </c>
      <c r="J2440" s="88"/>
      <c r="K2440" s="88"/>
      <c r="L2440" s="88"/>
      <c r="M2440" s="88"/>
      <c r="N2440" s="17" t="s">
        <v>8340</v>
      </c>
      <c r="O2440" s="13">
        <v>3085.38</v>
      </c>
      <c r="P2440" s="9"/>
      <c r="Q2440" s="10">
        <v>42520</v>
      </c>
      <c r="R2440" s="45"/>
      <c r="S2440" s="45"/>
      <c r="T2440" s="45"/>
      <c r="U2440" s="11">
        <v>2016</v>
      </c>
      <c r="V2440" s="12">
        <v>8</v>
      </c>
      <c r="W2440" s="12">
        <v>34</v>
      </c>
      <c r="X2440" s="11" t="s">
        <v>8</v>
      </c>
      <c r="Y2440" s="9" t="s">
        <v>3145</v>
      </c>
      <c r="Z2440" s="11" t="s">
        <v>9</v>
      </c>
      <c r="AA2440" s="13">
        <v>796.83</v>
      </c>
      <c r="AB2440" s="13">
        <v>678.02</v>
      </c>
      <c r="AC2440" s="13">
        <v>0</v>
      </c>
      <c r="AD2440" s="13">
        <f t="shared" si="114"/>
        <v>1474.85</v>
      </c>
      <c r="AE2440" s="13">
        <f t="shared" si="115"/>
        <v>1610.5300000000002</v>
      </c>
      <c r="AF2440" s="14">
        <f t="shared" si="116"/>
        <v>0.52198756717162886</v>
      </c>
    </row>
    <row r="2441" spans="1:32" ht="38.25" hidden="1">
      <c r="A2441" s="32" t="s">
        <v>8341</v>
      </c>
      <c r="B2441" s="52" t="s">
        <v>8342</v>
      </c>
      <c r="C2441" s="32" t="s">
        <v>79</v>
      </c>
      <c r="D2441" s="33" t="s">
        <v>36</v>
      </c>
      <c r="E2441" s="33" t="s">
        <v>57</v>
      </c>
      <c r="F2441" s="33"/>
      <c r="G2441" s="33"/>
      <c r="H2441" s="17" t="s">
        <v>7877</v>
      </c>
      <c r="I2441" s="17" t="s">
        <v>7878</v>
      </c>
      <c r="J2441" s="88"/>
      <c r="K2441" s="88"/>
      <c r="L2441" s="88"/>
      <c r="M2441" s="88"/>
      <c r="N2441" s="17" t="s">
        <v>8343</v>
      </c>
      <c r="O2441" s="13">
        <v>7872.56</v>
      </c>
      <c r="P2441" s="9"/>
      <c r="Q2441" s="10">
        <v>42558</v>
      </c>
      <c r="R2441" s="45"/>
      <c r="S2441" s="45"/>
      <c r="T2441" s="45"/>
      <c r="U2441" s="11">
        <v>2016</v>
      </c>
      <c r="V2441" s="12">
        <v>9</v>
      </c>
      <c r="W2441" s="12">
        <v>34</v>
      </c>
      <c r="X2441" s="11" t="s">
        <v>8</v>
      </c>
      <c r="Y2441" s="9" t="s">
        <v>4607</v>
      </c>
      <c r="Z2441" s="11" t="s">
        <v>9</v>
      </c>
      <c r="AA2441" s="13">
        <v>2790.52</v>
      </c>
      <c r="AB2441" s="13">
        <v>2947.47</v>
      </c>
      <c r="AC2441" s="13">
        <v>0</v>
      </c>
      <c r="AD2441" s="13">
        <f t="shared" si="114"/>
        <v>5737.99</v>
      </c>
      <c r="AE2441" s="13">
        <f t="shared" si="115"/>
        <v>2134.5700000000006</v>
      </c>
      <c r="AF2441" s="14">
        <f t="shared" si="116"/>
        <v>0.27114051845905279</v>
      </c>
    </row>
    <row r="2442" spans="1:32" ht="25.5" hidden="1">
      <c r="A2442" s="32" t="s">
        <v>8344</v>
      </c>
      <c r="B2442" s="52" t="s">
        <v>8345</v>
      </c>
      <c r="C2442" s="32" t="s">
        <v>79</v>
      </c>
      <c r="D2442" s="33" t="s">
        <v>14</v>
      </c>
      <c r="E2442" s="33" t="s">
        <v>11</v>
      </c>
      <c r="F2442" s="33"/>
      <c r="G2442" s="33"/>
      <c r="H2442" s="17" t="s">
        <v>7950</v>
      </c>
      <c r="I2442" s="17" t="s">
        <v>8346</v>
      </c>
      <c r="J2442" s="88"/>
      <c r="K2442" s="88"/>
      <c r="L2442" s="88"/>
      <c r="M2442" s="88"/>
      <c r="N2442" s="36"/>
      <c r="O2442" s="13">
        <v>24000</v>
      </c>
      <c r="P2442" s="9"/>
      <c r="Q2442" s="10">
        <v>42563</v>
      </c>
      <c r="R2442" s="45"/>
      <c r="S2442" s="45"/>
      <c r="T2442" s="45"/>
      <c r="U2442" s="11">
        <v>2016</v>
      </c>
      <c r="V2442" s="12">
        <v>9</v>
      </c>
      <c r="W2442" s="12">
        <v>34</v>
      </c>
      <c r="X2442" s="11" t="s">
        <v>8</v>
      </c>
      <c r="Y2442" s="9" t="s">
        <v>760</v>
      </c>
      <c r="Z2442" s="11" t="s">
        <v>9</v>
      </c>
      <c r="AA2442" s="13">
        <v>5298.84</v>
      </c>
      <c r="AB2442" s="13">
        <v>5985.25</v>
      </c>
      <c r="AC2442" s="13">
        <v>480</v>
      </c>
      <c r="AD2442" s="13">
        <f t="shared" si="114"/>
        <v>11764.09</v>
      </c>
      <c r="AE2442" s="13">
        <f t="shared" si="115"/>
        <v>12235.91</v>
      </c>
      <c r="AF2442" s="14">
        <f t="shared" si="116"/>
        <v>0.50982958333333328</v>
      </c>
    </row>
    <row r="2443" spans="1:32" ht="63.75" hidden="1">
      <c r="A2443" s="32" t="s">
        <v>8347</v>
      </c>
      <c r="B2443" s="52" t="s">
        <v>8348</v>
      </c>
      <c r="C2443" s="32" t="s">
        <v>79</v>
      </c>
      <c r="D2443" s="33" t="s">
        <v>54</v>
      </c>
      <c r="E2443" s="33" t="s">
        <v>31</v>
      </c>
      <c r="F2443" s="33"/>
      <c r="G2443" s="33"/>
      <c r="H2443" s="17" t="s">
        <v>8349</v>
      </c>
      <c r="I2443" s="17" t="s">
        <v>8350</v>
      </c>
      <c r="J2443" s="88"/>
      <c r="K2443" s="88"/>
      <c r="L2443" s="88"/>
      <c r="M2443" s="88"/>
      <c r="N2443" s="17" t="s">
        <v>8351</v>
      </c>
      <c r="O2443" s="13">
        <v>42292.2</v>
      </c>
      <c r="P2443" s="9"/>
      <c r="Q2443" s="10">
        <v>42558</v>
      </c>
      <c r="R2443" s="45"/>
      <c r="S2443" s="45"/>
      <c r="T2443" s="45"/>
      <c r="U2443" s="11">
        <v>2016</v>
      </c>
      <c r="V2443" s="12">
        <v>9</v>
      </c>
      <c r="W2443" s="12">
        <v>63</v>
      </c>
      <c r="X2443" s="11" t="s">
        <v>8</v>
      </c>
      <c r="Y2443" s="9" t="s">
        <v>2957</v>
      </c>
      <c r="Z2443" s="11" t="s">
        <v>9</v>
      </c>
      <c r="AA2443" s="13">
        <v>9821</v>
      </c>
      <c r="AB2443" s="13">
        <v>20039.900000000001</v>
      </c>
      <c r="AC2443" s="13">
        <v>939.16</v>
      </c>
      <c r="AD2443" s="13">
        <f t="shared" si="114"/>
        <v>30800.06</v>
      </c>
      <c r="AE2443" s="13">
        <f t="shared" si="115"/>
        <v>11492.139999999996</v>
      </c>
      <c r="AF2443" s="14">
        <f t="shared" si="116"/>
        <v>0.27173190328240188</v>
      </c>
    </row>
    <row r="2444" spans="1:32" ht="38.25" hidden="1">
      <c r="A2444" s="32" t="s">
        <v>8352</v>
      </c>
      <c r="B2444" s="52" t="s">
        <v>8353</v>
      </c>
      <c r="C2444" s="32" t="s">
        <v>79</v>
      </c>
      <c r="D2444" s="33" t="s">
        <v>12</v>
      </c>
      <c r="E2444" s="33" t="s">
        <v>31</v>
      </c>
      <c r="F2444" s="33"/>
      <c r="G2444" s="33"/>
      <c r="H2444" s="17" t="s">
        <v>6202</v>
      </c>
      <c r="I2444" s="17" t="s">
        <v>8354</v>
      </c>
      <c r="J2444" s="88"/>
      <c r="K2444" s="88"/>
      <c r="L2444" s="88"/>
      <c r="M2444" s="88"/>
      <c r="N2444" s="17" t="s">
        <v>8355</v>
      </c>
      <c r="O2444" s="13">
        <v>4550</v>
      </c>
      <c r="P2444" s="9"/>
      <c r="Q2444" s="10">
        <v>42552</v>
      </c>
      <c r="R2444" s="45"/>
      <c r="S2444" s="45"/>
      <c r="T2444" s="45"/>
      <c r="U2444" s="11">
        <v>2016</v>
      </c>
      <c r="V2444" s="12">
        <v>7</v>
      </c>
      <c r="W2444" s="12">
        <v>13</v>
      </c>
      <c r="X2444" s="11" t="s">
        <v>8</v>
      </c>
      <c r="Y2444" s="9" t="s">
        <v>94</v>
      </c>
      <c r="Z2444" s="11" t="s">
        <v>9</v>
      </c>
      <c r="AA2444" s="13">
        <v>1280</v>
      </c>
      <c r="AB2444" s="13">
        <v>426</v>
      </c>
      <c r="AC2444" s="13">
        <v>140</v>
      </c>
      <c r="AD2444" s="13">
        <f t="shared" si="114"/>
        <v>1846</v>
      </c>
      <c r="AE2444" s="13">
        <f t="shared" si="115"/>
        <v>2704</v>
      </c>
      <c r="AF2444" s="14">
        <f t="shared" si="116"/>
        <v>0.59428571428571431</v>
      </c>
    </row>
    <row r="2445" spans="1:32" ht="38.25" hidden="1">
      <c r="A2445" s="32" t="s">
        <v>8356</v>
      </c>
      <c r="B2445" s="52" t="s">
        <v>8348</v>
      </c>
      <c r="C2445" s="32" t="s">
        <v>79</v>
      </c>
      <c r="D2445" s="33" t="s">
        <v>25</v>
      </c>
      <c r="E2445" s="33" t="s">
        <v>15</v>
      </c>
      <c r="F2445" s="33"/>
      <c r="G2445" s="33"/>
      <c r="H2445" s="17" t="s">
        <v>8357</v>
      </c>
      <c r="I2445" s="17" t="s">
        <v>8358</v>
      </c>
      <c r="J2445" s="88"/>
      <c r="K2445" s="88"/>
      <c r="L2445" s="88"/>
      <c r="M2445" s="88"/>
      <c r="N2445" s="17" t="s">
        <v>8359</v>
      </c>
      <c r="O2445" s="13">
        <v>68950.880000000005</v>
      </c>
      <c r="P2445" s="9"/>
      <c r="Q2445" s="10">
        <v>42559</v>
      </c>
      <c r="R2445" s="45"/>
      <c r="S2445" s="45"/>
      <c r="T2445" s="45"/>
      <c r="U2445" s="11">
        <v>2017</v>
      </c>
      <c r="V2445" s="12">
        <v>6</v>
      </c>
      <c r="W2445" s="12">
        <v>24</v>
      </c>
      <c r="X2445" s="11" t="s">
        <v>8</v>
      </c>
      <c r="Y2445" s="9" t="s">
        <v>4713</v>
      </c>
      <c r="Z2445" s="11" t="s">
        <v>9</v>
      </c>
      <c r="AA2445" s="13">
        <v>13241.35</v>
      </c>
      <c r="AB2445" s="13">
        <v>42198.84</v>
      </c>
      <c r="AC2445" s="13">
        <v>870.29</v>
      </c>
      <c r="AD2445" s="13">
        <f t="shared" si="114"/>
        <v>56310.479999999996</v>
      </c>
      <c r="AE2445" s="13">
        <f t="shared" si="115"/>
        <v>12640.400000000009</v>
      </c>
      <c r="AF2445" s="14">
        <f t="shared" si="116"/>
        <v>0.1833247088362035</v>
      </c>
    </row>
    <row r="2446" spans="1:32" ht="25.5" hidden="1">
      <c r="A2446" s="32" t="s">
        <v>8360</v>
      </c>
      <c r="B2446" s="52" t="s">
        <v>8361</v>
      </c>
      <c r="C2446" s="32" t="s">
        <v>79</v>
      </c>
      <c r="D2446" s="33" t="s">
        <v>12</v>
      </c>
      <c r="E2446" s="33" t="s">
        <v>15</v>
      </c>
      <c r="F2446" s="33"/>
      <c r="G2446" s="33"/>
      <c r="H2446" s="17" t="s">
        <v>8362</v>
      </c>
      <c r="I2446" s="17" t="s">
        <v>8363</v>
      </c>
      <c r="J2446" s="88"/>
      <c r="K2446" s="88"/>
      <c r="L2446" s="88"/>
      <c r="M2446" s="88"/>
      <c r="N2446" s="36"/>
      <c r="O2446" s="13">
        <v>77244</v>
      </c>
      <c r="P2446" s="9"/>
      <c r="Q2446" s="10">
        <v>42551</v>
      </c>
      <c r="R2446" s="45"/>
      <c r="S2446" s="45"/>
      <c r="T2446" s="45"/>
      <c r="U2446" s="11">
        <v>2018</v>
      </c>
      <c r="V2446" s="12">
        <v>2</v>
      </c>
      <c r="W2446" s="12">
        <v>13</v>
      </c>
      <c r="X2446" s="11" t="s">
        <v>8</v>
      </c>
      <c r="Y2446" s="9" t="s">
        <v>491</v>
      </c>
      <c r="Z2446" s="11" t="s">
        <v>9</v>
      </c>
      <c r="AA2446" s="13">
        <v>10969.17</v>
      </c>
      <c r="AB2446" s="13">
        <v>44088.47</v>
      </c>
      <c r="AC2446" s="13">
        <v>2549.63</v>
      </c>
      <c r="AD2446" s="13">
        <f t="shared" si="114"/>
        <v>57607.27</v>
      </c>
      <c r="AE2446" s="13">
        <f t="shared" si="115"/>
        <v>19636.730000000003</v>
      </c>
      <c r="AF2446" s="14">
        <f t="shared" si="116"/>
        <v>0.25421689710527684</v>
      </c>
    </row>
    <row r="2447" spans="1:32" ht="25.5" hidden="1">
      <c r="A2447" s="32" t="s">
        <v>8364</v>
      </c>
      <c r="B2447" s="52" t="s">
        <v>8365</v>
      </c>
      <c r="C2447" s="32" t="s">
        <v>79</v>
      </c>
      <c r="D2447" s="33" t="s">
        <v>14</v>
      </c>
      <c r="E2447" s="33" t="s">
        <v>48</v>
      </c>
      <c r="F2447" s="33"/>
      <c r="G2447" s="33"/>
      <c r="H2447" s="17" t="s">
        <v>3987</v>
      </c>
      <c r="I2447" s="17" t="s">
        <v>4569</v>
      </c>
      <c r="J2447" s="88"/>
      <c r="K2447" s="88"/>
      <c r="L2447" s="88"/>
      <c r="M2447" s="88"/>
      <c r="N2447" s="36"/>
      <c r="O2447" s="13">
        <v>9500</v>
      </c>
      <c r="P2447" s="9"/>
      <c r="Q2447" s="10">
        <v>42543</v>
      </c>
      <c r="R2447" s="45"/>
      <c r="S2447" s="45"/>
      <c r="T2447" s="45"/>
      <c r="U2447" s="11">
        <v>2016</v>
      </c>
      <c r="V2447" s="12">
        <v>10</v>
      </c>
      <c r="W2447" s="12">
        <v>34</v>
      </c>
      <c r="X2447" s="11" t="s">
        <v>8</v>
      </c>
      <c r="Y2447" s="9" t="s">
        <v>6065</v>
      </c>
      <c r="Z2447" s="11" t="s">
        <v>9</v>
      </c>
      <c r="AA2447" s="13">
        <v>520</v>
      </c>
      <c r="AB2447" s="13">
        <v>6787.79</v>
      </c>
      <c r="AC2447" s="13">
        <v>0</v>
      </c>
      <c r="AD2447" s="13">
        <f t="shared" si="114"/>
        <v>7307.79</v>
      </c>
      <c r="AE2447" s="13">
        <f t="shared" si="115"/>
        <v>2192.21</v>
      </c>
      <c r="AF2447" s="14">
        <f t="shared" si="116"/>
        <v>0.23075894736842106</v>
      </c>
    </row>
    <row r="2448" spans="1:32" ht="38.25" hidden="1">
      <c r="A2448" s="32" t="s">
        <v>8366</v>
      </c>
      <c r="B2448" s="52" t="s">
        <v>8367</v>
      </c>
      <c r="C2448" s="32" t="s">
        <v>79</v>
      </c>
      <c r="D2448" s="33" t="s">
        <v>6</v>
      </c>
      <c r="E2448" s="33" t="s">
        <v>988</v>
      </c>
      <c r="F2448" s="33"/>
      <c r="G2448" s="33"/>
      <c r="H2448" s="17" t="s">
        <v>8368</v>
      </c>
      <c r="I2448" s="17" t="s">
        <v>8369</v>
      </c>
      <c r="J2448" s="88"/>
      <c r="K2448" s="88"/>
      <c r="L2448" s="88"/>
      <c r="M2448" s="88"/>
      <c r="N2448" s="17" t="s">
        <v>8370</v>
      </c>
      <c r="O2448" s="13">
        <v>97292</v>
      </c>
      <c r="P2448" s="9"/>
      <c r="Q2448" s="10">
        <v>42556</v>
      </c>
      <c r="R2448" s="45"/>
      <c r="S2448" s="45"/>
      <c r="T2448" s="45"/>
      <c r="U2448" s="11">
        <v>2016</v>
      </c>
      <c r="V2448" s="12">
        <v>10</v>
      </c>
      <c r="W2448" s="12">
        <v>30</v>
      </c>
      <c r="X2448" s="11" t="s">
        <v>8</v>
      </c>
      <c r="Y2448" s="9" t="s">
        <v>135</v>
      </c>
      <c r="Z2448" s="11" t="s">
        <v>9</v>
      </c>
      <c r="AA2448" s="13">
        <v>29170</v>
      </c>
      <c r="AB2448" s="13">
        <v>30074.2</v>
      </c>
      <c r="AC2448" s="13">
        <v>1572.98</v>
      </c>
      <c r="AD2448" s="13">
        <f t="shared" si="114"/>
        <v>60817.18</v>
      </c>
      <c r="AE2448" s="13">
        <f t="shared" si="115"/>
        <v>36474.82</v>
      </c>
      <c r="AF2448" s="14">
        <f t="shared" si="116"/>
        <v>0.37490050569419892</v>
      </c>
    </row>
    <row r="2449" spans="1:32" ht="25.5" hidden="1">
      <c r="A2449" s="32" t="s">
        <v>8371</v>
      </c>
      <c r="B2449" s="52" t="s">
        <v>8372</v>
      </c>
      <c r="C2449" s="32" t="s">
        <v>79</v>
      </c>
      <c r="D2449" s="33" t="s">
        <v>6</v>
      </c>
      <c r="E2449" s="33" t="s">
        <v>99</v>
      </c>
      <c r="F2449" s="33"/>
      <c r="G2449" s="33"/>
      <c r="H2449" s="17" t="s">
        <v>8373</v>
      </c>
      <c r="I2449" s="17" t="s">
        <v>8374</v>
      </c>
      <c r="J2449" s="88"/>
      <c r="K2449" s="88"/>
      <c r="L2449" s="88"/>
      <c r="M2449" s="88"/>
      <c r="N2449" s="17" t="s">
        <v>8375</v>
      </c>
      <c r="O2449" s="13">
        <v>28537.4</v>
      </c>
      <c r="P2449" s="9"/>
      <c r="Q2449" s="10">
        <v>42562</v>
      </c>
      <c r="R2449" s="45"/>
      <c r="S2449" s="45"/>
      <c r="T2449" s="45"/>
      <c r="U2449" s="11">
        <v>2016</v>
      </c>
      <c r="V2449" s="12">
        <v>8</v>
      </c>
      <c r="W2449" s="12">
        <v>33</v>
      </c>
      <c r="X2449" s="11" t="s">
        <v>8</v>
      </c>
      <c r="Y2449" s="9" t="s">
        <v>73</v>
      </c>
      <c r="Z2449" s="11" t="s">
        <v>9</v>
      </c>
      <c r="AA2449" s="13">
        <v>5720</v>
      </c>
      <c r="AB2449" s="13">
        <v>12390.52</v>
      </c>
      <c r="AC2449" s="13">
        <v>625.58000000000004</v>
      </c>
      <c r="AD2449" s="13">
        <f t="shared" si="114"/>
        <v>18736.100000000002</v>
      </c>
      <c r="AE2449" s="13">
        <f t="shared" si="115"/>
        <v>9801.2999999999993</v>
      </c>
      <c r="AF2449" s="14">
        <f t="shared" si="116"/>
        <v>0.3434545543742597</v>
      </c>
    </row>
    <row r="2450" spans="1:32" ht="38.25" hidden="1">
      <c r="A2450" s="32" t="s">
        <v>8376</v>
      </c>
      <c r="B2450" s="52" t="s">
        <v>8377</v>
      </c>
      <c r="C2450" s="32" t="s">
        <v>79</v>
      </c>
      <c r="D2450" s="33" t="s">
        <v>36</v>
      </c>
      <c r="E2450" s="33" t="s">
        <v>57</v>
      </c>
      <c r="F2450" s="33"/>
      <c r="G2450" s="33"/>
      <c r="H2450" s="17" t="s">
        <v>7877</v>
      </c>
      <c r="I2450" s="17" t="s">
        <v>8378</v>
      </c>
      <c r="J2450" s="88"/>
      <c r="K2450" s="88"/>
      <c r="L2450" s="88"/>
      <c r="M2450" s="88"/>
      <c r="N2450" s="17" t="s">
        <v>8379</v>
      </c>
      <c r="O2450" s="13">
        <v>12884.17</v>
      </c>
      <c r="P2450" s="9"/>
      <c r="Q2450" s="10">
        <v>42545</v>
      </c>
      <c r="R2450" s="45"/>
      <c r="S2450" s="45"/>
      <c r="T2450" s="45"/>
      <c r="U2450" s="11">
        <v>2016</v>
      </c>
      <c r="V2450" s="12">
        <v>7</v>
      </c>
      <c r="W2450" s="12">
        <v>34</v>
      </c>
      <c r="X2450" s="11" t="s">
        <v>8</v>
      </c>
      <c r="Y2450" s="9" t="s">
        <v>5859</v>
      </c>
      <c r="Z2450" s="11" t="s">
        <v>9</v>
      </c>
      <c r="AA2450" s="13">
        <v>10521.95</v>
      </c>
      <c r="AB2450" s="13">
        <v>0</v>
      </c>
      <c r="AC2450" s="13">
        <v>0</v>
      </c>
      <c r="AD2450" s="13">
        <f t="shared" si="114"/>
        <v>10521.95</v>
      </c>
      <c r="AE2450" s="13">
        <f t="shared" si="115"/>
        <v>2362.2199999999993</v>
      </c>
      <c r="AF2450" s="14">
        <f t="shared" si="116"/>
        <v>0.18334281525313617</v>
      </c>
    </row>
    <row r="2451" spans="1:32" ht="51" hidden="1">
      <c r="A2451" s="32" t="s">
        <v>8380</v>
      </c>
      <c r="B2451" s="52" t="s">
        <v>8381</v>
      </c>
      <c r="C2451" s="32" t="s">
        <v>79</v>
      </c>
      <c r="D2451" s="33" t="s">
        <v>36</v>
      </c>
      <c r="E2451" s="33" t="s">
        <v>57</v>
      </c>
      <c r="F2451" s="33"/>
      <c r="G2451" s="33"/>
      <c r="H2451" s="17" t="s">
        <v>7877</v>
      </c>
      <c r="I2451" s="17" t="s">
        <v>8382</v>
      </c>
      <c r="J2451" s="88"/>
      <c r="K2451" s="88"/>
      <c r="L2451" s="88"/>
      <c r="M2451" s="88"/>
      <c r="N2451" s="17" t="s">
        <v>8383</v>
      </c>
      <c r="O2451" s="13">
        <v>4544.5600000000004</v>
      </c>
      <c r="P2451" s="9"/>
      <c r="Q2451" s="10">
        <v>42545</v>
      </c>
      <c r="R2451" s="45"/>
      <c r="S2451" s="45"/>
      <c r="T2451" s="45"/>
      <c r="U2451" s="11">
        <v>2016</v>
      </c>
      <c r="V2451" s="12">
        <v>7</v>
      </c>
      <c r="W2451" s="12">
        <v>34</v>
      </c>
      <c r="X2451" s="11" t="s">
        <v>8</v>
      </c>
      <c r="Y2451" s="9" t="s">
        <v>5859</v>
      </c>
      <c r="Z2451" s="11" t="s">
        <v>9</v>
      </c>
      <c r="AA2451" s="13">
        <v>3614.8</v>
      </c>
      <c r="AB2451" s="13">
        <v>0</v>
      </c>
      <c r="AC2451" s="13">
        <v>0</v>
      </c>
      <c r="AD2451" s="13">
        <f t="shared" si="114"/>
        <v>3614.8</v>
      </c>
      <c r="AE2451" s="13">
        <f t="shared" si="115"/>
        <v>929.76000000000022</v>
      </c>
      <c r="AF2451" s="14">
        <f t="shared" si="116"/>
        <v>0.20458746281268156</v>
      </c>
    </row>
    <row r="2452" spans="1:32" ht="25.5" hidden="1">
      <c r="A2452" s="32" t="s">
        <v>8384</v>
      </c>
      <c r="B2452" s="52" t="s">
        <v>8385</v>
      </c>
      <c r="C2452" s="32" t="s">
        <v>79</v>
      </c>
      <c r="D2452" s="33" t="s">
        <v>54</v>
      </c>
      <c r="E2452" s="33" t="s">
        <v>15</v>
      </c>
      <c r="F2452" s="33"/>
      <c r="G2452" s="33"/>
      <c r="H2452" s="17" t="s">
        <v>8386</v>
      </c>
      <c r="I2452" s="17" t="s">
        <v>8387</v>
      </c>
      <c r="J2452" s="88"/>
      <c r="K2452" s="88"/>
      <c r="L2452" s="88"/>
      <c r="M2452" s="88"/>
      <c r="N2452" s="17" t="s">
        <v>8388</v>
      </c>
      <c r="O2452" s="13">
        <v>56664.7</v>
      </c>
      <c r="P2452" s="9"/>
      <c r="Q2452" s="10">
        <v>42556</v>
      </c>
      <c r="R2452" s="45"/>
      <c r="S2452" s="45"/>
      <c r="T2452" s="45"/>
      <c r="U2452" s="11">
        <v>2016</v>
      </c>
      <c r="V2452" s="12">
        <v>9</v>
      </c>
      <c r="W2452" s="12">
        <v>63</v>
      </c>
      <c r="X2452" s="11" t="s">
        <v>8</v>
      </c>
      <c r="Y2452" s="9" t="s">
        <v>257</v>
      </c>
      <c r="Z2452" s="11" t="s">
        <v>9</v>
      </c>
      <c r="AA2452" s="13">
        <v>13015</v>
      </c>
      <c r="AB2452" s="13">
        <v>28870.11</v>
      </c>
      <c r="AC2452" s="13">
        <v>2367.65</v>
      </c>
      <c r="AD2452" s="13">
        <f t="shared" si="114"/>
        <v>44252.76</v>
      </c>
      <c r="AE2452" s="13">
        <f t="shared" si="115"/>
        <v>12411.939999999995</v>
      </c>
      <c r="AF2452" s="14">
        <f t="shared" si="116"/>
        <v>0.21904183733435448</v>
      </c>
    </row>
    <row r="2453" spans="1:32" ht="25.5" hidden="1">
      <c r="A2453" s="32" t="s">
        <v>8389</v>
      </c>
      <c r="B2453" s="52" t="s">
        <v>8390</v>
      </c>
      <c r="C2453" s="32" t="s">
        <v>79</v>
      </c>
      <c r="D2453" s="33" t="s">
        <v>40</v>
      </c>
      <c r="E2453" s="33" t="s">
        <v>41</v>
      </c>
      <c r="F2453" s="33"/>
      <c r="G2453" s="33"/>
      <c r="H2453" s="17" t="s">
        <v>7559</v>
      </c>
      <c r="I2453" s="17" t="s">
        <v>8391</v>
      </c>
      <c r="J2453" s="88"/>
      <c r="K2453" s="88"/>
      <c r="L2453" s="88"/>
      <c r="M2453" s="88"/>
      <c r="N2453" s="17" t="s">
        <v>8392</v>
      </c>
      <c r="O2453" s="13">
        <v>68679.600000000006</v>
      </c>
      <c r="P2453" s="9"/>
      <c r="Q2453" s="10">
        <v>42545</v>
      </c>
      <c r="R2453" s="45"/>
      <c r="S2453" s="45"/>
      <c r="T2453" s="45"/>
      <c r="U2453" s="11">
        <v>2016</v>
      </c>
      <c r="V2453" s="12">
        <v>8</v>
      </c>
      <c r="W2453" s="12">
        <v>38</v>
      </c>
      <c r="X2453" s="11" t="s">
        <v>8</v>
      </c>
      <c r="Y2453" s="9" t="s">
        <v>6998</v>
      </c>
      <c r="Z2453" s="11" t="s">
        <v>9</v>
      </c>
      <c r="AA2453" s="13">
        <v>22407.69</v>
      </c>
      <c r="AB2453" s="13">
        <v>18959.61</v>
      </c>
      <c r="AC2453" s="13">
        <v>6973.39</v>
      </c>
      <c r="AD2453" s="13">
        <f t="shared" si="114"/>
        <v>48340.69</v>
      </c>
      <c r="AE2453" s="13">
        <f t="shared" si="115"/>
        <v>20338.910000000003</v>
      </c>
      <c r="AF2453" s="14">
        <f t="shared" si="116"/>
        <v>0.29614194025591301</v>
      </c>
    </row>
    <row r="2454" spans="1:32" ht="38.25" hidden="1">
      <c r="A2454" s="32" t="s">
        <v>8393</v>
      </c>
      <c r="B2454" s="52" t="s">
        <v>8394</v>
      </c>
      <c r="C2454" s="32" t="s">
        <v>79</v>
      </c>
      <c r="D2454" s="33" t="s">
        <v>40</v>
      </c>
      <c r="E2454" s="33" t="s">
        <v>41</v>
      </c>
      <c r="F2454" s="33"/>
      <c r="G2454" s="33"/>
      <c r="H2454" s="17" t="s">
        <v>2964</v>
      </c>
      <c r="I2454" s="17" t="s">
        <v>8395</v>
      </c>
      <c r="J2454" s="88"/>
      <c r="K2454" s="88"/>
      <c r="L2454" s="88"/>
      <c r="M2454" s="88"/>
      <c r="N2454" s="17" t="s">
        <v>8396</v>
      </c>
      <c r="O2454" s="13">
        <v>115480.35</v>
      </c>
      <c r="P2454" s="9"/>
      <c r="Q2454" s="10">
        <v>42551</v>
      </c>
      <c r="R2454" s="45"/>
      <c r="S2454" s="45"/>
      <c r="T2454" s="45"/>
      <c r="U2454" s="11">
        <v>2016</v>
      </c>
      <c r="V2454" s="12">
        <v>8</v>
      </c>
      <c r="W2454" s="12">
        <v>73</v>
      </c>
      <c r="X2454" s="11" t="s">
        <v>8</v>
      </c>
      <c r="Y2454" s="9" t="s">
        <v>518</v>
      </c>
      <c r="Z2454" s="11" t="s">
        <v>9</v>
      </c>
      <c r="AA2454" s="13">
        <v>32384</v>
      </c>
      <c r="AB2454" s="13">
        <v>26513.99</v>
      </c>
      <c r="AC2454" s="13">
        <v>6075.39</v>
      </c>
      <c r="AD2454" s="13">
        <f t="shared" si="114"/>
        <v>64973.380000000005</v>
      </c>
      <c r="AE2454" s="13">
        <f t="shared" si="115"/>
        <v>50506.97</v>
      </c>
      <c r="AF2454" s="14">
        <f t="shared" si="116"/>
        <v>0.43736419226301271</v>
      </c>
    </row>
    <row r="2455" spans="1:32" ht="38.25" hidden="1">
      <c r="A2455" s="32" t="s">
        <v>8397</v>
      </c>
      <c r="B2455" s="52" t="s">
        <v>8398</v>
      </c>
      <c r="C2455" s="32" t="s">
        <v>79</v>
      </c>
      <c r="D2455" s="33" t="s">
        <v>14</v>
      </c>
      <c r="E2455" s="33" t="s">
        <v>27</v>
      </c>
      <c r="F2455" s="33"/>
      <c r="G2455" s="33"/>
      <c r="H2455" s="17" t="s">
        <v>8399</v>
      </c>
      <c r="I2455" s="17" t="s">
        <v>8400</v>
      </c>
      <c r="J2455" s="88"/>
      <c r="K2455" s="88"/>
      <c r="L2455" s="88"/>
      <c r="M2455" s="88"/>
      <c r="N2455" s="17" t="s">
        <v>8401</v>
      </c>
      <c r="O2455" s="13">
        <v>7915</v>
      </c>
      <c r="P2455" s="9"/>
      <c r="Q2455" s="10">
        <v>42543</v>
      </c>
      <c r="R2455" s="45"/>
      <c r="S2455" s="45"/>
      <c r="T2455" s="45"/>
      <c r="U2455" s="11">
        <v>2016</v>
      </c>
      <c r="V2455" s="12">
        <v>9</v>
      </c>
      <c r="W2455" s="12">
        <v>34</v>
      </c>
      <c r="X2455" s="11" t="s">
        <v>8</v>
      </c>
      <c r="Y2455" s="9" t="s">
        <v>182</v>
      </c>
      <c r="Z2455" s="11" t="s">
        <v>9</v>
      </c>
      <c r="AA2455" s="13">
        <v>2800</v>
      </c>
      <c r="AB2455" s="13">
        <v>1076</v>
      </c>
      <c r="AC2455" s="13">
        <v>1617.38</v>
      </c>
      <c r="AD2455" s="13">
        <f t="shared" si="114"/>
        <v>5493.38</v>
      </c>
      <c r="AE2455" s="13">
        <f t="shared" si="115"/>
        <v>2421.62</v>
      </c>
      <c r="AF2455" s="14">
        <f t="shared" si="116"/>
        <v>0.30595325331648765</v>
      </c>
    </row>
    <row r="2456" spans="1:32" ht="25.5" hidden="1">
      <c r="A2456" s="32" t="s">
        <v>8402</v>
      </c>
      <c r="B2456" s="52" t="s">
        <v>8403</v>
      </c>
      <c r="C2456" s="32" t="s">
        <v>79</v>
      </c>
      <c r="D2456" s="33" t="s">
        <v>7509</v>
      </c>
      <c r="E2456" s="33" t="s">
        <v>13</v>
      </c>
      <c r="F2456" s="33"/>
      <c r="G2456" s="33"/>
      <c r="H2456" s="17" t="s">
        <v>8404</v>
      </c>
      <c r="I2456" s="17" t="s">
        <v>8405</v>
      </c>
      <c r="J2456" s="88"/>
      <c r="K2456" s="88"/>
      <c r="L2456" s="88"/>
      <c r="M2456" s="88"/>
      <c r="N2456" s="36"/>
      <c r="O2456" s="13">
        <v>20041.8</v>
      </c>
      <c r="P2456" s="9"/>
      <c r="Q2456" s="10">
        <v>42545</v>
      </c>
      <c r="R2456" s="45"/>
      <c r="S2456" s="45"/>
      <c r="T2456" s="45"/>
      <c r="U2456" s="11">
        <v>2016</v>
      </c>
      <c r="V2456" s="12">
        <v>8</v>
      </c>
      <c r="W2456" s="12">
        <v>90</v>
      </c>
      <c r="X2456" s="11" t="s">
        <v>8</v>
      </c>
      <c r="Y2456" s="9" t="s">
        <v>2160</v>
      </c>
      <c r="Z2456" s="11" t="s">
        <v>9</v>
      </c>
      <c r="AA2456" s="13">
        <v>7757</v>
      </c>
      <c r="AB2456" s="13">
        <v>7556.22</v>
      </c>
      <c r="AC2456" s="13">
        <v>428</v>
      </c>
      <c r="AD2456" s="13">
        <f t="shared" si="114"/>
        <v>15741.220000000001</v>
      </c>
      <c r="AE2456" s="13">
        <f t="shared" si="115"/>
        <v>4300.5799999999981</v>
      </c>
      <c r="AF2456" s="14">
        <f t="shared" si="116"/>
        <v>0.21458052669919858</v>
      </c>
    </row>
    <row r="2457" spans="1:32" ht="51" hidden="1">
      <c r="A2457" s="32" t="s">
        <v>8406</v>
      </c>
      <c r="B2457" s="52" t="s">
        <v>8407</v>
      </c>
      <c r="C2457" s="32" t="s">
        <v>79</v>
      </c>
      <c r="D2457" s="33" t="s">
        <v>36</v>
      </c>
      <c r="E2457" s="33" t="s">
        <v>57</v>
      </c>
      <c r="F2457" s="33"/>
      <c r="G2457" s="33"/>
      <c r="H2457" s="17" t="s">
        <v>7877</v>
      </c>
      <c r="I2457" s="17" t="s">
        <v>8408</v>
      </c>
      <c r="J2457" s="88"/>
      <c r="K2457" s="88"/>
      <c r="L2457" s="88"/>
      <c r="M2457" s="88"/>
      <c r="N2457" s="17" t="s">
        <v>8409</v>
      </c>
      <c r="O2457" s="13">
        <v>5791.44</v>
      </c>
      <c r="P2457" s="9"/>
      <c r="Q2457" s="10">
        <v>42544</v>
      </c>
      <c r="R2457" s="45"/>
      <c r="S2457" s="45"/>
      <c r="T2457" s="45"/>
      <c r="U2457" s="11">
        <v>2016</v>
      </c>
      <c r="V2457" s="12">
        <v>9</v>
      </c>
      <c r="W2457" s="12">
        <v>34</v>
      </c>
      <c r="X2457" s="11" t="s">
        <v>8</v>
      </c>
      <c r="Y2457" s="9" t="s">
        <v>4607</v>
      </c>
      <c r="Z2457" s="11" t="s">
        <v>9</v>
      </c>
      <c r="AA2457" s="13">
        <v>2995.31</v>
      </c>
      <c r="AB2457" s="13">
        <v>1272.18</v>
      </c>
      <c r="AC2457" s="13">
        <v>462.46</v>
      </c>
      <c r="AD2457" s="13">
        <f t="shared" si="114"/>
        <v>4729.95</v>
      </c>
      <c r="AE2457" s="13">
        <f t="shared" si="115"/>
        <v>1061.4899999999998</v>
      </c>
      <c r="AF2457" s="14">
        <f t="shared" si="116"/>
        <v>0.18328602212921136</v>
      </c>
    </row>
    <row r="2458" spans="1:32" ht="25.5" hidden="1">
      <c r="A2458" s="32" t="s">
        <v>8410</v>
      </c>
      <c r="B2458" s="52" t="s">
        <v>8411</v>
      </c>
      <c r="C2458" s="32" t="s">
        <v>79</v>
      </c>
      <c r="D2458" s="33" t="s">
        <v>10</v>
      </c>
      <c r="E2458" s="33" t="s">
        <v>13</v>
      </c>
      <c r="F2458" s="33"/>
      <c r="G2458" s="33"/>
      <c r="H2458" s="17" t="s">
        <v>8412</v>
      </c>
      <c r="I2458" s="17" t="s">
        <v>8413</v>
      </c>
      <c r="J2458" s="88"/>
      <c r="K2458" s="88"/>
      <c r="L2458" s="88"/>
      <c r="M2458" s="88"/>
      <c r="N2458" s="17" t="s">
        <v>8414</v>
      </c>
      <c r="O2458" s="13">
        <v>5764</v>
      </c>
      <c r="P2458" s="9"/>
      <c r="Q2458" s="10">
        <v>42556</v>
      </c>
      <c r="R2458" s="45"/>
      <c r="S2458" s="45"/>
      <c r="T2458" s="45"/>
      <c r="U2458" s="11">
        <v>2016</v>
      </c>
      <c r="V2458" s="12">
        <v>9</v>
      </c>
      <c r="W2458" s="12">
        <v>40</v>
      </c>
      <c r="X2458" s="11" t="s">
        <v>8</v>
      </c>
      <c r="Y2458" s="9" t="s">
        <v>894</v>
      </c>
      <c r="Z2458" s="11" t="s">
        <v>9</v>
      </c>
      <c r="AA2458" s="13">
        <v>3456</v>
      </c>
      <c r="AB2458" s="13">
        <v>907.4</v>
      </c>
      <c r="AC2458" s="13">
        <v>212.79</v>
      </c>
      <c r="AD2458" s="13">
        <f t="shared" si="114"/>
        <v>4576.1899999999996</v>
      </c>
      <c r="AE2458" s="13">
        <f t="shared" si="115"/>
        <v>1187.8100000000004</v>
      </c>
      <c r="AF2458" s="14">
        <f t="shared" si="116"/>
        <v>0.20607390700902159</v>
      </c>
    </row>
    <row r="2459" spans="1:32" ht="38.25" hidden="1">
      <c r="A2459" s="32" t="s">
        <v>8415</v>
      </c>
      <c r="B2459" s="52" t="s">
        <v>8416</v>
      </c>
      <c r="C2459" s="32" t="s">
        <v>79</v>
      </c>
      <c r="D2459" s="33" t="s">
        <v>14</v>
      </c>
      <c r="E2459" s="33" t="s">
        <v>13</v>
      </c>
      <c r="F2459" s="33"/>
      <c r="G2459" s="33"/>
      <c r="H2459" s="17" t="s">
        <v>2645</v>
      </c>
      <c r="I2459" s="17" t="s">
        <v>8417</v>
      </c>
      <c r="J2459" s="88"/>
      <c r="K2459" s="88"/>
      <c r="L2459" s="88"/>
      <c r="M2459" s="88"/>
      <c r="N2459" s="17" t="s">
        <v>8418</v>
      </c>
      <c r="O2459" s="13">
        <v>4650</v>
      </c>
      <c r="P2459" s="9"/>
      <c r="Q2459" s="10">
        <v>42522</v>
      </c>
      <c r="R2459" s="45"/>
      <c r="S2459" s="45"/>
      <c r="T2459" s="45"/>
      <c r="U2459" s="11">
        <v>2016</v>
      </c>
      <c r="V2459" s="12">
        <v>7</v>
      </c>
      <c r="W2459" s="12">
        <v>30</v>
      </c>
      <c r="X2459" s="11" t="s">
        <v>8</v>
      </c>
      <c r="Y2459" s="9" t="s">
        <v>121</v>
      </c>
      <c r="Z2459" s="11" t="s">
        <v>9</v>
      </c>
      <c r="AA2459" s="13">
        <v>1040</v>
      </c>
      <c r="AB2459" s="13">
        <v>1106.3</v>
      </c>
      <c r="AC2459" s="13">
        <v>160</v>
      </c>
      <c r="AD2459" s="13">
        <f t="shared" si="114"/>
        <v>2306.3000000000002</v>
      </c>
      <c r="AE2459" s="13">
        <f t="shared" si="115"/>
        <v>2343.6999999999998</v>
      </c>
      <c r="AF2459" s="14">
        <f t="shared" si="116"/>
        <v>0.50402150537634405</v>
      </c>
    </row>
    <row r="2460" spans="1:32" ht="63.75" hidden="1">
      <c r="A2460" s="32" t="s">
        <v>8419</v>
      </c>
      <c r="B2460" s="52" t="s">
        <v>8420</v>
      </c>
      <c r="C2460" s="32" t="s">
        <v>79</v>
      </c>
      <c r="D2460" s="33" t="s">
        <v>12</v>
      </c>
      <c r="E2460" s="33" t="s">
        <v>15</v>
      </c>
      <c r="F2460" s="33"/>
      <c r="G2460" s="33"/>
      <c r="H2460" s="17" t="s">
        <v>8421</v>
      </c>
      <c r="I2460" s="17" t="s">
        <v>8422</v>
      </c>
      <c r="J2460" s="88"/>
      <c r="K2460" s="88"/>
      <c r="L2460" s="88"/>
      <c r="M2460" s="88"/>
      <c r="N2460" s="17" t="s">
        <v>8423</v>
      </c>
      <c r="O2460" s="13">
        <v>79320</v>
      </c>
      <c r="P2460" s="9"/>
      <c r="Q2460" s="10">
        <v>42555</v>
      </c>
      <c r="R2460" s="45"/>
      <c r="S2460" s="45"/>
      <c r="T2460" s="45"/>
      <c r="U2460" s="11">
        <v>2016</v>
      </c>
      <c r="V2460" s="12">
        <v>9</v>
      </c>
      <c r="W2460" s="12">
        <v>83</v>
      </c>
      <c r="X2460" s="11" t="s">
        <v>8</v>
      </c>
      <c r="Y2460" s="9" t="s">
        <v>8273</v>
      </c>
      <c r="Z2460" s="11" t="s">
        <v>9</v>
      </c>
      <c r="AA2460" s="13">
        <v>10366.06</v>
      </c>
      <c r="AB2460" s="13">
        <v>37993.94</v>
      </c>
      <c r="AC2460" s="13">
        <v>480.91</v>
      </c>
      <c r="AD2460" s="13">
        <f t="shared" si="114"/>
        <v>48840.91</v>
      </c>
      <c r="AE2460" s="13">
        <f t="shared" si="115"/>
        <v>30479.089999999997</v>
      </c>
      <c r="AF2460" s="14">
        <f t="shared" si="116"/>
        <v>0.38425479072112956</v>
      </c>
    </row>
    <row r="2461" spans="1:32" ht="25.5" hidden="1">
      <c r="A2461" s="32" t="s">
        <v>8424</v>
      </c>
      <c r="B2461" s="52" t="s">
        <v>8425</v>
      </c>
      <c r="C2461" s="32" t="s">
        <v>79</v>
      </c>
      <c r="D2461" s="33" t="s">
        <v>30</v>
      </c>
      <c r="E2461" s="33" t="s">
        <v>13</v>
      </c>
      <c r="F2461" s="33"/>
      <c r="G2461" s="33"/>
      <c r="H2461" s="17" t="s">
        <v>8426</v>
      </c>
      <c r="I2461" s="17" t="s">
        <v>8427</v>
      </c>
      <c r="J2461" s="88"/>
      <c r="K2461" s="88"/>
      <c r="L2461" s="88"/>
      <c r="M2461" s="88"/>
      <c r="N2461" s="17" t="s">
        <v>8428</v>
      </c>
      <c r="O2461" s="13">
        <v>24343</v>
      </c>
      <c r="P2461" s="9"/>
      <c r="Q2461" s="10">
        <v>42551</v>
      </c>
      <c r="R2461" s="45"/>
      <c r="S2461" s="45"/>
      <c r="T2461" s="45"/>
      <c r="U2461" s="11">
        <v>2016</v>
      </c>
      <c r="V2461" s="12">
        <v>9</v>
      </c>
      <c r="W2461" s="12">
        <v>38</v>
      </c>
      <c r="X2461" s="11" t="s">
        <v>8</v>
      </c>
      <c r="Y2461" s="9" t="s">
        <v>5631</v>
      </c>
      <c r="Z2461" s="11" t="s">
        <v>9</v>
      </c>
      <c r="AA2461" s="13">
        <v>9557</v>
      </c>
      <c r="AB2461" s="13">
        <v>9355.0400000000009</v>
      </c>
      <c r="AC2461" s="13">
        <v>268</v>
      </c>
      <c r="AD2461" s="13">
        <f t="shared" si="114"/>
        <v>19180.04</v>
      </c>
      <c r="AE2461" s="13">
        <f t="shared" si="115"/>
        <v>5162.9599999999991</v>
      </c>
      <c r="AF2461" s="14">
        <f t="shared" si="116"/>
        <v>0.21209218255761406</v>
      </c>
    </row>
    <row r="2462" spans="1:32" ht="38.25" hidden="1">
      <c r="A2462" s="32" t="s">
        <v>8429</v>
      </c>
      <c r="B2462" s="52" t="s">
        <v>8430</v>
      </c>
      <c r="C2462" s="32" t="s">
        <v>79</v>
      </c>
      <c r="D2462" s="33" t="s">
        <v>10</v>
      </c>
      <c r="E2462" s="33" t="s">
        <v>11</v>
      </c>
      <c r="F2462" s="33"/>
      <c r="G2462" s="33"/>
      <c r="H2462" s="17" t="s">
        <v>8431</v>
      </c>
      <c r="I2462" s="17" t="s">
        <v>8432</v>
      </c>
      <c r="J2462" s="88"/>
      <c r="K2462" s="88"/>
      <c r="L2462" s="88"/>
      <c r="M2462" s="88"/>
      <c r="N2462" s="36"/>
      <c r="O2462" s="13">
        <v>152066.32</v>
      </c>
      <c r="P2462" s="9"/>
      <c r="Q2462" s="10">
        <v>42550</v>
      </c>
      <c r="R2462" s="45"/>
      <c r="S2462" s="45"/>
      <c r="T2462" s="45"/>
      <c r="U2462" s="11">
        <v>2017</v>
      </c>
      <c r="V2462" s="12">
        <v>6</v>
      </c>
      <c r="W2462" s="12">
        <v>33</v>
      </c>
      <c r="X2462" s="11" t="s">
        <v>8</v>
      </c>
      <c r="Y2462" s="9" t="s">
        <v>6065</v>
      </c>
      <c r="Z2462" s="11" t="s">
        <v>9</v>
      </c>
      <c r="AA2462" s="13">
        <v>48962.76</v>
      </c>
      <c r="AB2462" s="13">
        <v>57242.98</v>
      </c>
      <c r="AC2462" s="13">
        <v>5789.56</v>
      </c>
      <c r="AD2462" s="13">
        <f t="shared" si="114"/>
        <v>111995.3</v>
      </c>
      <c r="AE2462" s="13">
        <f t="shared" si="115"/>
        <v>40071.020000000004</v>
      </c>
      <c r="AF2462" s="14">
        <f t="shared" si="116"/>
        <v>0.26351015793635307</v>
      </c>
    </row>
    <row r="2463" spans="1:32" ht="38.25" hidden="1">
      <c r="A2463" s="32" t="s">
        <v>8433</v>
      </c>
      <c r="B2463" s="52" t="s">
        <v>8434</v>
      </c>
      <c r="C2463" s="32" t="s">
        <v>79</v>
      </c>
      <c r="D2463" s="33" t="s">
        <v>10</v>
      </c>
      <c r="E2463" s="33" t="s">
        <v>15</v>
      </c>
      <c r="F2463" s="33"/>
      <c r="G2463" s="33"/>
      <c r="H2463" s="17" t="s">
        <v>8024</v>
      </c>
      <c r="I2463" s="17" t="s">
        <v>8435</v>
      </c>
      <c r="J2463" s="88"/>
      <c r="K2463" s="88"/>
      <c r="L2463" s="88"/>
      <c r="M2463" s="88"/>
      <c r="N2463" s="17" t="s">
        <v>8436</v>
      </c>
      <c r="O2463" s="13">
        <v>126481.4</v>
      </c>
      <c r="P2463" s="9"/>
      <c r="Q2463" s="10">
        <v>42550</v>
      </c>
      <c r="R2463" s="45"/>
      <c r="S2463" s="45"/>
      <c r="T2463" s="45"/>
      <c r="U2463" s="11">
        <v>2016</v>
      </c>
      <c r="V2463" s="12">
        <v>8</v>
      </c>
      <c r="W2463" s="12">
        <v>33</v>
      </c>
      <c r="X2463" s="11" t="s">
        <v>8</v>
      </c>
      <c r="Y2463" s="9" t="s">
        <v>2995</v>
      </c>
      <c r="Z2463" s="11" t="s">
        <v>9</v>
      </c>
      <c r="AA2463" s="13">
        <v>31950.6</v>
      </c>
      <c r="AB2463" s="13">
        <v>66855.399999999994</v>
      </c>
      <c r="AC2463" s="13">
        <v>6248.4</v>
      </c>
      <c r="AD2463" s="13">
        <f t="shared" si="114"/>
        <v>105054.39999999999</v>
      </c>
      <c r="AE2463" s="13">
        <f t="shared" si="115"/>
        <v>21427</v>
      </c>
      <c r="AF2463" s="14">
        <f t="shared" si="116"/>
        <v>0.16940830825718248</v>
      </c>
    </row>
    <row r="2464" spans="1:32" ht="38.25" hidden="1">
      <c r="A2464" s="32" t="s">
        <v>8437</v>
      </c>
      <c r="B2464" s="52" t="s">
        <v>8438</v>
      </c>
      <c r="C2464" s="32" t="s">
        <v>79</v>
      </c>
      <c r="D2464" s="33" t="s">
        <v>30</v>
      </c>
      <c r="E2464" s="33" t="s">
        <v>31</v>
      </c>
      <c r="F2464" s="33"/>
      <c r="G2464" s="33"/>
      <c r="H2464" s="17" t="s">
        <v>8439</v>
      </c>
      <c r="I2464" s="17" t="s">
        <v>8440</v>
      </c>
      <c r="J2464" s="88"/>
      <c r="K2464" s="88"/>
      <c r="L2464" s="88"/>
      <c r="M2464" s="88"/>
      <c r="N2464" s="36"/>
      <c r="O2464" s="13">
        <v>4490</v>
      </c>
      <c r="P2464" s="9"/>
      <c r="Q2464" s="10">
        <v>42548</v>
      </c>
      <c r="R2464" s="45"/>
      <c r="S2464" s="45"/>
      <c r="T2464" s="45"/>
      <c r="U2464" s="11">
        <v>2016</v>
      </c>
      <c r="V2464" s="12">
        <v>7</v>
      </c>
      <c r="W2464" s="12">
        <v>74</v>
      </c>
      <c r="X2464" s="11" t="s">
        <v>8</v>
      </c>
      <c r="Y2464" s="9" t="s">
        <v>1737</v>
      </c>
      <c r="Z2464" s="11" t="s">
        <v>9</v>
      </c>
      <c r="AA2464" s="13">
        <v>2696</v>
      </c>
      <c r="AB2464" s="13">
        <v>484.8</v>
      </c>
      <c r="AC2464" s="13">
        <v>0</v>
      </c>
      <c r="AD2464" s="13">
        <f t="shared" si="114"/>
        <v>3180.8</v>
      </c>
      <c r="AE2464" s="13">
        <f t="shared" si="115"/>
        <v>1309.1999999999998</v>
      </c>
      <c r="AF2464" s="14">
        <f t="shared" si="116"/>
        <v>0.29158129175946546</v>
      </c>
    </row>
    <row r="2465" spans="1:32" ht="38.25" hidden="1">
      <c r="A2465" s="32" t="s">
        <v>8441</v>
      </c>
      <c r="B2465" s="52" t="s">
        <v>8442</v>
      </c>
      <c r="C2465" s="32" t="s">
        <v>79</v>
      </c>
      <c r="D2465" s="33" t="s">
        <v>30</v>
      </c>
      <c r="E2465" s="33" t="s">
        <v>15</v>
      </c>
      <c r="F2465" s="33"/>
      <c r="G2465" s="33"/>
      <c r="H2465" s="17" t="s">
        <v>8443</v>
      </c>
      <c r="I2465" s="17" t="s">
        <v>8444</v>
      </c>
      <c r="J2465" s="88"/>
      <c r="K2465" s="88"/>
      <c r="L2465" s="88"/>
      <c r="M2465" s="88"/>
      <c r="N2465" s="17" t="s">
        <v>8445</v>
      </c>
      <c r="O2465" s="13">
        <v>4775</v>
      </c>
      <c r="P2465" s="9"/>
      <c r="Q2465" s="10">
        <v>42544</v>
      </c>
      <c r="R2465" s="45"/>
      <c r="S2465" s="45"/>
      <c r="T2465" s="45"/>
      <c r="U2465" s="11">
        <v>2016</v>
      </c>
      <c r="V2465" s="12">
        <v>10</v>
      </c>
      <c r="W2465" s="12">
        <v>74</v>
      </c>
      <c r="X2465" s="11" t="s">
        <v>8</v>
      </c>
      <c r="Y2465" s="9" t="s">
        <v>82</v>
      </c>
      <c r="Z2465" s="11" t="s">
        <v>9</v>
      </c>
      <c r="AA2465" s="13">
        <v>1040</v>
      </c>
      <c r="AB2465" s="13">
        <v>691.36</v>
      </c>
      <c r="AC2465" s="13">
        <v>0</v>
      </c>
      <c r="AD2465" s="13">
        <f t="shared" si="114"/>
        <v>1731.3600000000001</v>
      </c>
      <c r="AE2465" s="13">
        <f t="shared" si="115"/>
        <v>3043.64</v>
      </c>
      <c r="AF2465" s="14">
        <f t="shared" si="116"/>
        <v>0.6374115183246073</v>
      </c>
    </row>
    <row r="2466" spans="1:32" ht="38.25" hidden="1">
      <c r="A2466" s="32" t="s">
        <v>8446</v>
      </c>
      <c r="B2466" s="52" t="s">
        <v>8447</v>
      </c>
      <c r="C2466" s="32" t="s">
        <v>79</v>
      </c>
      <c r="D2466" s="33" t="s">
        <v>36</v>
      </c>
      <c r="E2466" s="33" t="s">
        <v>57</v>
      </c>
      <c r="F2466" s="33"/>
      <c r="G2466" s="33"/>
      <c r="H2466" s="17" t="s">
        <v>4482</v>
      </c>
      <c r="I2466" s="17" t="s">
        <v>8448</v>
      </c>
      <c r="J2466" s="88"/>
      <c r="K2466" s="88"/>
      <c r="L2466" s="88"/>
      <c r="M2466" s="88"/>
      <c r="N2466" s="17" t="s">
        <v>8449</v>
      </c>
      <c r="O2466" s="13">
        <v>6435.14</v>
      </c>
      <c r="P2466" s="9"/>
      <c r="Q2466" s="10">
        <v>42544</v>
      </c>
      <c r="R2466" s="45"/>
      <c r="S2466" s="45"/>
      <c r="T2466" s="45"/>
      <c r="U2466" s="11">
        <v>2016</v>
      </c>
      <c r="V2466" s="12">
        <v>8</v>
      </c>
      <c r="W2466" s="12">
        <v>34</v>
      </c>
      <c r="X2466" s="11" t="s">
        <v>8</v>
      </c>
      <c r="Y2466" s="9" t="s">
        <v>1364</v>
      </c>
      <c r="Z2466" s="11" t="s">
        <v>9</v>
      </c>
      <c r="AA2466" s="13">
        <v>2421</v>
      </c>
      <c r="AB2466" s="13">
        <v>2709.99</v>
      </c>
      <c r="AC2466" s="13">
        <v>470.31</v>
      </c>
      <c r="AD2466" s="13">
        <f t="shared" si="114"/>
        <v>5601.3</v>
      </c>
      <c r="AE2466" s="13">
        <f t="shared" si="115"/>
        <v>833.84000000000015</v>
      </c>
      <c r="AF2466" s="14">
        <f t="shared" si="116"/>
        <v>0.12957604651957846</v>
      </c>
    </row>
    <row r="2467" spans="1:32" ht="38.25" hidden="1">
      <c r="A2467" s="32" t="s">
        <v>8450</v>
      </c>
      <c r="B2467" s="52" t="s">
        <v>8451</v>
      </c>
      <c r="C2467" s="32" t="s">
        <v>79</v>
      </c>
      <c r="D2467" s="33" t="s">
        <v>10</v>
      </c>
      <c r="E2467" s="33" t="s">
        <v>11</v>
      </c>
      <c r="F2467" s="33"/>
      <c r="G2467" s="33"/>
      <c r="H2467" s="17" t="s">
        <v>8452</v>
      </c>
      <c r="I2467" s="17" t="s">
        <v>8453</v>
      </c>
      <c r="J2467" s="88"/>
      <c r="K2467" s="88"/>
      <c r="L2467" s="88"/>
      <c r="M2467" s="88"/>
      <c r="N2467" s="17" t="s">
        <v>8454</v>
      </c>
      <c r="O2467" s="13">
        <v>45068.3</v>
      </c>
      <c r="P2467" s="9"/>
      <c r="Q2467" s="10">
        <v>42545</v>
      </c>
      <c r="R2467" s="45"/>
      <c r="S2467" s="45"/>
      <c r="T2467" s="45"/>
      <c r="U2467" s="11">
        <v>2016</v>
      </c>
      <c r="V2467" s="12">
        <v>10</v>
      </c>
      <c r="W2467" s="12">
        <v>33</v>
      </c>
      <c r="X2467" s="11" t="s">
        <v>8</v>
      </c>
      <c r="Y2467" s="9" t="s">
        <v>1489</v>
      </c>
      <c r="Z2467" s="11" t="s">
        <v>9</v>
      </c>
      <c r="AA2467" s="13">
        <v>13302.5</v>
      </c>
      <c r="AB2467" s="13">
        <v>22505.18</v>
      </c>
      <c r="AC2467" s="13">
        <v>535</v>
      </c>
      <c r="AD2467" s="13">
        <f t="shared" si="114"/>
        <v>36342.68</v>
      </c>
      <c r="AE2467" s="13">
        <f t="shared" si="115"/>
        <v>8725.6200000000026</v>
      </c>
      <c r="AF2467" s="14">
        <f t="shared" si="116"/>
        <v>0.19360881151496734</v>
      </c>
    </row>
    <row r="2468" spans="1:32" ht="25.5" hidden="1">
      <c r="A2468" s="32" t="s">
        <v>8455</v>
      </c>
      <c r="B2468" s="52" t="s">
        <v>8456</v>
      </c>
      <c r="C2468" s="32" t="s">
        <v>79</v>
      </c>
      <c r="D2468" s="33" t="s">
        <v>30</v>
      </c>
      <c r="E2468" s="33" t="s">
        <v>15</v>
      </c>
      <c r="F2468" s="33"/>
      <c r="G2468" s="33"/>
      <c r="H2468" s="17" t="s">
        <v>8457</v>
      </c>
      <c r="I2468" s="17" t="s">
        <v>8458</v>
      </c>
      <c r="J2468" s="88"/>
      <c r="K2468" s="88"/>
      <c r="L2468" s="88"/>
      <c r="M2468" s="88"/>
      <c r="N2468" s="17" t="s">
        <v>8459</v>
      </c>
      <c r="O2468" s="13">
        <v>64414.83</v>
      </c>
      <c r="P2468" s="9"/>
      <c r="Q2468" s="10">
        <v>42543</v>
      </c>
      <c r="R2468" s="45"/>
      <c r="S2468" s="45"/>
      <c r="T2468" s="45"/>
      <c r="U2468" s="11">
        <v>2016</v>
      </c>
      <c r="V2468" s="12">
        <v>9</v>
      </c>
      <c r="W2468" s="12">
        <v>38</v>
      </c>
      <c r="X2468" s="11" t="s">
        <v>8</v>
      </c>
      <c r="Y2468" s="9" t="s">
        <v>284</v>
      </c>
      <c r="Z2468" s="11" t="s">
        <v>9</v>
      </c>
      <c r="AA2468" s="13">
        <v>15655.58</v>
      </c>
      <c r="AB2468" s="13">
        <v>37097.599999999999</v>
      </c>
      <c r="AC2468" s="13">
        <v>2165.9</v>
      </c>
      <c r="AD2468" s="13">
        <f t="shared" si="114"/>
        <v>54919.08</v>
      </c>
      <c r="AE2468" s="13">
        <f t="shared" si="115"/>
        <v>9495.75</v>
      </c>
      <c r="AF2468" s="14">
        <f t="shared" si="116"/>
        <v>0.14741558737328034</v>
      </c>
    </row>
    <row r="2469" spans="1:32" ht="38.25" hidden="1">
      <c r="A2469" s="32" t="s">
        <v>8460</v>
      </c>
      <c r="B2469" s="52" t="s">
        <v>8461</v>
      </c>
      <c r="C2469" s="32" t="s">
        <v>79</v>
      </c>
      <c r="D2469" s="33" t="s">
        <v>40</v>
      </c>
      <c r="E2469" s="33" t="s">
        <v>41</v>
      </c>
      <c r="F2469" s="33"/>
      <c r="G2469" s="33"/>
      <c r="H2469" s="17" t="s">
        <v>2964</v>
      </c>
      <c r="I2469" s="17" t="s">
        <v>8462</v>
      </c>
      <c r="J2469" s="88"/>
      <c r="K2469" s="88"/>
      <c r="L2469" s="88"/>
      <c r="M2469" s="88"/>
      <c r="N2469" s="17" t="s">
        <v>8463</v>
      </c>
      <c r="O2469" s="13">
        <v>193805</v>
      </c>
      <c r="P2469" s="9"/>
      <c r="Q2469" s="10">
        <v>42527</v>
      </c>
      <c r="R2469" s="45"/>
      <c r="S2469" s="45"/>
      <c r="T2469" s="45"/>
      <c r="U2469" s="11">
        <v>2016</v>
      </c>
      <c r="V2469" s="12">
        <v>12</v>
      </c>
      <c r="W2469" s="12">
        <v>84</v>
      </c>
      <c r="X2469" s="11" t="s">
        <v>8</v>
      </c>
      <c r="Y2469" s="9" t="s">
        <v>135</v>
      </c>
      <c r="Z2469" s="11" t="s">
        <v>9</v>
      </c>
      <c r="AA2469" s="13">
        <v>57806.7</v>
      </c>
      <c r="AB2469" s="13">
        <v>23684.52</v>
      </c>
      <c r="AC2469" s="13">
        <v>2311.9</v>
      </c>
      <c r="AD2469" s="13">
        <f t="shared" si="114"/>
        <v>83803.12</v>
      </c>
      <c r="AE2469" s="13">
        <f t="shared" si="115"/>
        <v>110001.88</v>
      </c>
      <c r="AF2469" s="14">
        <f t="shared" si="116"/>
        <v>0.56759051624055112</v>
      </c>
    </row>
    <row r="2470" spans="1:32" ht="25.5" hidden="1">
      <c r="A2470" s="32" t="s">
        <v>8464</v>
      </c>
      <c r="B2470" s="52" t="s">
        <v>8465</v>
      </c>
      <c r="C2470" s="32" t="s">
        <v>79</v>
      </c>
      <c r="D2470" s="33" t="s">
        <v>14</v>
      </c>
      <c r="E2470" s="33" t="s">
        <v>27</v>
      </c>
      <c r="F2470" s="33"/>
      <c r="G2470" s="33"/>
      <c r="H2470" s="17" t="s">
        <v>8104</v>
      </c>
      <c r="I2470" s="17" t="s">
        <v>8466</v>
      </c>
      <c r="J2470" s="88"/>
      <c r="K2470" s="88"/>
      <c r="L2470" s="88"/>
      <c r="M2470" s="88"/>
      <c r="N2470" s="36"/>
      <c r="O2470" s="13">
        <v>6920</v>
      </c>
      <c r="P2470" s="9"/>
      <c r="Q2470" s="10">
        <v>42528</v>
      </c>
      <c r="R2470" s="45"/>
      <c r="S2470" s="45"/>
      <c r="T2470" s="45"/>
      <c r="U2470" s="11">
        <v>2016</v>
      </c>
      <c r="V2470" s="12">
        <v>11</v>
      </c>
      <c r="W2470" s="12">
        <v>34</v>
      </c>
      <c r="X2470" s="11" t="s">
        <v>8</v>
      </c>
      <c r="Y2470" s="9" t="s">
        <v>121</v>
      </c>
      <c r="Z2470" s="11" t="s">
        <v>9</v>
      </c>
      <c r="AA2470" s="13">
        <v>2600</v>
      </c>
      <c r="AB2470" s="13">
        <v>3648</v>
      </c>
      <c r="AC2470" s="13">
        <v>242.14</v>
      </c>
      <c r="AD2470" s="13">
        <f t="shared" si="114"/>
        <v>6490.14</v>
      </c>
      <c r="AE2470" s="13">
        <f t="shared" si="115"/>
        <v>429.85999999999967</v>
      </c>
      <c r="AF2470" s="14">
        <f t="shared" si="116"/>
        <v>6.2118497109826545E-2</v>
      </c>
    </row>
    <row r="2471" spans="1:32" ht="25.5" hidden="1">
      <c r="A2471" s="32" t="s">
        <v>8467</v>
      </c>
      <c r="B2471" s="52" t="s">
        <v>8468</v>
      </c>
      <c r="C2471" s="32" t="s">
        <v>79</v>
      </c>
      <c r="D2471" s="33" t="s">
        <v>36</v>
      </c>
      <c r="E2471" s="33" t="s">
        <v>57</v>
      </c>
      <c r="F2471" s="33"/>
      <c r="G2471" s="33"/>
      <c r="H2471" s="17" t="s">
        <v>5275</v>
      </c>
      <c r="I2471" s="17" t="s">
        <v>8469</v>
      </c>
      <c r="J2471" s="88"/>
      <c r="K2471" s="88"/>
      <c r="L2471" s="88"/>
      <c r="M2471" s="88"/>
      <c r="N2471" s="36"/>
      <c r="O2471" s="13">
        <v>32225.83</v>
      </c>
      <c r="P2471" s="9"/>
      <c r="Q2471" s="10">
        <v>42544</v>
      </c>
      <c r="R2471" s="45"/>
      <c r="S2471" s="45"/>
      <c r="T2471" s="45"/>
      <c r="U2471" s="11">
        <v>2016</v>
      </c>
      <c r="V2471" s="12">
        <v>9</v>
      </c>
      <c r="W2471" s="12">
        <v>30</v>
      </c>
      <c r="X2471" s="11" t="s">
        <v>8</v>
      </c>
      <c r="Y2471" s="9" t="s">
        <v>5859</v>
      </c>
      <c r="Z2471" s="11" t="s">
        <v>9</v>
      </c>
      <c r="AA2471" s="13">
        <v>12542</v>
      </c>
      <c r="AB2471" s="13">
        <v>11856.89</v>
      </c>
      <c r="AC2471" s="13">
        <v>2655.04</v>
      </c>
      <c r="AD2471" s="13">
        <f t="shared" si="114"/>
        <v>27053.93</v>
      </c>
      <c r="AE2471" s="13">
        <f t="shared" si="115"/>
        <v>5171.9000000000015</v>
      </c>
      <c r="AF2471" s="14">
        <f t="shared" si="116"/>
        <v>0.16048927211494635</v>
      </c>
    </row>
    <row r="2472" spans="1:32" ht="38.25" hidden="1">
      <c r="A2472" s="32" t="s">
        <v>8470</v>
      </c>
      <c r="B2472" s="52" t="s">
        <v>8471</v>
      </c>
      <c r="C2472" s="32" t="s">
        <v>79</v>
      </c>
      <c r="D2472" s="33" t="s">
        <v>36</v>
      </c>
      <c r="E2472" s="33" t="s">
        <v>7</v>
      </c>
      <c r="F2472" s="33"/>
      <c r="G2472" s="33"/>
      <c r="H2472" s="17" t="s">
        <v>838</v>
      </c>
      <c r="I2472" s="17" t="s">
        <v>8472</v>
      </c>
      <c r="J2472" s="88"/>
      <c r="K2472" s="88"/>
      <c r="L2472" s="88"/>
      <c r="M2472" s="88"/>
      <c r="N2472" s="36"/>
      <c r="O2472" s="13">
        <v>47746.18</v>
      </c>
      <c r="P2472" s="9"/>
      <c r="Q2472" s="10">
        <v>42544</v>
      </c>
      <c r="R2472" s="45"/>
      <c r="S2472" s="45"/>
      <c r="T2472" s="45"/>
      <c r="U2472" s="11">
        <v>2016</v>
      </c>
      <c r="V2472" s="12">
        <v>12</v>
      </c>
      <c r="W2472" s="12">
        <v>11</v>
      </c>
      <c r="X2472" s="11" t="s">
        <v>8</v>
      </c>
      <c r="Y2472" s="9" t="s">
        <v>1458</v>
      </c>
      <c r="Z2472" s="11" t="s">
        <v>9</v>
      </c>
      <c r="AA2472" s="13">
        <v>11660</v>
      </c>
      <c r="AB2472" s="13">
        <v>16436.580000000002</v>
      </c>
      <c r="AC2472" s="13">
        <v>2274.6</v>
      </c>
      <c r="AD2472" s="13">
        <f t="shared" si="114"/>
        <v>30371.18</v>
      </c>
      <c r="AE2472" s="13">
        <f t="shared" si="115"/>
        <v>17375</v>
      </c>
      <c r="AF2472" s="14">
        <f t="shared" si="116"/>
        <v>0.36390345782636435</v>
      </c>
    </row>
    <row r="2473" spans="1:32" ht="25.5" hidden="1">
      <c r="A2473" s="32" t="s">
        <v>8473</v>
      </c>
      <c r="B2473" s="52" t="s">
        <v>8474</v>
      </c>
      <c r="C2473" s="32" t="s">
        <v>79</v>
      </c>
      <c r="D2473" s="33" t="s">
        <v>36</v>
      </c>
      <c r="E2473" s="33" t="s">
        <v>7977</v>
      </c>
      <c r="F2473" s="33"/>
      <c r="G2473" s="33"/>
      <c r="H2473" s="17" t="s">
        <v>8475</v>
      </c>
      <c r="I2473" s="17" t="s">
        <v>8476</v>
      </c>
      <c r="J2473" s="88"/>
      <c r="K2473" s="88"/>
      <c r="L2473" s="88"/>
      <c r="M2473" s="88"/>
      <c r="N2473" s="36"/>
      <c r="O2473" s="13">
        <v>7150</v>
      </c>
      <c r="P2473" s="9"/>
      <c r="Q2473" s="10">
        <v>42541</v>
      </c>
      <c r="R2473" s="45"/>
      <c r="S2473" s="45"/>
      <c r="T2473" s="45"/>
      <c r="U2473" s="11">
        <v>2016</v>
      </c>
      <c r="V2473" s="12">
        <v>8</v>
      </c>
      <c r="W2473" s="12">
        <v>30</v>
      </c>
      <c r="X2473" s="11" t="s">
        <v>8</v>
      </c>
      <c r="Y2473" s="9" t="s">
        <v>73</v>
      </c>
      <c r="Z2473" s="11" t="s">
        <v>9</v>
      </c>
      <c r="AA2473" s="13">
        <v>1784.87</v>
      </c>
      <c r="AB2473" s="13">
        <v>2469.5</v>
      </c>
      <c r="AC2473" s="13">
        <v>0</v>
      </c>
      <c r="AD2473" s="13">
        <f t="shared" si="114"/>
        <v>4254.37</v>
      </c>
      <c r="AE2473" s="13">
        <f t="shared" si="115"/>
        <v>2895.63</v>
      </c>
      <c r="AF2473" s="14">
        <f t="shared" si="116"/>
        <v>0.4049832167832168</v>
      </c>
    </row>
    <row r="2474" spans="1:32" ht="38.25" hidden="1">
      <c r="A2474" s="32" t="s">
        <v>8477</v>
      </c>
      <c r="B2474" s="52" t="s">
        <v>8478</v>
      </c>
      <c r="C2474" s="32" t="s">
        <v>79</v>
      </c>
      <c r="D2474" s="33" t="s">
        <v>12</v>
      </c>
      <c r="E2474" s="33" t="s">
        <v>27</v>
      </c>
      <c r="F2474" s="33"/>
      <c r="G2474" s="33"/>
      <c r="H2474" s="17" t="s">
        <v>4946</v>
      </c>
      <c r="I2474" s="17" t="s">
        <v>4947</v>
      </c>
      <c r="J2474" s="88"/>
      <c r="K2474" s="88"/>
      <c r="L2474" s="88"/>
      <c r="M2474" s="88"/>
      <c r="N2474" s="36"/>
      <c r="O2474" s="13">
        <v>13355</v>
      </c>
      <c r="P2474" s="9"/>
      <c r="Q2474" s="10">
        <v>42523</v>
      </c>
      <c r="R2474" s="45"/>
      <c r="S2474" s="45"/>
      <c r="T2474" s="45"/>
      <c r="U2474" s="11">
        <v>2017</v>
      </c>
      <c r="V2474" s="12">
        <v>4</v>
      </c>
      <c r="W2474" s="12">
        <v>83</v>
      </c>
      <c r="X2474" s="11" t="s">
        <v>8</v>
      </c>
      <c r="Y2474" s="9" t="s">
        <v>6065</v>
      </c>
      <c r="Z2474" s="11" t="s">
        <v>9</v>
      </c>
      <c r="AA2474" s="13">
        <v>2860</v>
      </c>
      <c r="AB2474" s="13">
        <v>7250.23</v>
      </c>
      <c r="AC2474" s="13">
        <v>0</v>
      </c>
      <c r="AD2474" s="13">
        <f t="shared" si="114"/>
        <v>10110.23</v>
      </c>
      <c r="AE2474" s="13">
        <f t="shared" si="115"/>
        <v>3244.7700000000004</v>
      </c>
      <c r="AF2474" s="14">
        <f t="shared" si="116"/>
        <v>0.24296293523025086</v>
      </c>
    </row>
    <row r="2475" spans="1:32" ht="38.25" hidden="1">
      <c r="A2475" s="32" t="s">
        <v>8479</v>
      </c>
      <c r="B2475" s="52" t="s">
        <v>8480</v>
      </c>
      <c r="C2475" s="32" t="s">
        <v>79</v>
      </c>
      <c r="D2475" s="33" t="s">
        <v>25</v>
      </c>
      <c r="E2475" s="33" t="s">
        <v>31</v>
      </c>
      <c r="F2475" s="33"/>
      <c r="G2475" s="33"/>
      <c r="H2475" s="17" t="s">
        <v>8481</v>
      </c>
      <c r="I2475" s="17" t="s">
        <v>8482</v>
      </c>
      <c r="J2475" s="88"/>
      <c r="K2475" s="88"/>
      <c r="L2475" s="88"/>
      <c r="M2475" s="88"/>
      <c r="N2475" s="17" t="s">
        <v>8483</v>
      </c>
      <c r="O2475" s="13">
        <v>54029.760000000002</v>
      </c>
      <c r="P2475" s="9"/>
      <c r="Q2475" s="10">
        <v>42541</v>
      </c>
      <c r="R2475" s="45"/>
      <c r="S2475" s="45"/>
      <c r="T2475" s="45"/>
      <c r="U2475" s="11">
        <v>2017</v>
      </c>
      <c r="V2475" s="12">
        <v>8</v>
      </c>
      <c r="W2475" s="12">
        <v>17</v>
      </c>
      <c r="X2475" s="11" t="s">
        <v>8</v>
      </c>
      <c r="Y2475" s="9" t="s">
        <v>176</v>
      </c>
      <c r="Z2475" s="11" t="s">
        <v>9</v>
      </c>
      <c r="AA2475" s="13">
        <v>11496.88</v>
      </c>
      <c r="AB2475" s="13">
        <v>32557.64</v>
      </c>
      <c r="AC2475" s="13">
        <v>771.76</v>
      </c>
      <c r="AD2475" s="13">
        <f t="shared" si="114"/>
        <v>44826.28</v>
      </c>
      <c r="AE2475" s="13">
        <f t="shared" si="115"/>
        <v>9203.4800000000032</v>
      </c>
      <c r="AF2475" s="14">
        <f t="shared" si="116"/>
        <v>0.1703409380311888</v>
      </c>
    </row>
    <row r="2476" spans="1:32" ht="25.5" hidden="1">
      <c r="A2476" s="32" t="s">
        <v>8484</v>
      </c>
      <c r="B2476" s="52" t="s">
        <v>8485</v>
      </c>
      <c r="C2476" s="32" t="s">
        <v>79</v>
      </c>
      <c r="D2476" s="33" t="s">
        <v>54</v>
      </c>
      <c r="E2476" s="33" t="s">
        <v>31</v>
      </c>
      <c r="F2476" s="33"/>
      <c r="G2476" s="33"/>
      <c r="H2476" s="17" t="s">
        <v>8486</v>
      </c>
      <c r="I2476" s="17" t="s">
        <v>8487</v>
      </c>
      <c r="J2476" s="88"/>
      <c r="K2476" s="88"/>
      <c r="L2476" s="88"/>
      <c r="M2476" s="88"/>
      <c r="N2476" s="17" t="s">
        <v>8488</v>
      </c>
      <c r="O2476" s="13">
        <v>51736.5</v>
      </c>
      <c r="P2476" s="9"/>
      <c r="Q2476" s="10">
        <v>42542</v>
      </c>
      <c r="R2476" s="45"/>
      <c r="S2476" s="45"/>
      <c r="T2476" s="45"/>
      <c r="U2476" s="11">
        <v>2016</v>
      </c>
      <c r="V2476" s="12">
        <v>9</v>
      </c>
      <c r="W2476" s="12">
        <v>48</v>
      </c>
      <c r="X2476" s="11" t="s">
        <v>8</v>
      </c>
      <c r="Y2476" s="9" t="s">
        <v>176</v>
      </c>
      <c r="Z2476" s="11" t="s">
        <v>9</v>
      </c>
      <c r="AA2476" s="13">
        <v>11461.9</v>
      </c>
      <c r="AB2476" s="13">
        <v>27284.19</v>
      </c>
      <c r="AC2476" s="13">
        <v>806.48</v>
      </c>
      <c r="AD2476" s="13">
        <f t="shared" si="114"/>
        <v>39552.57</v>
      </c>
      <c r="AE2476" s="13">
        <f t="shared" si="115"/>
        <v>12183.93</v>
      </c>
      <c r="AF2476" s="14">
        <f t="shared" si="116"/>
        <v>0.23549969557275813</v>
      </c>
    </row>
    <row r="2477" spans="1:32" ht="25.5" hidden="1">
      <c r="A2477" s="32" t="s">
        <v>8489</v>
      </c>
      <c r="B2477" s="52" t="s">
        <v>8490</v>
      </c>
      <c r="C2477" s="32" t="s">
        <v>79</v>
      </c>
      <c r="D2477" s="33" t="s">
        <v>14</v>
      </c>
      <c r="E2477" s="33" t="s">
        <v>15</v>
      </c>
      <c r="F2477" s="33"/>
      <c r="G2477" s="33"/>
      <c r="H2477" s="17" t="s">
        <v>7963</v>
      </c>
      <c r="I2477" s="17" t="s">
        <v>8491</v>
      </c>
      <c r="J2477" s="88"/>
      <c r="K2477" s="88"/>
      <c r="L2477" s="88"/>
      <c r="M2477" s="88"/>
      <c r="N2477" s="17" t="s">
        <v>8492</v>
      </c>
      <c r="O2477" s="13">
        <v>60089.2</v>
      </c>
      <c r="P2477" s="9"/>
      <c r="Q2477" s="10">
        <v>42534</v>
      </c>
      <c r="R2477" s="45"/>
      <c r="S2477" s="45"/>
      <c r="T2477" s="45"/>
      <c r="U2477" s="11">
        <v>2016</v>
      </c>
      <c r="V2477" s="12">
        <v>8</v>
      </c>
      <c r="W2477" s="12">
        <v>11</v>
      </c>
      <c r="X2477" s="11" t="s">
        <v>8</v>
      </c>
      <c r="Y2477" s="9" t="s">
        <v>82</v>
      </c>
      <c r="Z2477" s="11" t="s">
        <v>9</v>
      </c>
      <c r="AA2477" s="13">
        <v>8594.11</v>
      </c>
      <c r="AB2477" s="13">
        <v>30179.14</v>
      </c>
      <c r="AC2477" s="13">
        <v>1312.69</v>
      </c>
      <c r="AD2477" s="13">
        <f t="shared" si="114"/>
        <v>40085.94</v>
      </c>
      <c r="AE2477" s="13">
        <f t="shared" si="115"/>
        <v>20003.259999999995</v>
      </c>
      <c r="AF2477" s="14">
        <f t="shared" si="116"/>
        <v>0.33289276608774948</v>
      </c>
    </row>
    <row r="2478" spans="1:32" ht="38.25" hidden="1">
      <c r="A2478" s="32" t="s">
        <v>8493</v>
      </c>
      <c r="B2478" s="52" t="s">
        <v>8494</v>
      </c>
      <c r="C2478" s="32" t="s">
        <v>79</v>
      </c>
      <c r="D2478" s="33" t="s">
        <v>14</v>
      </c>
      <c r="E2478" s="33" t="s">
        <v>27</v>
      </c>
      <c r="F2478" s="33"/>
      <c r="G2478" s="33"/>
      <c r="H2478" s="17" t="s">
        <v>8495</v>
      </c>
      <c r="I2478" s="17" t="s">
        <v>8496</v>
      </c>
      <c r="J2478" s="88"/>
      <c r="K2478" s="88"/>
      <c r="L2478" s="88"/>
      <c r="M2478" s="88"/>
      <c r="N2478" s="17" t="s">
        <v>8497</v>
      </c>
      <c r="O2478" s="13">
        <v>910</v>
      </c>
      <c r="P2478" s="9"/>
      <c r="Q2478" s="10">
        <v>42538</v>
      </c>
      <c r="R2478" s="45"/>
      <c r="S2478" s="45"/>
      <c r="T2478" s="45"/>
      <c r="U2478" s="11">
        <v>2016</v>
      </c>
      <c r="V2478" s="12">
        <v>6</v>
      </c>
      <c r="W2478" s="12">
        <v>34</v>
      </c>
      <c r="X2478" s="11" t="s">
        <v>8</v>
      </c>
      <c r="Y2478" s="9" t="s">
        <v>6065</v>
      </c>
      <c r="Z2478" s="11" t="s">
        <v>9</v>
      </c>
      <c r="AA2478" s="13">
        <v>1040</v>
      </c>
      <c r="AB2478" s="13">
        <v>149</v>
      </c>
      <c r="AC2478" s="13">
        <v>150</v>
      </c>
      <c r="AD2478" s="13">
        <f t="shared" si="114"/>
        <v>1339</v>
      </c>
      <c r="AE2478" s="13">
        <f t="shared" si="115"/>
        <v>-429</v>
      </c>
      <c r="AF2478" s="14">
        <f t="shared" si="116"/>
        <v>-0.47142857142857142</v>
      </c>
    </row>
    <row r="2479" spans="1:32" ht="25.5" hidden="1">
      <c r="A2479" s="32" t="s">
        <v>8498</v>
      </c>
      <c r="B2479" s="52" t="s">
        <v>8499</v>
      </c>
      <c r="C2479" s="32" t="s">
        <v>79</v>
      </c>
      <c r="D2479" s="33" t="s">
        <v>36</v>
      </c>
      <c r="E2479" s="33" t="s">
        <v>48</v>
      </c>
      <c r="F2479" s="33"/>
      <c r="G2479" s="33"/>
      <c r="H2479" s="17" t="s">
        <v>7877</v>
      </c>
      <c r="I2479" s="17" t="s">
        <v>4630</v>
      </c>
      <c r="J2479" s="88"/>
      <c r="K2479" s="88"/>
      <c r="L2479" s="88"/>
      <c r="M2479" s="88"/>
      <c r="N2479" s="17" t="s">
        <v>8500</v>
      </c>
      <c r="O2479" s="13">
        <v>1500</v>
      </c>
      <c r="P2479" s="9"/>
      <c r="Q2479" s="10">
        <v>42474</v>
      </c>
      <c r="R2479" s="45"/>
      <c r="S2479" s="45"/>
      <c r="T2479" s="45"/>
      <c r="U2479" s="11">
        <v>2016</v>
      </c>
      <c r="V2479" s="12">
        <v>6</v>
      </c>
      <c r="W2479" s="12">
        <v>34</v>
      </c>
      <c r="X2479" s="11" t="s">
        <v>8</v>
      </c>
      <c r="Y2479" s="9" t="s">
        <v>8501</v>
      </c>
      <c r="Z2479" s="11" t="s">
        <v>9</v>
      </c>
      <c r="AA2479" s="13">
        <v>1125</v>
      </c>
      <c r="AB2479" s="13">
        <v>0</v>
      </c>
      <c r="AC2479" s="13">
        <v>0</v>
      </c>
      <c r="AD2479" s="13">
        <f t="shared" si="114"/>
        <v>1125</v>
      </c>
      <c r="AE2479" s="13">
        <f t="shared" si="115"/>
        <v>375</v>
      </c>
      <c r="AF2479" s="14">
        <f t="shared" si="116"/>
        <v>0.25</v>
      </c>
    </row>
    <row r="2480" spans="1:32" ht="38.25" hidden="1">
      <c r="A2480" s="32" t="s">
        <v>8502</v>
      </c>
      <c r="B2480" s="52" t="s">
        <v>8503</v>
      </c>
      <c r="C2480" s="32" t="s">
        <v>79</v>
      </c>
      <c r="D2480" s="33" t="s">
        <v>14</v>
      </c>
      <c r="E2480" s="33" t="s">
        <v>48</v>
      </c>
      <c r="F2480" s="33"/>
      <c r="G2480" s="33"/>
      <c r="H2480" s="17" t="s">
        <v>4420</v>
      </c>
      <c r="I2480" s="17" t="s">
        <v>8504</v>
      </c>
      <c r="J2480" s="88"/>
      <c r="K2480" s="88"/>
      <c r="L2480" s="88"/>
      <c r="M2480" s="88"/>
      <c r="N2480" s="36"/>
      <c r="O2480" s="13">
        <v>599820</v>
      </c>
      <c r="P2480" s="9"/>
      <c r="Q2480" s="10">
        <v>42538</v>
      </c>
      <c r="R2480" s="45"/>
      <c r="S2480" s="45"/>
      <c r="T2480" s="45"/>
      <c r="U2480" s="11">
        <v>2016</v>
      </c>
      <c r="V2480" s="12">
        <v>9</v>
      </c>
      <c r="W2480" s="12">
        <v>30</v>
      </c>
      <c r="X2480" s="11" t="s">
        <v>8</v>
      </c>
      <c r="Y2480" s="9" t="s">
        <v>6065</v>
      </c>
      <c r="Z2480" s="11" t="s">
        <v>9</v>
      </c>
      <c r="AA2480" s="13">
        <v>72461.789999999994</v>
      </c>
      <c r="AB2480" s="13">
        <v>405307.49</v>
      </c>
      <c r="AC2480" s="13">
        <v>24505.29</v>
      </c>
      <c r="AD2480" s="13">
        <f t="shared" si="114"/>
        <v>502274.56999999995</v>
      </c>
      <c r="AE2480" s="13">
        <f t="shared" si="115"/>
        <v>97545.430000000051</v>
      </c>
      <c r="AF2480" s="14">
        <f t="shared" si="116"/>
        <v>0.16262450401787212</v>
      </c>
    </row>
    <row r="2481" spans="1:32" ht="51" hidden="1">
      <c r="A2481" s="32" t="s">
        <v>8505</v>
      </c>
      <c r="B2481" s="52" t="s">
        <v>8506</v>
      </c>
      <c r="C2481" s="32" t="s">
        <v>79</v>
      </c>
      <c r="D2481" s="33" t="s">
        <v>36</v>
      </c>
      <c r="E2481" s="33" t="s">
        <v>57</v>
      </c>
      <c r="F2481" s="33"/>
      <c r="G2481" s="33"/>
      <c r="H2481" s="17" t="s">
        <v>7877</v>
      </c>
      <c r="I2481" s="17" t="s">
        <v>8020</v>
      </c>
      <c r="J2481" s="88"/>
      <c r="K2481" s="88"/>
      <c r="L2481" s="88"/>
      <c r="M2481" s="88"/>
      <c r="N2481" s="17" t="s">
        <v>8507</v>
      </c>
      <c r="O2481" s="13">
        <v>9069.36</v>
      </c>
      <c r="P2481" s="9"/>
      <c r="Q2481" s="10">
        <v>42520</v>
      </c>
      <c r="R2481" s="45"/>
      <c r="S2481" s="45"/>
      <c r="T2481" s="45"/>
      <c r="U2481" s="11">
        <v>2016</v>
      </c>
      <c r="V2481" s="12">
        <v>8</v>
      </c>
      <c r="W2481" s="12">
        <v>34</v>
      </c>
      <c r="X2481" s="11" t="s">
        <v>8</v>
      </c>
      <c r="Y2481" s="9" t="s">
        <v>6814</v>
      </c>
      <c r="Z2481" s="11" t="s">
        <v>9</v>
      </c>
      <c r="AA2481" s="13">
        <v>2805.54</v>
      </c>
      <c r="AB2481" s="13">
        <v>2926.2</v>
      </c>
      <c r="AC2481" s="13">
        <v>0</v>
      </c>
      <c r="AD2481" s="13">
        <f t="shared" si="114"/>
        <v>5731.74</v>
      </c>
      <c r="AE2481" s="13">
        <f t="shared" si="115"/>
        <v>3337.6200000000008</v>
      </c>
      <c r="AF2481" s="14">
        <f t="shared" si="116"/>
        <v>0.36801053216544505</v>
      </c>
    </row>
    <row r="2482" spans="1:32" ht="51" hidden="1">
      <c r="A2482" s="32" t="s">
        <v>8508</v>
      </c>
      <c r="B2482" s="52" t="s">
        <v>8509</v>
      </c>
      <c r="C2482" s="32" t="s">
        <v>79</v>
      </c>
      <c r="D2482" s="33" t="s">
        <v>36</v>
      </c>
      <c r="E2482" s="33" t="s">
        <v>57</v>
      </c>
      <c r="F2482" s="33"/>
      <c r="G2482" s="33"/>
      <c r="H2482" s="17" t="s">
        <v>7877</v>
      </c>
      <c r="I2482" s="17" t="s">
        <v>8510</v>
      </c>
      <c r="J2482" s="88"/>
      <c r="K2482" s="88"/>
      <c r="L2482" s="88"/>
      <c r="M2482" s="88"/>
      <c r="N2482" s="17" t="s">
        <v>8511</v>
      </c>
      <c r="O2482" s="13">
        <v>7402.64</v>
      </c>
      <c r="P2482" s="9"/>
      <c r="Q2482" s="10">
        <v>42521</v>
      </c>
      <c r="R2482" s="45"/>
      <c r="S2482" s="45"/>
      <c r="T2482" s="45"/>
      <c r="U2482" s="11">
        <v>2016</v>
      </c>
      <c r="V2482" s="12">
        <v>8</v>
      </c>
      <c r="W2482" s="12">
        <v>34</v>
      </c>
      <c r="X2482" s="11" t="s">
        <v>8</v>
      </c>
      <c r="Y2482" s="9" t="s">
        <v>4607</v>
      </c>
      <c r="Z2482" s="11" t="s">
        <v>9</v>
      </c>
      <c r="AA2482" s="13">
        <v>2598.21</v>
      </c>
      <c r="AB2482" s="13">
        <v>3574.94</v>
      </c>
      <c r="AC2482" s="13">
        <v>0</v>
      </c>
      <c r="AD2482" s="13">
        <f t="shared" si="114"/>
        <v>6173.15</v>
      </c>
      <c r="AE2482" s="13">
        <f t="shared" si="115"/>
        <v>1229.4900000000007</v>
      </c>
      <c r="AF2482" s="14">
        <f t="shared" si="116"/>
        <v>0.16608804426528923</v>
      </c>
    </row>
    <row r="2483" spans="1:32" ht="38.25" hidden="1">
      <c r="A2483" s="32" t="s">
        <v>8512</v>
      </c>
      <c r="B2483" s="52" t="s">
        <v>8513</v>
      </c>
      <c r="C2483" s="32" t="s">
        <v>79</v>
      </c>
      <c r="D2483" s="33" t="s">
        <v>36</v>
      </c>
      <c r="E2483" s="33" t="s">
        <v>57</v>
      </c>
      <c r="F2483" s="33"/>
      <c r="G2483" s="33"/>
      <c r="H2483" s="17" t="s">
        <v>7877</v>
      </c>
      <c r="I2483" s="17" t="s">
        <v>8514</v>
      </c>
      <c r="J2483" s="88"/>
      <c r="K2483" s="88"/>
      <c r="L2483" s="88"/>
      <c r="M2483" s="88"/>
      <c r="N2483" s="17" t="s">
        <v>8515</v>
      </c>
      <c r="O2483" s="13">
        <v>2295.91</v>
      </c>
      <c r="P2483" s="9"/>
      <c r="Q2483" s="10">
        <v>42521</v>
      </c>
      <c r="R2483" s="45"/>
      <c r="S2483" s="45"/>
      <c r="T2483" s="45"/>
      <c r="U2483" s="11">
        <v>2016</v>
      </c>
      <c r="V2483" s="12">
        <v>12</v>
      </c>
      <c r="W2483" s="12">
        <v>34</v>
      </c>
      <c r="X2483" s="11" t="s">
        <v>8</v>
      </c>
      <c r="Y2483" s="9" t="s">
        <v>4607</v>
      </c>
      <c r="Z2483" s="11" t="s">
        <v>9</v>
      </c>
      <c r="AA2483" s="13">
        <v>826.25</v>
      </c>
      <c r="AB2483" s="13">
        <v>2548.52</v>
      </c>
      <c r="AC2483" s="13">
        <v>558.91</v>
      </c>
      <c r="AD2483" s="13">
        <f t="shared" si="114"/>
        <v>3933.68</v>
      </c>
      <c r="AE2483" s="13">
        <f t="shared" si="115"/>
        <v>-1637.77</v>
      </c>
      <c r="AF2483" s="14">
        <f t="shared" si="116"/>
        <v>-0.71334242195904896</v>
      </c>
    </row>
    <row r="2484" spans="1:32" ht="38.25" hidden="1">
      <c r="A2484" s="32" t="s">
        <v>8516</v>
      </c>
      <c r="B2484" s="52" t="s">
        <v>8517</v>
      </c>
      <c r="C2484" s="32" t="s">
        <v>79</v>
      </c>
      <c r="D2484" s="33" t="s">
        <v>14</v>
      </c>
      <c r="E2484" s="33" t="s">
        <v>23</v>
      </c>
      <c r="F2484" s="33"/>
      <c r="G2484" s="33"/>
      <c r="H2484" s="17" t="s">
        <v>8518</v>
      </c>
      <c r="I2484" s="17" t="s">
        <v>8519</v>
      </c>
      <c r="J2484" s="88"/>
      <c r="K2484" s="88"/>
      <c r="L2484" s="88"/>
      <c r="M2484" s="88"/>
      <c r="N2484" s="17" t="s">
        <v>8520</v>
      </c>
      <c r="O2484" s="13">
        <v>12802</v>
      </c>
      <c r="P2484" s="9"/>
      <c r="Q2484" s="10">
        <v>42537</v>
      </c>
      <c r="R2484" s="45"/>
      <c r="S2484" s="45"/>
      <c r="T2484" s="45"/>
      <c r="U2484" s="11">
        <v>2016</v>
      </c>
      <c r="V2484" s="12">
        <v>7</v>
      </c>
      <c r="W2484" s="12">
        <v>30</v>
      </c>
      <c r="X2484" s="11" t="s">
        <v>8</v>
      </c>
      <c r="Y2484" s="9" t="s">
        <v>121</v>
      </c>
      <c r="Z2484" s="11" t="s">
        <v>9</v>
      </c>
      <c r="AA2484" s="13">
        <v>1560</v>
      </c>
      <c r="AB2484" s="13">
        <v>5059.5</v>
      </c>
      <c r="AC2484" s="13">
        <v>0</v>
      </c>
      <c r="AD2484" s="13">
        <f t="shared" si="114"/>
        <v>6619.5</v>
      </c>
      <c r="AE2484" s="13">
        <f t="shared" si="115"/>
        <v>6182.5</v>
      </c>
      <c r="AF2484" s="14">
        <f t="shared" si="116"/>
        <v>0.48293235431963755</v>
      </c>
    </row>
    <row r="2485" spans="1:32" ht="25.5" hidden="1">
      <c r="A2485" s="32" t="s">
        <v>8521</v>
      </c>
      <c r="B2485" s="52" t="s">
        <v>8522</v>
      </c>
      <c r="C2485" s="32" t="s">
        <v>79</v>
      </c>
      <c r="D2485" s="33" t="s">
        <v>36</v>
      </c>
      <c r="E2485" s="33" t="s">
        <v>15</v>
      </c>
      <c r="F2485" s="33"/>
      <c r="G2485" s="33"/>
      <c r="H2485" s="17" t="s">
        <v>7877</v>
      </c>
      <c r="I2485" s="17" t="s">
        <v>8514</v>
      </c>
      <c r="J2485" s="88"/>
      <c r="K2485" s="88"/>
      <c r="L2485" s="88"/>
      <c r="M2485" s="88"/>
      <c r="N2485" s="17" t="s">
        <v>8523</v>
      </c>
      <c r="O2485" s="13">
        <v>4110</v>
      </c>
      <c r="P2485" s="9"/>
      <c r="Q2485" s="10">
        <v>42528</v>
      </c>
      <c r="R2485" s="45"/>
      <c r="S2485" s="45"/>
      <c r="T2485" s="45"/>
      <c r="U2485" s="11">
        <v>2016</v>
      </c>
      <c r="V2485" s="12">
        <v>9</v>
      </c>
      <c r="W2485" s="12">
        <v>34</v>
      </c>
      <c r="X2485" s="11" t="s">
        <v>8</v>
      </c>
      <c r="Y2485" s="9" t="s">
        <v>6361</v>
      </c>
      <c r="Z2485" s="11" t="s">
        <v>9</v>
      </c>
      <c r="AA2485" s="13">
        <v>300</v>
      </c>
      <c r="AB2485" s="13">
        <v>1738.98</v>
      </c>
      <c r="AC2485" s="13">
        <v>0</v>
      </c>
      <c r="AD2485" s="13">
        <f t="shared" si="114"/>
        <v>2038.98</v>
      </c>
      <c r="AE2485" s="13">
        <f t="shared" si="115"/>
        <v>2071.02</v>
      </c>
      <c r="AF2485" s="14">
        <f t="shared" si="116"/>
        <v>0.50389781021897806</v>
      </c>
    </row>
    <row r="2486" spans="1:32" ht="38.25" hidden="1">
      <c r="A2486" s="32" t="s">
        <v>8524</v>
      </c>
      <c r="B2486" s="52" t="s">
        <v>8525</v>
      </c>
      <c r="C2486" s="32" t="s">
        <v>79</v>
      </c>
      <c r="D2486" s="33" t="s">
        <v>12</v>
      </c>
      <c r="E2486" s="33" t="s">
        <v>31</v>
      </c>
      <c r="F2486" s="33"/>
      <c r="G2486" s="33"/>
      <c r="H2486" s="17" t="s">
        <v>8526</v>
      </c>
      <c r="I2486" s="17" t="s">
        <v>8527</v>
      </c>
      <c r="J2486" s="88"/>
      <c r="K2486" s="88"/>
      <c r="L2486" s="88"/>
      <c r="M2486" s="88"/>
      <c r="N2486" s="36"/>
      <c r="O2486" s="13">
        <v>4800</v>
      </c>
      <c r="P2486" s="9"/>
      <c r="Q2486" s="10">
        <v>42535</v>
      </c>
      <c r="R2486" s="45"/>
      <c r="S2486" s="45"/>
      <c r="T2486" s="45"/>
      <c r="U2486" s="11">
        <v>2016</v>
      </c>
      <c r="V2486" s="12">
        <v>7</v>
      </c>
      <c r="W2486" s="12">
        <v>84</v>
      </c>
      <c r="X2486" s="11" t="s">
        <v>8</v>
      </c>
      <c r="Y2486" s="42"/>
      <c r="Z2486" s="11" t="s">
        <v>9</v>
      </c>
      <c r="AA2486" s="13">
        <v>0</v>
      </c>
      <c r="AB2486" s="13">
        <v>3817.06</v>
      </c>
      <c r="AC2486" s="13">
        <v>0</v>
      </c>
      <c r="AD2486" s="13">
        <f t="shared" si="114"/>
        <v>3817.06</v>
      </c>
      <c r="AE2486" s="13">
        <f t="shared" si="115"/>
        <v>982.94</v>
      </c>
      <c r="AF2486" s="14">
        <f t="shared" si="116"/>
        <v>0.20477916666666668</v>
      </c>
    </row>
    <row r="2487" spans="1:32" ht="25.5" hidden="1">
      <c r="A2487" s="32" t="s">
        <v>8528</v>
      </c>
      <c r="B2487" s="52" t="s">
        <v>8529</v>
      </c>
      <c r="C2487" s="32" t="s">
        <v>79</v>
      </c>
      <c r="D2487" s="33" t="s">
        <v>14</v>
      </c>
      <c r="E2487" s="33" t="s">
        <v>15</v>
      </c>
      <c r="F2487" s="33"/>
      <c r="G2487" s="33"/>
      <c r="H2487" s="17" t="s">
        <v>8530</v>
      </c>
      <c r="I2487" s="17" t="s">
        <v>8531</v>
      </c>
      <c r="J2487" s="88"/>
      <c r="K2487" s="88"/>
      <c r="L2487" s="88"/>
      <c r="M2487" s="88"/>
      <c r="N2487" s="17" t="s">
        <v>8532</v>
      </c>
      <c r="O2487" s="13">
        <v>92534.5</v>
      </c>
      <c r="P2487" s="9"/>
      <c r="Q2487" s="10">
        <v>42681</v>
      </c>
      <c r="R2487" s="45"/>
      <c r="S2487" s="45"/>
      <c r="T2487" s="45"/>
      <c r="U2487" s="11">
        <v>2016</v>
      </c>
      <c r="V2487" s="12">
        <v>9</v>
      </c>
      <c r="W2487" s="12">
        <v>34</v>
      </c>
      <c r="X2487" s="11" t="s">
        <v>8</v>
      </c>
      <c r="Y2487" s="9" t="s">
        <v>4713</v>
      </c>
      <c r="Z2487" s="11" t="s">
        <v>9</v>
      </c>
      <c r="AA2487" s="13">
        <v>17693</v>
      </c>
      <c r="AB2487" s="13">
        <v>48210.73</v>
      </c>
      <c r="AC2487" s="13">
        <v>2431</v>
      </c>
      <c r="AD2487" s="13">
        <f t="shared" ref="AD2487:AD2550" si="117">AA2487+AB2487+AC2487</f>
        <v>68334.73000000001</v>
      </c>
      <c r="AE2487" s="13">
        <f t="shared" si="115"/>
        <v>24199.76999999999</v>
      </c>
      <c r="AF2487" s="14">
        <f t="shared" si="116"/>
        <v>0.26152159464848235</v>
      </c>
    </row>
    <row r="2488" spans="1:32" ht="63.75" hidden="1">
      <c r="A2488" s="32" t="s">
        <v>8533</v>
      </c>
      <c r="B2488" s="52" t="s">
        <v>8534</v>
      </c>
      <c r="C2488" s="32" t="s">
        <v>79</v>
      </c>
      <c r="D2488" s="33" t="s">
        <v>12</v>
      </c>
      <c r="E2488" s="33" t="s">
        <v>31</v>
      </c>
      <c r="F2488" s="33"/>
      <c r="G2488" s="33"/>
      <c r="H2488" s="17" t="s">
        <v>4811</v>
      </c>
      <c r="I2488" s="17" t="s">
        <v>4812</v>
      </c>
      <c r="J2488" s="88"/>
      <c r="K2488" s="88"/>
      <c r="L2488" s="88"/>
      <c r="M2488" s="88"/>
      <c r="N2488" s="17" t="s">
        <v>8535</v>
      </c>
      <c r="O2488" s="13">
        <v>89611.6</v>
      </c>
      <c r="P2488" s="9"/>
      <c r="Q2488" s="10">
        <v>42531</v>
      </c>
      <c r="R2488" s="45"/>
      <c r="S2488" s="45"/>
      <c r="T2488" s="45"/>
      <c r="U2488" s="11">
        <v>2016</v>
      </c>
      <c r="V2488" s="12">
        <v>9</v>
      </c>
      <c r="W2488" s="12">
        <v>6</v>
      </c>
      <c r="X2488" s="11" t="s">
        <v>8</v>
      </c>
      <c r="Y2488" s="9" t="s">
        <v>2957</v>
      </c>
      <c r="Z2488" s="11" t="s">
        <v>9</v>
      </c>
      <c r="AA2488" s="13">
        <v>27380.17</v>
      </c>
      <c r="AB2488" s="13">
        <v>49179.62</v>
      </c>
      <c r="AC2488" s="13">
        <v>4838.0200000000004</v>
      </c>
      <c r="AD2488" s="13">
        <f t="shared" si="117"/>
        <v>81397.810000000012</v>
      </c>
      <c r="AE2488" s="13">
        <f t="shared" si="115"/>
        <v>8213.7899999999936</v>
      </c>
      <c r="AF2488" s="14">
        <f t="shared" si="116"/>
        <v>9.1659896709800889E-2</v>
      </c>
    </row>
    <row r="2489" spans="1:32" ht="38.25" hidden="1">
      <c r="A2489" s="32" t="s">
        <v>8536</v>
      </c>
      <c r="B2489" s="52" t="s">
        <v>8537</v>
      </c>
      <c r="C2489" s="32" t="s">
        <v>79</v>
      </c>
      <c r="D2489" s="33" t="s">
        <v>12</v>
      </c>
      <c r="E2489" s="33" t="s">
        <v>15</v>
      </c>
      <c r="F2489" s="33"/>
      <c r="G2489" s="33"/>
      <c r="H2489" s="17" t="s">
        <v>8538</v>
      </c>
      <c r="I2489" s="17" t="s">
        <v>8539</v>
      </c>
      <c r="J2489" s="88"/>
      <c r="K2489" s="88"/>
      <c r="L2489" s="88"/>
      <c r="M2489" s="88"/>
      <c r="N2489" s="17" t="s">
        <v>8540</v>
      </c>
      <c r="O2489" s="13">
        <v>203297</v>
      </c>
      <c r="P2489" s="9"/>
      <c r="Q2489" s="10">
        <v>42534</v>
      </c>
      <c r="R2489" s="45"/>
      <c r="S2489" s="45"/>
      <c r="T2489" s="45"/>
      <c r="U2489" s="11">
        <v>2016</v>
      </c>
      <c r="V2489" s="12">
        <v>9</v>
      </c>
      <c r="W2489" s="12">
        <v>83</v>
      </c>
      <c r="X2489" s="11" t="s">
        <v>8</v>
      </c>
      <c r="Y2489" s="9" t="s">
        <v>668</v>
      </c>
      <c r="Z2489" s="11" t="s">
        <v>9</v>
      </c>
      <c r="AA2489" s="13">
        <v>34978.42</v>
      </c>
      <c r="AB2489" s="13">
        <v>115788.72</v>
      </c>
      <c r="AC2489" s="13">
        <v>3919.72</v>
      </c>
      <c r="AD2489" s="13">
        <f t="shared" si="117"/>
        <v>154686.86000000002</v>
      </c>
      <c r="AE2489" s="13">
        <f t="shared" si="115"/>
        <v>48610.139999999985</v>
      </c>
      <c r="AF2489" s="14">
        <f t="shared" si="116"/>
        <v>0.23910898832742236</v>
      </c>
    </row>
    <row r="2490" spans="1:32" ht="51" hidden="1">
      <c r="A2490" s="32" t="s">
        <v>8541</v>
      </c>
      <c r="B2490" s="52" t="s">
        <v>8542</v>
      </c>
      <c r="C2490" s="32" t="s">
        <v>79</v>
      </c>
      <c r="D2490" s="33" t="s">
        <v>12</v>
      </c>
      <c r="E2490" s="33" t="s">
        <v>15</v>
      </c>
      <c r="F2490" s="33"/>
      <c r="G2490" s="33"/>
      <c r="H2490" s="17" t="s">
        <v>8543</v>
      </c>
      <c r="I2490" s="17" t="s">
        <v>8544</v>
      </c>
      <c r="J2490" s="88"/>
      <c r="K2490" s="88"/>
      <c r="L2490" s="88"/>
      <c r="M2490" s="88"/>
      <c r="N2490" s="17" t="s">
        <v>8545</v>
      </c>
      <c r="O2490" s="13">
        <v>36000</v>
      </c>
      <c r="P2490" s="9"/>
      <c r="Q2490" s="10">
        <v>42537</v>
      </c>
      <c r="R2490" s="45"/>
      <c r="S2490" s="45"/>
      <c r="T2490" s="45"/>
      <c r="U2490" s="11">
        <v>2016</v>
      </c>
      <c r="V2490" s="12">
        <v>9</v>
      </c>
      <c r="W2490" s="12">
        <v>83</v>
      </c>
      <c r="X2490" s="11" t="s">
        <v>8</v>
      </c>
      <c r="Y2490" s="9" t="s">
        <v>94</v>
      </c>
      <c r="Z2490" s="11" t="s">
        <v>9</v>
      </c>
      <c r="AA2490" s="13">
        <v>9620</v>
      </c>
      <c r="AB2490" s="13">
        <v>18515.439999999999</v>
      </c>
      <c r="AC2490" s="13">
        <v>1342.44</v>
      </c>
      <c r="AD2490" s="13">
        <f t="shared" si="117"/>
        <v>29477.879999999997</v>
      </c>
      <c r="AE2490" s="13">
        <f t="shared" si="115"/>
        <v>6522.1200000000026</v>
      </c>
      <c r="AF2490" s="14">
        <f t="shared" si="116"/>
        <v>0.18117000000000008</v>
      </c>
    </row>
    <row r="2491" spans="1:32" ht="38.25" hidden="1">
      <c r="A2491" s="32" t="s">
        <v>8546</v>
      </c>
      <c r="B2491" s="52" t="s">
        <v>8547</v>
      </c>
      <c r="C2491" s="32" t="s">
        <v>79</v>
      </c>
      <c r="D2491" s="33" t="s">
        <v>40</v>
      </c>
      <c r="E2491" s="33" t="s">
        <v>41</v>
      </c>
      <c r="F2491" s="33"/>
      <c r="G2491" s="33"/>
      <c r="H2491" s="17" t="s">
        <v>7559</v>
      </c>
      <c r="I2491" s="17" t="s">
        <v>8548</v>
      </c>
      <c r="J2491" s="88"/>
      <c r="K2491" s="88"/>
      <c r="L2491" s="88"/>
      <c r="M2491" s="88"/>
      <c r="N2491" s="17" t="s">
        <v>8549</v>
      </c>
      <c r="O2491" s="13">
        <v>16630</v>
      </c>
      <c r="P2491" s="9"/>
      <c r="Q2491" s="10">
        <v>42534</v>
      </c>
      <c r="R2491" s="45"/>
      <c r="S2491" s="45"/>
      <c r="T2491" s="45"/>
      <c r="U2491" s="11">
        <v>2016</v>
      </c>
      <c r="V2491" s="12">
        <v>9</v>
      </c>
      <c r="W2491" s="12">
        <v>6</v>
      </c>
      <c r="X2491" s="11" t="s">
        <v>8</v>
      </c>
      <c r="Y2491" s="9" t="s">
        <v>6998</v>
      </c>
      <c r="Z2491" s="11" t="s">
        <v>9</v>
      </c>
      <c r="AA2491" s="13">
        <v>3839.25</v>
      </c>
      <c r="AB2491" s="13">
        <v>869.16</v>
      </c>
      <c r="AC2491" s="13">
        <v>836.08</v>
      </c>
      <c r="AD2491" s="13">
        <f t="shared" si="117"/>
        <v>5544.49</v>
      </c>
      <c r="AE2491" s="13">
        <f t="shared" si="115"/>
        <v>11085.51</v>
      </c>
      <c r="AF2491" s="14">
        <f t="shared" si="116"/>
        <v>0.66659711365003005</v>
      </c>
    </row>
    <row r="2492" spans="1:32" ht="51" hidden="1">
      <c r="A2492" s="32" t="s">
        <v>8550</v>
      </c>
      <c r="B2492" s="52" t="s">
        <v>8551</v>
      </c>
      <c r="C2492" s="32" t="s">
        <v>79</v>
      </c>
      <c r="D2492" s="33" t="s">
        <v>40</v>
      </c>
      <c r="E2492" s="33" t="s">
        <v>41</v>
      </c>
      <c r="F2492" s="33"/>
      <c r="G2492" s="33"/>
      <c r="H2492" s="17" t="s">
        <v>6984</v>
      </c>
      <c r="I2492" s="17" t="s">
        <v>8552</v>
      </c>
      <c r="J2492" s="88"/>
      <c r="K2492" s="88"/>
      <c r="L2492" s="88"/>
      <c r="M2492" s="88"/>
      <c r="N2492" s="17" t="s">
        <v>8553</v>
      </c>
      <c r="O2492" s="13">
        <v>4392.5</v>
      </c>
      <c r="P2492" s="9"/>
      <c r="Q2492" s="10">
        <v>42534</v>
      </c>
      <c r="R2492" s="45"/>
      <c r="S2492" s="45"/>
      <c r="T2492" s="45"/>
      <c r="U2492" s="11">
        <v>2016</v>
      </c>
      <c r="V2492" s="12">
        <v>6</v>
      </c>
      <c r="W2492" s="12">
        <v>13</v>
      </c>
      <c r="X2492" s="11" t="s">
        <v>8</v>
      </c>
      <c r="Y2492" s="9" t="s">
        <v>5417</v>
      </c>
      <c r="Z2492" s="11" t="s">
        <v>9</v>
      </c>
      <c r="AA2492" s="13">
        <v>1300</v>
      </c>
      <c r="AB2492" s="13">
        <v>632.32000000000005</v>
      </c>
      <c r="AC2492" s="13">
        <v>133</v>
      </c>
      <c r="AD2492" s="13">
        <f t="shared" si="117"/>
        <v>2065.3200000000002</v>
      </c>
      <c r="AE2492" s="13">
        <f t="shared" si="115"/>
        <v>2327.1799999999998</v>
      </c>
      <c r="AF2492" s="14">
        <f t="shared" si="116"/>
        <v>0.52980762663631187</v>
      </c>
    </row>
    <row r="2493" spans="1:32" ht="25.5" hidden="1">
      <c r="A2493" s="32" t="s">
        <v>8554</v>
      </c>
      <c r="B2493" s="52" t="s">
        <v>8555</v>
      </c>
      <c r="C2493" s="32" t="s">
        <v>79</v>
      </c>
      <c r="D2493" s="33" t="s">
        <v>10</v>
      </c>
      <c r="E2493" s="33" t="s">
        <v>13</v>
      </c>
      <c r="F2493" s="33"/>
      <c r="G2493" s="33"/>
      <c r="H2493" s="17" t="s">
        <v>3780</v>
      </c>
      <c r="I2493" s="17" t="s">
        <v>3781</v>
      </c>
      <c r="J2493" s="88"/>
      <c r="K2493" s="88"/>
      <c r="L2493" s="88"/>
      <c r="M2493" s="88"/>
      <c r="N2493" s="36"/>
      <c r="O2493" s="13">
        <v>939.6</v>
      </c>
      <c r="P2493" s="9"/>
      <c r="Q2493" s="10">
        <v>42531</v>
      </c>
      <c r="R2493" s="45"/>
      <c r="S2493" s="45"/>
      <c r="T2493" s="45"/>
      <c r="U2493" s="11">
        <v>2016</v>
      </c>
      <c r="V2493" s="12">
        <v>9</v>
      </c>
      <c r="W2493" s="12">
        <v>40</v>
      </c>
      <c r="X2493" s="11" t="s">
        <v>8</v>
      </c>
      <c r="Y2493" s="9" t="s">
        <v>894</v>
      </c>
      <c r="Z2493" s="11" t="s">
        <v>9</v>
      </c>
      <c r="AA2493" s="13">
        <v>608</v>
      </c>
      <c r="AB2493" s="13">
        <v>0</v>
      </c>
      <c r="AC2493" s="13">
        <v>0</v>
      </c>
      <c r="AD2493" s="13">
        <f t="shared" si="117"/>
        <v>608</v>
      </c>
      <c r="AE2493" s="13">
        <f t="shared" si="115"/>
        <v>331.6</v>
      </c>
      <c r="AF2493" s="14">
        <f t="shared" si="116"/>
        <v>0.35291613452532994</v>
      </c>
    </row>
    <row r="2494" spans="1:32" ht="12.75" hidden="1">
      <c r="A2494" s="32" t="s">
        <v>8556</v>
      </c>
      <c r="B2494" s="52" t="s">
        <v>8557</v>
      </c>
      <c r="C2494" s="32" t="s">
        <v>79</v>
      </c>
      <c r="D2494" s="33" t="s">
        <v>7646</v>
      </c>
      <c r="E2494" s="33" t="s">
        <v>31</v>
      </c>
      <c r="F2494" s="33"/>
      <c r="G2494" s="33"/>
      <c r="H2494" s="17" t="s">
        <v>8558</v>
      </c>
      <c r="I2494" s="17" t="s">
        <v>8559</v>
      </c>
      <c r="J2494" s="88"/>
      <c r="K2494" s="88"/>
      <c r="L2494" s="88"/>
      <c r="M2494" s="88"/>
      <c r="N2494" s="36"/>
      <c r="O2494" s="13">
        <v>40794</v>
      </c>
      <c r="P2494" s="9"/>
      <c r="Q2494" s="10">
        <v>42534</v>
      </c>
      <c r="R2494" s="45"/>
      <c r="S2494" s="45"/>
      <c r="T2494" s="45"/>
      <c r="U2494" s="11">
        <v>2016</v>
      </c>
      <c r="V2494" s="12">
        <v>7</v>
      </c>
      <c r="W2494" s="12">
        <v>32</v>
      </c>
      <c r="X2494" s="11" t="s">
        <v>8</v>
      </c>
      <c r="Y2494" s="9" t="s">
        <v>403</v>
      </c>
      <c r="Z2494" s="11" t="s">
        <v>9</v>
      </c>
      <c r="AA2494" s="13">
        <v>9022.7999999999993</v>
      </c>
      <c r="AB2494" s="13">
        <v>24232.639999999999</v>
      </c>
      <c r="AC2494" s="13">
        <v>1039.44</v>
      </c>
      <c r="AD2494" s="13">
        <f t="shared" si="117"/>
        <v>34294.880000000005</v>
      </c>
      <c r="AE2494" s="13">
        <f t="shared" si="115"/>
        <v>6499.1199999999953</v>
      </c>
      <c r="AF2494" s="14">
        <f t="shared" si="116"/>
        <v>0.15931558562533696</v>
      </c>
    </row>
    <row r="2495" spans="1:32" ht="25.5" hidden="1">
      <c r="A2495" s="32" t="s">
        <v>8560</v>
      </c>
      <c r="B2495" s="52" t="s">
        <v>8561</v>
      </c>
      <c r="C2495" s="32" t="s">
        <v>79</v>
      </c>
      <c r="D2495" s="33" t="s">
        <v>10</v>
      </c>
      <c r="E2495" s="33" t="s">
        <v>13</v>
      </c>
      <c r="F2495" s="33"/>
      <c r="G2495" s="33"/>
      <c r="H2495" s="17" t="s">
        <v>8562</v>
      </c>
      <c r="I2495" s="17" t="s">
        <v>8563</v>
      </c>
      <c r="J2495" s="88"/>
      <c r="K2495" s="88"/>
      <c r="L2495" s="88"/>
      <c r="M2495" s="88"/>
      <c r="N2495" s="17" t="s">
        <v>8564</v>
      </c>
      <c r="O2495" s="13">
        <v>19591.8</v>
      </c>
      <c r="P2495" s="9"/>
      <c r="Q2495" s="10">
        <v>42534</v>
      </c>
      <c r="R2495" s="45"/>
      <c r="S2495" s="45"/>
      <c r="T2495" s="45"/>
      <c r="U2495" s="11">
        <v>2016</v>
      </c>
      <c r="V2495" s="12">
        <v>8</v>
      </c>
      <c r="W2495" s="12">
        <v>64</v>
      </c>
      <c r="X2495" s="11" t="s">
        <v>8</v>
      </c>
      <c r="Y2495" s="9" t="s">
        <v>5631</v>
      </c>
      <c r="Z2495" s="11" t="s">
        <v>9</v>
      </c>
      <c r="AA2495" s="13">
        <v>8057</v>
      </c>
      <c r="AB2495" s="13">
        <v>6666.79</v>
      </c>
      <c r="AC2495" s="13">
        <v>268</v>
      </c>
      <c r="AD2495" s="13">
        <f t="shared" si="117"/>
        <v>14991.79</v>
      </c>
      <c r="AE2495" s="13">
        <f t="shared" si="115"/>
        <v>4600.0099999999984</v>
      </c>
      <c r="AF2495" s="14">
        <f t="shared" si="116"/>
        <v>0.23479261731949072</v>
      </c>
    </row>
    <row r="2496" spans="1:32" ht="12.75" hidden="1">
      <c r="A2496" s="32" t="s">
        <v>8565</v>
      </c>
      <c r="B2496" s="52" t="s">
        <v>8566</v>
      </c>
      <c r="C2496" s="32" t="s">
        <v>79</v>
      </c>
      <c r="D2496" s="33" t="s">
        <v>10</v>
      </c>
      <c r="E2496" s="33" t="s">
        <v>13</v>
      </c>
      <c r="F2496" s="33"/>
      <c r="G2496" s="33"/>
      <c r="H2496" s="17" t="s">
        <v>8567</v>
      </c>
      <c r="I2496" s="17" t="s">
        <v>8568</v>
      </c>
      <c r="J2496" s="88"/>
      <c r="K2496" s="88"/>
      <c r="L2496" s="88"/>
      <c r="M2496" s="88"/>
      <c r="N2496" s="36"/>
      <c r="O2496" s="13">
        <v>3942.5</v>
      </c>
      <c r="P2496" s="9"/>
      <c r="Q2496" s="10">
        <v>42534</v>
      </c>
      <c r="R2496" s="45"/>
      <c r="S2496" s="45"/>
      <c r="T2496" s="45"/>
      <c r="U2496" s="11">
        <v>2016</v>
      </c>
      <c r="V2496" s="12">
        <v>6</v>
      </c>
      <c r="W2496" s="12">
        <v>33</v>
      </c>
      <c r="X2496" s="11" t="s">
        <v>8</v>
      </c>
      <c r="Y2496" s="9" t="s">
        <v>2421</v>
      </c>
      <c r="Z2496" s="11" t="s">
        <v>9</v>
      </c>
      <c r="AA2496" s="13">
        <v>1849.6</v>
      </c>
      <c r="AB2496" s="13">
        <v>626</v>
      </c>
      <c r="AC2496" s="13">
        <v>0</v>
      </c>
      <c r="AD2496" s="13">
        <f t="shared" si="117"/>
        <v>2475.6</v>
      </c>
      <c r="AE2496" s="13">
        <f t="shared" si="115"/>
        <v>1466.9</v>
      </c>
      <c r="AF2496" s="14">
        <f t="shared" si="116"/>
        <v>0.37207355738744452</v>
      </c>
    </row>
    <row r="2497" spans="1:32" ht="25.5" hidden="1">
      <c r="A2497" s="32" t="s">
        <v>8569</v>
      </c>
      <c r="B2497" s="52" t="s">
        <v>8570</v>
      </c>
      <c r="C2497" s="32" t="s">
        <v>79</v>
      </c>
      <c r="D2497" s="33" t="s">
        <v>14</v>
      </c>
      <c r="E2497" s="33" t="s">
        <v>27</v>
      </c>
      <c r="F2497" s="33"/>
      <c r="G2497" s="33"/>
      <c r="H2497" s="17" t="s">
        <v>8571</v>
      </c>
      <c r="I2497" s="17" t="s">
        <v>8572</v>
      </c>
      <c r="J2497" s="88"/>
      <c r="K2497" s="88"/>
      <c r="L2497" s="88"/>
      <c r="M2497" s="88"/>
      <c r="N2497" s="36"/>
      <c r="O2497" s="13">
        <v>194156.87</v>
      </c>
      <c r="P2497" s="9"/>
      <c r="Q2497" s="10">
        <v>42534</v>
      </c>
      <c r="R2497" s="45"/>
      <c r="S2497" s="45"/>
      <c r="T2497" s="45"/>
      <c r="U2497" s="11">
        <v>2016</v>
      </c>
      <c r="V2497" s="12">
        <v>12</v>
      </c>
      <c r="W2497" s="12">
        <v>34</v>
      </c>
      <c r="X2497" s="11" t="s">
        <v>8</v>
      </c>
      <c r="Y2497" s="9" t="s">
        <v>6065</v>
      </c>
      <c r="Z2497" s="11" t="s">
        <v>9</v>
      </c>
      <c r="AA2497" s="13">
        <v>59612</v>
      </c>
      <c r="AB2497" s="13">
        <v>76971.600000000006</v>
      </c>
      <c r="AC2497" s="13">
        <v>6971.57</v>
      </c>
      <c r="AD2497" s="13">
        <f t="shared" si="117"/>
        <v>143555.17000000001</v>
      </c>
      <c r="AE2497" s="13">
        <f t="shared" si="115"/>
        <v>50601.699999999983</v>
      </c>
      <c r="AF2497" s="14">
        <f t="shared" si="116"/>
        <v>0.26062276343865648</v>
      </c>
    </row>
    <row r="2498" spans="1:32" ht="25.5" hidden="1">
      <c r="A2498" s="32" t="s">
        <v>8573</v>
      </c>
      <c r="B2498" s="52" t="s">
        <v>8574</v>
      </c>
      <c r="C2498" s="32" t="s">
        <v>79</v>
      </c>
      <c r="D2498" s="33" t="s">
        <v>54</v>
      </c>
      <c r="E2498" s="33" t="s">
        <v>7977</v>
      </c>
      <c r="F2498" s="33"/>
      <c r="G2498" s="33"/>
      <c r="H2498" s="17" t="s">
        <v>8575</v>
      </c>
      <c r="I2498" s="17" t="s">
        <v>8576</v>
      </c>
      <c r="J2498" s="88"/>
      <c r="K2498" s="88"/>
      <c r="L2498" s="88"/>
      <c r="M2498" s="88"/>
      <c r="N2498" s="17" t="s">
        <v>8577</v>
      </c>
      <c r="O2498" s="13">
        <v>72522.5</v>
      </c>
      <c r="P2498" s="9"/>
      <c r="Q2498" s="10">
        <v>42528</v>
      </c>
      <c r="R2498" s="45"/>
      <c r="S2498" s="45"/>
      <c r="T2498" s="45"/>
      <c r="U2498" s="11">
        <v>2016</v>
      </c>
      <c r="V2498" s="12">
        <v>8</v>
      </c>
      <c r="W2498" s="12">
        <v>63</v>
      </c>
      <c r="X2498" s="11" t="s">
        <v>8</v>
      </c>
      <c r="Y2498" s="9" t="s">
        <v>2957</v>
      </c>
      <c r="Z2498" s="11" t="s">
        <v>9</v>
      </c>
      <c r="AA2498" s="13">
        <v>8870</v>
      </c>
      <c r="AB2498" s="13">
        <v>25695.25</v>
      </c>
      <c r="AC2498" s="13">
        <v>2467.9299999999998</v>
      </c>
      <c r="AD2498" s="13">
        <f t="shared" si="117"/>
        <v>37033.18</v>
      </c>
      <c r="AE2498" s="13">
        <f t="shared" si="115"/>
        <v>35489.32</v>
      </c>
      <c r="AF2498" s="14">
        <f t="shared" si="116"/>
        <v>0.48935599296769966</v>
      </c>
    </row>
    <row r="2499" spans="1:32" ht="38.25" hidden="1">
      <c r="A2499" s="32" t="s">
        <v>8578</v>
      </c>
      <c r="B2499" s="52" t="s">
        <v>8579</v>
      </c>
      <c r="C2499" s="32" t="s">
        <v>79</v>
      </c>
      <c r="D2499" s="33" t="s">
        <v>40</v>
      </c>
      <c r="E2499" s="33" t="s">
        <v>41</v>
      </c>
      <c r="F2499" s="33"/>
      <c r="G2499" s="33"/>
      <c r="H2499" s="17" t="s">
        <v>2964</v>
      </c>
      <c r="I2499" s="17" t="s">
        <v>8580</v>
      </c>
      <c r="J2499" s="88"/>
      <c r="K2499" s="88"/>
      <c r="L2499" s="88"/>
      <c r="M2499" s="88"/>
      <c r="N2499" s="17" t="s">
        <v>8581</v>
      </c>
      <c r="O2499" s="13">
        <v>139472.6</v>
      </c>
      <c r="P2499" s="9"/>
      <c r="Q2499" s="10">
        <v>42529</v>
      </c>
      <c r="R2499" s="45"/>
      <c r="S2499" s="45"/>
      <c r="T2499" s="45"/>
      <c r="U2499" s="11">
        <v>2016</v>
      </c>
      <c r="V2499" s="12">
        <v>10</v>
      </c>
      <c r="W2499" s="12">
        <v>30</v>
      </c>
      <c r="X2499" s="11" t="s">
        <v>8</v>
      </c>
      <c r="Y2499" s="9" t="s">
        <v>167</v>
      </c>
      <c r="Z2499" s="11" t="s">
        <v>9</v>
      </c>
      <c r="AA2499" s="13">
        <v>36930.9</v>
      </c>
      <c r="AB2499" s="13">
        <v>40811.83</v>
      </c>
      <c r="AC2499" s="13">
        <v>5616.43</v>
      </c>
      <c r="AD2499" s="13">
        <f t="shared" si="117"/>
        <v>83359.16</v>
      </c>
      <c r="AE2499" s="13">
        <f t="shared" ref="AE2499:AE2562" si="118">O2499-AD2499</f>
        <v>56113.440000000002</v>
      </c>
      <c r="AF2499" s="14">
        <f t="shared" ref="AF2499:AF2562" si="119">AE2499/O2499</f>
        <v>0.40232590487307185</v>
      </c>
    </row>
    <row r="2500" spans="1:32" ht="25.5" hidden="1">
      <c r="A2500" s="32" t="s">
        <v>8582</v>
      </c>
      <c r="B2500" s="52" t="s">
        <v>8583</v>
      </c>
      <c r="C2500" s="32" t="s">
        <v>79</v>
      </c>
      <c r="D2500" s="33" t="s">
        <v>14</v>
      </c>
      <c r="E2500" s="33" t="s">
        <v>27</v>
      </c>
      <c r="F2500" s="33"/>
      <c r="G2500" s="33"/>
      <c r="H2500" s="17" t="s">
        <v>8584</v>
      </c>
      <c r="I2500" s="17" t="s">
        <v>8585</v>
      </c>
      <c r="J2500" s="88"/>
      <c r="K2500" s="88"/>
      <c r="L2500" s="88"/>
      <c r="M2500" s="88"/>
      <c r="N2500" s="36"/>
      <c r="O2500" s="13">
        <v>1250</v>
      </c>
      <c r="P2500" s="9"/>
      <c r="Q2500" s="10">
        <v>42531</v>
      </c>
      <c r="R2500" s="45"/>
      <c r="S2500" s="45"/>
      <c r="T2500" s="45"/>
      <c r="U2500" s="11">
        <v>2016</v>
      </c>
      <c r="V2500" s="12">
        <v>6</v>
      </c>
      <c r="W2500" s="12">
        <v>34</v>
      </c>
      <c r="X2500" s="11" t="s">
        <v>8</v>
      </c>
      <c r="Y2500" s="42"/>
      <c r="Z2500" s="11" t="s">
        <v>9</v>
      </c>
      <c r="AA2500" s="13">
        <v>0</v>
      </c>
      <c r="AB2500" s="13">
        <v>850</v>
      </c>
      <c r="AC2500" s="13">
        <v>0</v>
      </c>
      <c r="AD2500" s="13">
        <f t="shared" si="117"/>
        <v>850</v>
      </c>
      <c r="AE2500" s="13">
        <f t="shared" si="118"/>
        <v>400</v>
      </c>
      <c r="AF2500" s="14">
        <f t="shared" si="119"/>
        <v>0.32</v>
      </c>
    </row>
    <row r="2501" spans="1:32" ht="25.5" hidden="1">
      <c r="A2501" s="32" t="s">
        <v>8586</v>
      </c>
      <c r="B2501" s="52" t="s">
        <v>8587</v>
      </c>
      <c r="C2501" s="32" t="s">
        <v>79</v>
      </c>
      <c r="D2501" s="33" t="s">
        <v>7509</v>
      </c>
      <c r="E2501" s="33" t="s">
        <v>20</v>
      </c>
      <c r="F2501" s="33"/>
      <c r="G2501" s="33"/>
      <c r="H2501" s="17" t="s">
        <v>6402</v>
      </c>
      <c r="I2501" s="17" t="s">
        <v>8588</v>
      </c>
      <c r="J2501" s="88"/>
      <c r="K2501" s="88"/>
      <c r="L2501" s="88"/>
      <c r="M2501" s="88"/>
      <c r="N2501" s="36"/>
      <c r="O2501" s="13">
        <v>178</v>
      </c>
      <c r="P2501" s="9"/>
      <c r="Q2501" s="10">
        <v>42530</v>
      </c>
      <c r="R2501" s="45"/>
      <c r="S2501" s="45"/>
      <c r="T2501" s="45"/>
      <c r="U2501" s="11">
        <v>2016</v>
      </c>
      <c r="V2501" s="12">
        <v>6</v>
      </c>
      <c r="W2501" s="12">
        <v>69</v>
      </c>
      <c r="X2501" s="11" t="s">
        <v>8</v>
      </c>
      <c r="Y2501" s="42"/>
      <c r="Z2501" s="11" t="s">
        <v>9</v>
      </c>
      <c r="AA2501" s="13">
        <v>0</v>
      </c>
      <c r="AB2501" s="13">
        <v>100</v>
      </c>
      <c r="AC2501" s="13">
        <v>0</v>
      </c>
      <c r="AD2501" s="13">
        <f t="shared" si="117"/>
        <v>100</v>
      </c>
      <c r="AE2501" s="13">
        <f t="shared" si="118"/>
        <v>78</v>
      </c>
      <c r="AF2501" s="14">
        <f t="shared" si="119"/>
        <v>0.43820224719101125</v>
      </c>
    </row>
    <row r="2502" spans="1:32" ht="38.25" hidden="1">
      <c r="A2502" s="32" t="s">
        <v>8589</v>
      </c>
      <c r="B2502" s="52" t="s">
        <v>8590</v>
      </c>
      <c r="C2502" s="32" t="s">
        <v>79</v>
      </c>
      <c r="D2502" s="33" t="s">
        <v>40</v>
      </c>
      <c r="E2502" s="33" t="s">
        <v>41</v>
      </c>
      <c r="F2502" s="33"/>
      <c r="G2502" s="33"/>
      <c r="H2502" s="17" t="s">
        <v>2964</v>
      </c>
      <c r="I2502" s="17" t="s">
        <v>8591</v>
      </c>
      <c r="J2502" s="88"/>
      <c r="K2502" s="88"/>
      <c r="L2502" s="88"/>
      <c r="M2502" s="88"/>
      <c r="N2502" s="17" t="s">
        <v>8592</v>
      </c>
      <c r="O2502" s="13">
        <v>1043.82</v>
      </c>
      <c r="P2502" s="9"/>
      <c r="Q2502" s="10">
        <v>42527</v>
      </c>
      <c r="R2502" s="45"/>
      <c r="S2502" s="45"/>
      <c r="T2502" s="45"/>
      <c r="U2502" s="11">
        <v>2016</v>
      </c>
      <c r="V2502" s="12">
        <v>6</v>
      </c>
      <c r="W2502" s="12" t="s">
        <v>8593</v>
      </c>
      <c r="X2502" s="11" t="s">
        <v>8</v>
      </c>
      <c r="Y2502" s="42"/>
      <c r="Z2502" s="11" t="s">
        <v>9</v>
      </c>
      <c r="AA2502" s="13">
        <v>0</v>
      </c>
      <c r="AB2502" s="13">
        <v>362.32</v>
      </c>
      <c r="AC2502" s="13">
        <v>0</v>
      </c>
      <c r="AD2502" s="13">
        <f t="shared" si="117"/>
        <v>362.32</v>
      </c>
      <c r="AE2502" s="13">
        <f t="shared" si="118"/>
        <v>681.5</v>
      </c>
      <c r="AF2502" s="14">
        <f t="shared" si="119"/>
        <v>0.6528903450786534</v>
      </c>
    </row>
    <row r="2503" spans="1:32" ht="38.25" hidden="1">
      <c r="A2503" s="32" t="s">
        <v>8594</v>
      </c>
      <c r="B2503" s="52" t="s">
        <v>8595</v>
      </c>
      <c r="C2503" s="32" t="s">
        <v>79</v>
      </c>
      <c r="D2503" s="33" t="s">
        <v>14</v>
      </c>
      <c r="E2503" s="33" t="s">
        <v>20</v>
      </c>
      <c r="F2503" s="33"/>
      <c r="G2503" s="33"/>
      <c r="H2503" s="17" t="s">
        <v>8596</v>
      </c>
      <c r="I2503" s="17" t="s">
        <v>8597</v>
      </c>
      <c r="J2503" s="88"/>
      <c r="K2503" s="88"/>
      <c r="L2503" s="88"/>
      <c r="M2503" s="88"/>
      <c r="N2503" s="88"/>
      <c r="O2503" s="13">
        <v>586</v>
      </c>
      <c r="P2503" s="9"/>
      <c r="Q2503" s="10">
        <v>42515</v>
      </c>
      <c r="R2503" s="45"/>
      <c r="S2503" s="45"/>
      <c r="T2503" s="45"/>
      <c r="U2503" s="11">
        <v>2016</v>
      </c>
      <c r="V2503" s="12">
        <v>6</v>
      </c>
      <c r="W2503" s="12">
        <v>34</v>
      </c>
      <c r="X2503" s="11" t="s">
        <v>8</v>
      </c>
      <c r="Y2503" s="42"/>
      <c r="Z2503" s="11" t="s">
        <v>9</v>
      </c>
      <c r="AA2503" s="13">
        <v>0</v>
      </c>
      <c r="AB2503" s="13">
        <v>0</v>
      </c>
      <c r="AC2503" s="13">
        <v>0</v>
      </c>
      <c r="AD2503" s="13">
        <f t="shared" si="117"/>
        <v>0</v>
      </c>
      <c r="AE2503" s="13">
        <f t="shared" si="118"/>
        <v>586</v>
      </c>
      <c r="AF2503" s="14">
        <f t="shared" si="119"/>
        <v>1</v>
      </c>
    </row>
    <row r="2504" spans="1:32" ht="51" hidden="1">
      <c r="A2504" s="32" t="s">
        <v>8598</v>
      </c>
      <c r="B2504" s="87"/>
      <c r="C2504" s="32" t="s">
        <v>79</v>
      </c>
      <c r="D2504" s="33" t="s">
        <v>12</v>
      </c>
      <c r="E2504" s="33" t="s">
        <v>15</v>
      </c>
      <c r="F2504" s="33"/>
      <c r="G2504" s="33"/>
      <c r="H2504" s="17" t="s">
        <v>8599</v>
      </c>
      <c r="I2504" s="17" t="s">
        <v>8600</v>
      </c>
      <c r="J2504" s="88"/>
      <c r="K2504" s="88"/>
      <c r="L2504" s="88"/>
      <c r="M2504" s="88"/>
      <c r="N2504" s="17" t="s">
        <v>8601</v>
      </c>
      <c r="O2504" s="13">
        <v>78450</v>
      </c>
      <c r="P2504" s="9"/>
      <c r="Q2504" s="10">
        <v>42521</v>
      </c>
      <c r="R2504" s="45"/>
      <c r="S2504" s="45"/>
      <c r="T2504" s="45"/>
      <c r="U2504" s="11">
        <v>2016</v>
      </c>
      <c r="V2504" s="12">
        <v>11</v>
      </c>
      <c r="W2504" s="12">
        <v>4</v>
      </c>
      <c r="X2504" s="11" t="s">
        <v>8</v>
      </c>
      <c r="Y2504" s="9" t="s">
        <v>82</v>
      </c>
      <c r="Z2504" s="11" t="s">
        <v>9</v>
      </c>
      <c r="AA2504" s="13">
        <v>8488</v>
      </c>
      <c r="AB2504" s="13">
        <v>38536.14</v>
      </c>
      <c r="AC2504" s="13">
        <v>1312.57</v>
      </c>
      <c r="AD2504" s="13">
        <f t="shared" si="117"/>
        <v>48336.71</v>
      </c>
      <c r="AE2504" s="13">
        <f t="shared" si="118"/>
        <v>30113.29</v>
      </c>
      <c r="AF2504" s="14">
        <f t="shared" si="119"/>
        <v>0.38385328234544297</v>
      </c>
    </row>
    <row r="2505" spans="1:32" ht="38.25" hidden="1">
      <c r="A2505" s="32" t="s">
        <v>8602</v>
      </c>
      <c r="B2505" s="52" t="s">
        <v>8603</v>
      </c>
      <c r="C2505" s="32" t="s">
        <v>79</v>
      </c>
      <c r="D2505" s="33" t="s">
        <v>12</v>
      </c>
      <c r="E2505" s="33" t="s">
        <v>15</v>
      </c>
      <c r="F2505" s="33"/>
      <c r="G2505" s="33"/>
      <c r="H2505" s="17" t="s">
        <v>8604</v>
      </c>
      <c r="I2505" s="17" t="s">
        <v>8605</v>
      </c>
      <c r="J2505" s="88"/>
      <c r="K2505" s="88"/>
      <c r="L2505" s="88"/>
      <c r="M2505" s="88"/>
      <c r="N2505" s="17" t="s">
        <v>8488</v>
      </c>
      <c r="O2505" s="13">
        <v>88968.29</v>
      </c>
      <c r="P2505" s="9"/>
      <c r="Q2505" s="10">
        <v>42523</v>
      </c>
      <c r="R2505" s="45"/>
      <c r="S2505" s="45"/>
      <c r="T2505" s="45"/>
      <c r="U2505" s="11">
        <v>2017</v>
      </c>
      <c r="V2505" s="12">
        <v>11</v>
      </c>
      <c r="W2505" s="12" t="s">
        <v>8593</v>
      </c>
      <c r="X2505" s="11" t="s">
        <v>8</v>
      </c>
      <c r="Y2505" s="9" t="s">
        <v>491</v>
      </c>
      <c r="Z2505" s="11" t="s">
        <v>9</v>
      </c>
      <c r="AA2505" s="13">
        <v>12435</v>
      </c>
      <c r="AB2505" s="13">
        <v>49436.98</v>
      </c>
      <c r="AC2505" s="13">
        <v>3521.65</v>
      </c>
      <c r="AD2505" s="13">
        <f t="shared" si="117"/>
        <v>65393.630000000005</v>
      </c>
      <c r="AE2505" s="13">
        <f t="shared" si="118"/>
        <v>23574.659999999989</v>
      </c>
      <c r="AF2505" s="14">
        <f t="shared" si="119"/>
        <v>0.26497822988392822</v>
      </c>
    </row>
    <row r="2506" spans="1:32" ht="25.5" hidden="1">
      <c r="A2506" s="32" t="s">
        <v>8606</v>
      </c>
      <c r="B2506" s="52" t="s">
        <v>8607</v>
      </c>
      <c r="C2506" s="32" t="s">
        <v>79</v>
      </c>
      <c r="D2506" s="33" t="s">
        <v>7646</v>
      </c>
      <c r="E2506" s="33" t="s">
        <v>13</v>
      </c>
      <c r="F2506" s="33"/>
      <c r="G2506" s="33"/>
      <c r="H2506" s="17" t="s">
        <v>8608</v>
      </c>
      <c r="I2506" s="17" t="s">
        <v>8609</v>
      </c>
      <c r="J2506" s="88"/>
      <c r="K2506" s="88"/>
      <c r="L2506" s="88"/>
      <c r="M2506" s="88"/>
      <c r="N2506" s="36"/>
      <c r="O2506" s="13">
        <v>4022</v>
      </c>
      <c r="P2506" s="9"/>
      <c r="Q2506" s="10">
        <v>42528</v>
      </c>
      <c r="R2506" s="45"/>
      <c r="S2506" s="45"/>
      <c r="T2506" s="45"/>
      <c r="U2506" s="11">
        <v>2016</v>
      </c>
      <c r="V2506" s="12">
        <v>7</v>
      </c>
      <c r="W2506" s="12">
        <v>32</v>
      </c>
      <c r="X2506" s="11" t="s">
        <v>8</v>
      </c>
      <c r="Y2506" s="9" t="s">
        <v>894</v>
      </c>
      <c r="Z2506" s="11" t="s">
        <v>9</v>
      </c>
      <c r="AA2506" s="13">
        <v>1302</v>
      </c>
      <c r="AB2506" s="13">
        <v>809.5</v>
      </c>
      <c r="AC2506" s="13">
        <v>0</v>
      </c>
      <c r="AD2506" s="13">
        <f t="shared" si="117"/>
        <v>2111.5</v>
      </c>
      <c r="AE2506" s="13">
        <f t="shared" si="118"/>
        <v>1910.5</v>
      </c>
      <c r="AF2506" s="14">
        <f t="shared" si="119"/>
        <v>0.47501243162605666</v>
      </c>
    </row>
    <row r="2507" spans="1:32" ht="25.5" hidden="1">
      <c r="A2507" s="32" t="s">
        <v>8610</v>
      </c>
      <c r="B2507" s="52" t="s">
        <v>8611</v>
      </c>
      <c r="C2507" s="32" t="s">
        <v>79</v>
      </c>
      <c r="D2507" s="33" t="s">
        <v>12</v>
      </c>
      <c r="E2507" s="33" t="s">
        <v>31</v>
      </c>
      <c r="F2507" s="33"/>
      <c r="G2507" s="33"/>
      <c r="H2507" s="17" t="s">
        <v>8612</v>
      </c>
      <c r="I2507" s="17" t="s">
        <v>8613</v>
      </c>
      <c r="J2507" s="88"/>
      <c r="K2507" s="88"/>
      <c r="L2507" s="88"/>
      <c r="M2507" s="88"/>
      <c r="N2507" s="36"/>
      <c r="O2507" s="13">
        <v>55000</v>
      </c>
      <c r="P2507" s="9"/>
      <c r="Q2507" s="10">
        <v>42521</v>
      </c>
      <c r="R2507" s="45"/>
      <c r="S2507" s="45"/>
      <c r="T2507" s="45"/>
      <c r="U2507" s="11">
        <v>2016</v>
      </c>
      <c r="V2507" s="12">
        <v>8</v>
      </c>
      <c r="W2507" s="12">
        <v>13</v>
      </c>
      <c r="X2507" s="11" t="s">
        <v>8</v>
      </c>
      <c r="Y2507" s="9" t="s">
        <v>176</v>
      </c>
      <c r="Z2507" s="11" t="s">
        <v>9</v>
      </c>
      <c r="AA2507" s="13">
        <v>17862</v>
      </c>
      <c r="AB2507" s="13">
        <v>27139.82</v>
      </c>
      <c r="AC2507" s="13">
        <v>2133.9899999999998</v>
      </c>
      <c r="AD2507" s="13">
        <f t="shared" si="117"/>
        <v>47135.81</v>
      </c>
      <c r="AE2507" s="13">
        <f t="shared" si="118"/>
        <v>7864.1900000000023</v>
      </c>
      <c r="AF2507" s="14">
        <f t="shared" si="119"/>
        <v>0.14298527272727277</v>
      </c>
    </row>
    <row r="2508" spans="1:32" ht="12.75" hidden="1">
      <c r="A2508" s="32" t="s">
        <v>8614</v>
      </c>
      <c r="B2508" s="52" t="s">
        <v>8615</v>
      </c>
      <c r="C2508" s="32" t="s">
        <v>79</v>
      </c>
      <c r="D2508" s="33" t="s">
        <v>12</v>
      </c>
      <c r="E2508" s="33" t="s">
        <v>31</v>
      </c>
      <c r="F2508" s="33"/>
      <c r="G2508" s="33"/>
      <c r="H2508" s="17" t="s">
        <v>8616</v>
      </c>
      <c r="I2508" s="17" t="s">
        <v>8617</v>
      </c>
      <c r="J2508" s="88"/>
      <c r="K2508" s="88"/>
      <c r="L2508" s="88"/>
      <c r="M2508" s="88"/>
      <c r="N2508" s="17" t="s">
        <v>8618</v>
      </c>
      <c r="O2508" s="13">
        <v>23879.5</v>
      </c>
      <c r="P2508" s="9"/>
      <c r="Q2508" s="10">
        <v>42520</v>
      </c>
      <c r="R2508" s="45"/>
      <c r="S2508" s="45"/>
      <c r="T2508" s="45"/>
      <c r="U2508" s="11">
        <v>2016</v>
      </c>
      <c r="V2508" s="12">
        <v>7</v>
      </c>
      <c r="W2508" s="12">
        <v>13</v>
      </c>
      <c r="X2508" s="11" t="s">
        <v>8</v>
      </c>
      <c r="Y2508" s="9" t="s">
        <v>2957</v>
      </c>
      <c r="Z2508" s="11" t="s">
        <v>9</v>
      </c>
      <c r="AA2508" s="13">
        <v>7482</v>
      </c>
      <c r="AB2508" s="13">
        <v>8965.8799999999992</v>
      </c>
      <c r="AC2508" s="13">
        <v>665</v>
      </c>
      <c r="AD2508" s="13">
        <f t="shared" si="117"/>
        <v>17112.879999999997</v>
      </c>
      <c r="AE2508" s="13">
        <f t="shared" si="118"/>
        <v>6766.6200000000026</v>
      </c>
      <c r="AF2508" s="14">
        <f t="shared" si="119"/>
        <v>0.28336522959023441</v>
      </c>
    </row>
    <row r="2509" spans="1:32" ht="12.75" hidden="1">
      <c r="A2509" s="32" t="s">
        <v>8619</v>
      </c>
      <c r="B2509" s="52" t="s">
        <v>8620</v>
      </c>
      <c r="C2509" s="32" t="s">
        <v>79</v>
      </c>
      <c r="D2509" s="33" t="s">
        <v>7646</v>
      </c>
      <c r="E2509" s="33" t="s">
        <v>13</v>
      </c>
      <c r="F2509" s="33"/>
      <c r="G2509" s="33"/>
      <c r="H2509" s="17" t="s">
        <v>8621</v>
      </c>
      <c r="I2509" s="17" t="s">
        <v>8622</v>
      </c>
      <c r="J2509" s="88"/>
      <c r="K2509" s="88"/>
      <c r="L2509" s="88"/>
      <c r="M2509" s="88"/>
      <c r="N2509" s="36"/>
      <c r="O2509" s="13">
        <v>3650</v>
      </c>
      <c r="P2509" s="9"/>
      <c r="Q2509" s="10">
        <v>42525</v>
      </c>
      <c r="R2509" s="45"/>
      <c r="S2509" s="45"/>
      <c r="T2509" s="45"/>
      <c r="U2509" s="11">
        <v>2016</v>
      </c>
      <c r="V2509" s="12">
        <v>7</v>
      </c>
      <c r="W2509" s="12">
        <v>32</v>
      </c>
      <c r="X2509" s="11" t="s">
        <v>8</v>
      </c>
      <c r="Y2509" s="9" t="s">
        <v>894</v>
      </c>
      <c r="Z2509" s="11" t="s">
        <v>9</v>
      </c>
      <c r="AA2509" s="13">
        <v>1806</v>
      </c>
      <c r="AB2509" s="13">
        <v>841.5</v>
      </c>
      <c r="AC2509" s="13">
        <v>0</v>
      </c>
      <c r="AD2509" s="13">
        <f t="shared" si="117"/>
        <v>2647.5</v>
      </c>
      <c r="AE2509" s="13">
        <f t="shared" si="118"/>
        <v>1002.5</v>
      </c>
      <c r="AF2509" s="14">
        <f t="shared" si="119"/>
        <v>0.27465753424657535</v>
      </c>
    </row>
    <row r="2510" spans="1:32" ht="25.5" hidden="1">
      <c r="A2510" s="32" t="s">
        <v>8623</v>
      </c>
      <c r="B2510" s="94"/>
      <c r="C2510" s="32" t="s">
        <v>79</v>
      </c>
      <c r="D2510" s="33" t="s">
        <v>10</v>
      </c>
      <c r="E2510" s="33" t="s">
        <v>31</v>
      </c>
      <c r="F2510" s="33"/>
      <c r="G2510" s="33"/>
      <c r="H2510" s="17" t="s">
        <v>8624</v>
      </c>
      <c r="I2510" s="17" t="s">
        <v>8625</v>
      </c>
      <c r="J2510" s="88"/>
      <c r="K2510" s="88"/>
      <c r="L2510" s="88"/>
      <c r="M2510" s="88"/>
      <c r="N2510" s="17" t="s">
        <v>8626</v>
      </c>
      <c r="O2510" s="13">
        <v>49131</v>
      </c>
      <c r="P2510" s="9"/>
      <c r="Q2510" s="10">
        <v>42523</v>
      </c>
      <c r="R2510" s="45"/>
      <c r="S2510" s="45"/>
      <c r="T2510" s="45"/>
      <c r="U2510" s="11">
        <v>2016</v>
      </c>
      <c r="V2510" s="12">
        <v>8</v>
      </c>
      <c r="W2510" s="12">
        <v>47</v>
      </c>
      <c r="X2510" s="11" t="s">
        <v>8</v>
      </c>
      <c r="Y2510" s="9" t="s">
        <v>176</v>
      </c>
      <c r="Z2510" s="11" t="s">
        <v>9</v>
      </c>
      <c r="AA2510" s="13">
        <v>10603.47</v>
      </c>
      <c r="AB2510" s="13">
        <v>28994.14</v>
      </c>
      <c r="AC2510" s="13">
        <v>926.45</v>
      </c>
      <c r="AD2510" s="13">
        <f t="shared" si="117"/>
        <v>40524.06</v>
      </c>
      <c r="AE2510" s="13">
        <f t="shared" si="118"/>
        <v>8606.9400000000023</v>
      </c>
      <c r="AF2510" s="14">
        <f t="shared" si="119"/>
        <v>0.17518348903950667</v>
      </c>
    </row>
    <row r="2511" spans="1:32" ht="25.5" hidden="1">
      <c r="A2511" s="32" t="s">
        <v>8627</v>
      </c>
      <c r="B2511" s="52" t="s">
        <v>8628</v>
      </c>
      <c r="C2511" s="32" t="s">
        <v>79</v>
      </c>
      <c r="D2511" s="33" t="s">
        <v>12</v>
      </c>
      <c r="E2511" s="33" t="s">
        <v>15</v>
      </c>
      <c r="F2511" s="33"/>
      <c r="G2511" s="33"/>
      <c r="H2511" s="17" t="s">
        <v>8629</v>
      </c>
      <c r="I2511" s="17" t="s">
        <v>8630</v>
      </c>
      <c r="J2511" s="88"/>
      <c r="K2511" s="88"/>
      <c r="L2511" s="88"/>
      <c r="M2511" s="88"/>
      <c r="N2511" s="36"/>
      <c r="O2511" s="13">
        <v>13500</v>
      </c>
      <c r="P2511" s="9"/>
      <c r="Q2511" s="10">
        <v>42516</v>
      </c>
      <c r="R2511" s="45"/>
      <c r="S2511" s="45"/>
      <c r="T2511" s="45"/>
      <c r="U2511" s="11">
        <v>2016</v>
      </c>
      <c r="V2511" s="12">
        <v>11</v>
      </c>
      <c r="W2511" s="12">
        <v>13</v>
      </c>
      <c r="X2511" s="11" t="s">
        <v>8</v>
      </c>
      <c r="Y2511" s="9" t="s">
        <v>6814</v>
      </c>
      <c r="Z2511" s="11" t="s">
        <v>9</v>
      </c>
      <c r="AA2511" s="13">
        <v>2080</v>
      </c>
      <c r="AB2511" s="13">
        <v>3957.08</v>
      </c>
      <c r="AC2511" s="13">
        <v>0</v>
      </c>
      <c r="AD2511" s="13">
        <f t="shared" si="117"/>
        <v>6037.08</v>
      </c>
      <c r="AE2511" s="13">
        <f t="shared" si="118"/>
        <v>7462.92</v>
      </c>
      <c r="AF2511" s="14">
        <f t="shared" si="119"/>
        <v>0.55280888888888891</v>
      </c>
    </row>
    <row r="2512" spans="1:32" ht="25.5" hidden="1">
      <c r="A2512" s="32" t="s">
        <v>8631</v>
      </c>
      <c r="B2512" s="52" t="s">
        <v>8632</v>
      </c>
      <c r="C2512" s="32" t="s">
        <v>79</v>
      </c>
      <c r="D2512" s="33" t="s">
        <v>36</v>
      </c>
      <c r="E2512" s="33" t="s">
        <v>7</v>
      </c>
      <c r="F2512" s="33"/>
      <c r="G2512" s="33"/>
      <c r="H2512" s="17" t="s">
        <v>8633</v>
      </c>
      <c r="I2512" s="17" t="s">
        <v>8634</v>
      </c>
      <c r="J2512" s="88"/>
      <c r="K2512" s="88"/>
      <c r="L2512" s="88"/>
      <c r="M2512" s="88"/>
      <c r="N2512" s="36"/>
      <c r="O2512" s="13">
        <v>12948</v>
      </c>
      <c r="P2512" s="9"/>
      <c r="Q2512" s="10">
        <v>42499</v>
      </c>
      <c r="R2512" s="45"/>
      <c r="S2512" s="45"/>
      <c r="T2512" s="45"/>
      <c r="U2512" s="11">
        <v>2016</v>
      </c>
      <c r="V2512" s="12">
        <v>8</v>
      </c>
      <c r="W2512" s="12">
        <v>13</v>
      </c>
      <c r="X2512" s="11" t="s">
        <v>8</v>
      </c>
      <c r="Y2512" s="9" t="s">
        <v>1458</v>
      </c>
      <c r="Z2512" s="11" t="s">
        <v>9</v>
      </c>
      <c r="AA2512" s="13">
        <v>3120</v>
      </c>
      <c r="AB2512" s="13">
        <v>5033.7</v>
      </c>
      <c r="AC2512" s="13">
        <v>247.6</v>
      </c>
      <c r="AD2512" s="13">
        <f t="shared" si="117"/>
        <v>8401.2999999999993</v>
      </c>
      <c r="AE2512" s="13">
        <f t="shared" si="118"/>
        <v>4546.7000000000007</v>
      </c>
      <c r="AF2512" s="14">
        <f t="shared" si="119"/>
        <v>0.3511507568736485</v>
      </c>
    </row>
    <row r="2513" spans="1:32" ht="12.75" hidden="1">
      <c r="A2513" s="32" t="s">
        <v>8635</v>
      </c>
      <c r="B2513" s="52" t="s">
        <v>8636</v>
      </c>
      <c r="C2513" s="32" t="s">
        <v>79</v>
      </c>
      <c r="D2513" s="33" t="s">
        <v>14</v>
      </c>
      <c r="E2513" s="33" t="s">
        <v>48</v>
      </c>
      <c r="F2513" s="33"/>
      <c r="G2513" s="33"/>
      <c r="H2513" s="17" t="s">
        <v>4074</v>
      </c>
      <c r="I2513" s="17" t="s">
        <v>7968</v>
      </c>
      <c r="J2513" s="88"/>
      <c r="K2513" s="88"/>
      <c r="L2513" s="88"/>
      <c r="M2513" s="88"/>
      <c r="N2513" s="36"/>
      <c r="O2513" s="13">
        <v>1600</v>
      </c>
      <c r="P2513" s="9"/>
      <c r="Q2513" s="10">
        <v>42507</v>
      </c>
      <c r="R2513" s="45"/>
      <c r="S2513" s="45"/>
      <c r="T2513" s="45"/>
      <c r="U2513" s="11">
        <v>2016</v>
      </c>
      <c r="V2513" s="12">
        <v>6</v>
      </c>
      <c r="W2513" s="12">
        <v>34</v>
      </c>
      <c r="X2513" s="11" t="s">
        <v>8</v>
      </c>
      <c r="Y2513" s="9" t="s">
        <v>3381</v>
      </c>
      <c r="Z2513" s="11" t="s">
        <v>9</v>
      </c>
      <c r="AA2513" s="13">
        <v>1200</v>
      </c>
      <c r="AB2513" s="13">
        <v>0</v>
      </c>
      <c r="AC2513" s="13">
        <v>0</v>
      </c>
      <c r="AD2513" s="13">
        <f t="shared" si="117"/>
        <v>1200</v>
      </c>
      <c r="AE2513" s="13">
        <f t="shared" si="118"/>
        <v>400</v>
      </c>
      <c r="AF2513" s="14">
        <f t="shared" si="119"/>
        <v>0.25</v>
      </c>
    </row>
    <row r="2514" spans="1:32" ht="25.5" hidden="1">
      <c r="A2514" s="32" t="s">
        <v>8637</v>
      </c>
      <c r="B2514" s="52" t="s">
        <v>8638</v>
      </c>
      <c r="C2514" s="32" t="s">
        <v>79</v>
      </c>
      <c r="D2514" s="33" t="s">
        <v>25</v>
      </c>
      <c r="E2514" s="33" t="s">
        <v>31</v>
      </c>
      <c r="F2514" s="33"/>
      <c r="G2514" s="33"/>
      <c r="H2514" s="17" t="s">
        <v>7515</v>
      </c>
      <c r="I2514" s="17" t="s">
        <v>8639</v>
      </c>
      <c r="J2514" s="88"/>
      <c r="K2514" s="88"/>
      <c r="L2514" s="88"/>
      <c r="M2514" s="88"/>
      <c r="N2514" s="36"/>
      <c r="O2514" s="13">
        <v>34271</v>
      </c>
      <c r="P2514" s="9"/>
      <c r="Q2514" s="10">
        <v>42523</v>
      </c>
      <c r="R2514" s="45"/>
      <c r="S2514" s="45"/>
      <c r="T2514" s="45"/>
      <c r="U2514" s="11">
        <v>2016</v>
      </c>
      <c r="V2514" s="12">
        <v>11</v>
      </c>
      <c r="W2514" s="12">
        <v>19</v>
      </c>
      <c r="X2514" s="11" t="s">
        <v>8</v>
      </c>
      <c r="Y2514" s="9" t="s">
        <v>176</v>
      </c>
      <c r="Z2514" s="11" t="s">
        <v>9</v>
      </c>
      <c r="AA2514" s="13">
        <v>11943.45</v>
      </c>
      <c r="AB2514" s="13">
        <v>14953.81</v>
      </c>
      <c r="AC2514" s="13">
        <v>1183.79</v>
      </c>
      <c r="AD2514" s="13">
        <f t="shared" si="117"/>
        <v>28081.050000000003</v>
      </c>
      <c r="AE2514" s="13">
        <f t="shared" si="118"/>
        <v>6189.9499999999971</v>
      </c>
      <c r="AF2514" s="14">
        <f t="shared" si="119"/>
        <v>0.18061772343964277</v>
      </c>
    </row>
    <row r="2515" spans="1:32" ht="51" hidden="1">
      <c r="A2515" s="32" t="s">
        <v>8640</v>
      </c>
      <c r="B2515" s="52" t="s">
        <v>8641</v>
      </c>
      <c r="C2515" s="32" t="s">
        <v>79</v>
      </c>
      <c r="D2515" s="33" t="s">
        <v>36</v>
      </c>
      <c r="E2515" s="33" t="s">
        <v>57</v>
      </c>
      <c r="F2515" s="33"/>
      <c r="G2515" s="33"/>
      <c r="H2515" s="17" t="s">
        <v>4482</v>
      </c>
      <c r="I2515" s="17" t="s">
        <v>8642</v>
      </c>
      <c r="J2515" s="88"/>
      <c r="K2515" s="88"/>
      <c r="L2515" s="88"/>
      <c r="M2515" s="88"/>
      <c r="N2515" s="17" t="s">
        <v>8643</v>
      </c>
      <c r="O2515" s="13">
        <v>12719.58</v>
      </c>
      <c r="P2515" s="9"/>
      <c r="Q2515" s="10">
        <v>42501</v>
      </c>
      <c r="R2515" s="45"/>
      <c r="S2515" s="45"/>
      <c r="T2515" s="45"/>
      <c r="U2515" s="11">
        <v>2016</v>
      </c>
      <c r="V2515" s="12">
        <v>7</v>
      </c>
      <c r="W2515" s="12">
        <v>34</v>
      </c>
      <c r="X2515" s="11" t="s">
        <v>8</v>
      </c>
      <c r="Y2515" s="9" t="s">
        <v>1364</v>
      </c>
      <c r="Z2515" s="11" t="s">
        <v>9</v>
      </c>
      <c r="AA2515" s="13">
        <v>4209.5</v>
      </c>
      <c r="AB2515" s="13">
        <v>4143</v>
      </c>
      <c r="AC2515" s="13">
        <v>549.69000000000005</v>
      </c>
      <c r="AD2515" s="13">
        <f t="shared" si="117"/>
        <v>8902.19</v>
      </c>
      <c r="AE2515" s="13">
        <f t="shared" si="118"/>
        <v>3817.3899999999994</v>
      </c>
      <c r="AF2515" s="14">
        <f t="shared" si="119"/>
        <v>0.30011918632533457</v>
      </c>
    </row>
    <row r="2516" spans="1:32" ht="38.25" hidden="1">
      <c r="A2516" s="32" t="s">
        <v>8644</v>
      </c>
      <c r="B2516" s="52" t="s">
        <v>8645</v>
      </c>
      <c r="C2516" s="32" t="s">
        <v>79</v>
      </c>
      <c r="D2516" s="33" t="s">
        <v>14</v>
      </c>
      <c r="E2516" s="33" t="s">
        <v>15</v>
      </c>
      <c r="F2516" s="33"/>
      <c r="G2516" s="33"/>
      <c r="H2516" s="17" t="s">
        <v>4640</v>
      </c>
      <c r="I2516" s="17" t="s">
        <v>8646</v>
      </c>
      <c r="J2516" s="88"/>
      <c r="K2516" s="88"/>
      <c r="L2516" s="88"/>
      <c r="M2516" s="88"/>
      <c r="N2516" s="17" t="s">
        <v>8647</v>
      </c>
      <c r="O2516" s="13">
        <v>119299.4</v>
      </c>
      <c r="P2516" s="9"/>
      <c r="Q2516" s="10">
        <v>42521</v>
      </c>
      <c r="R2516" s="45"/>
      <c r="S2516" s="45"/>
      <c r="T2516" s="45"/>
      <c r="U2516" s="11">
        <v>2016</v>
      </c>
      <c r="V2516" s="12">
        <v>9</v>
      </c>
      <c r="W2516" s="12">
        <v>34</v>
      </c>
      <c r="X2516" s="11" t="s">
        <v>8</v>
      </c>
      <c r="Y2516" s="9" t="s">
        <v>82</v>
      </c>
      <c r="Z2516" s="11" t="s">
        <v>9</v>
      </c>
      <c r="AA2516" s="13">
        <v>32178.9</v>
      </c>
      <c r="AB2516" s="13">
        <v>46013.09</v>
      </c>
      <c r="AC2516" s="13">
        <v>2297.62</v>
      </c>
      <c r="AD2516" s="13">
        <f t="shared" si="117"/>
        <v>80489.609999999986</v>
      </c>
      <c r="AE2516" s="13">
        <f t="shared" si="118"/>
        <v>38809.790000000008</v>
      </c>
      <c r="AF2516" s="14">
        <f t="shared" si="119"/>
        <v>0.32531420945956147</v>
      </c>
    </row>
    <row r="2517" spans="1:32" ht="25.5" hidden="1">
      <c r="A2517" s="32" t="s">
        <v>8648</v>
      </c>
      <c r="B2517" s="52" t="s">
        <v>8649</v>
      </c>
      <c r="C2517" s="32" t="s">
        <v>79</v>
      </c>
      <c r="D2517" s="33" t="s">
        <v>14</v>
      </c>
      <c r="E2517" s="33" t="s">
        <v>13</v>
      </c>
      <c r="F2517" s="33"/>
      <c r="G2517" s="33"/>
      <c r="H2517" s="17" t="s">
        <v>8650</v>
      </c>
      <c r="I2517" s="17" t="s">
        <v>8651</v>
      </c>
      <c r="J2517" s="88"/>
      <c r="K2517" s="88"/>
      <c r="L2517" s="88"/>
      <c r="M2517" s="88"/>
      <c r="N2517" s="36"/>
      <c r="O2517" s="13">
        <v>10738.2</v>
      </c>
      <c r="P2517" s="9"/>
      <c r="Q2517" s="10">
        <v>42522</v>
      </c>
      <c r="R2517" s="45"/>
      <c r="S2517" s="45"/>
      <c r="T2517" s="45"/>
      <c r="U2517" s="11">
        <v>2016</v>
      </c>
      <c r="V2517" s="12">
        <v>7</v>
      </c>
      <c r="W2517" s="12">
        <v>30</v>
      </c>
      <c r="X2517" s="11" t="s">
        <v>8</v>
      </c>
      <c r="Y2517" s="9" t="s">
        <v>8652</v>
      </c>
      <c r="Z2517" s="11" t="s">
        <v>9</v>
      </c>
      <c r="AA2517" s="13">
        <v>3266</v>
      </c>
      <c r="AB2517" s="13">
        <v>1204.4000000000001</v>
      </c>
      <c r="AC2517" s="13">
        <v>37.15</v>
      </c>
      <c r="AD2517" s="13">
        <f t="shared" si="117"/>
        <v>4507.5499999999993</v>
      </c>
      <c r="AE2517" s="13">
        <f t="shared" si="118"/>
        <v>6230.6500000000015</v>
      </c>
      <c r="AF2517" s="14">
        <f t="shared" si="119"/>
        <v>0.58023225494030661</v>
      </c>
    </row>
    <row r="2518" spans="1:32" ht="25.5" hidden="1">
      <c r="A2518" s="32" t="s">
        <v>8653</v>
      </c>
      <c r="B2518" s="52" t="s">
        <v>8654</v>
      </c>
      <c r="C2518" s="32" t="s">
        <v>79</v>
      </c>
      <c r="D2518" s="33" t="s">
        <v>10</v>
      </c>
      <c r="E2518" s="33" t="s">
        <v>23</v>
      </c>
      <c r="F2518" s="33"/>
      <c r="G2518" s="33"/>
      <c r="H2518" s="17" t="s">
        <v>8655</v>
      </c>
      <c r="I2518" s="17" t="s">
        <v>8656</v>
      </c>
      <c r="J2518" s="88"/>
      <c r="K2518" s="88"/>
      <c r="L2518" s="88"/>
      <c r="M2518" s="88"/>
      <c r="N2518" s="36"/>
      <c r="O2518" s="13">
        <v>31563.1</v>
      </c>
      <c r="P2518" s="9"/>
      <c r="Q2518" s="10">
        <v>42522</v>
      </c>
      <c r="R2518" s="45"/>
      <c r="S2518" s="45"/>
      <c r="T2518" s="45"/>
      <c r="U2518" s="11">
        <v>2016</v>
      </c>
      <c r="V2518" s="12">
        <v>6</v>
      </c>
      <c r="W2518" s="12">
        <v>65</v>
      </c>
      <c r="X2518" s="11" t="s">
        <v>8</v>
      </c>
      <c r="Y2518" s="9" t="s">
        <v>121</v>
      </c>
      <c r="Z2518" s="11" t="s">
        <v>9</v>
      </c>
      <c r="AA2518" s="13">
        <v>7280</v>
      </c>
      <c r="AB2518" s="13">
        <v>13983.22</v>
      </c>
      <c r="AC2518" s="13">
        <v>1460.84</v>
      </c>
      <c r="AD2518" s="13">
        <f t="shared" si="117"/>
        <v>22724.06</v>
      </c>
      <c r="AE2518" s="13">
        <f t="shared" si="118"/>
        <v>8839.0399999999972</v>
      </c>
      <c r="AF2518" s="14">
        <f t="shared" si="119"/>
        <v>0.28004346848059913</v>
      </c>
    </row>
    <row r="2519" spans="1:32" ht="25.5" hidden="1">
      <c r="A2519" s="32" t="s">
        <v>8657</v>
      </c>
      <c r="B2519" s="52" t="s">
        <v>8658</v>
      </c>
      <c r="C2519" s="32" t="s">
        <v>79</v>
      </c>
      <c r="D2519" s="33" t="s">
        <v>10</v>
      </c>
      <c r="E2519" s="33" t="s">
        <v>15</v>
      </c>
      <c r="F2519" s="33"/>
      <c r="G2519" s="33"/>
      <c r="H2519" s="17" t="s">
        <v>8659</v>
      </c>
      <c r="I2519" s="17" t="s">
        <v>8660</v>
      </c>
      <c r="J2519" s="88"/>
      <c r="K2519" s="88"/>
      <c r="L2519" s="88"/>
      <c r="M2519" s="88"/>
      <c r="N2519" s="36"/>
      <c r="O2519" s="13">
        <v>5641.5</v>
      </c>
      <c r="P2519" s="9"/>
      <c r="Q2519" s="10">
        <v>42507</v>
      </c>
      <c r="R2519" s="45"/>
      <c r="S2519" s="45"/>
      <c r="T2519" s="45"/>
      <c r="U2519" s="11">
        <v>2017</v>
      </c>
      <c r="V2519" s="12">
        <v>1</v>
      </c>
      <c r="W2519" s="12">
        <v>33</v>
      </c>
      <c r="X2519" s="11" t="s">
        <v>8</v>
      </c>
      <c r="Y2519" s="9" t="s">
        <v>1041</v>
      </c>
      <c r="Z2519" s="11" t="s">
        <v>9</v>
      </c>
      <c r="AA2519" s="13">
        <v>1096.81</v>
      </c>
      <c r="AB2519" s="13">
        <v>3264.12</v>
      </c>
      <c r="AC2519" s="13">
        <v>616.02</v>
      </c>
      <c r="AD2519" s="13">
        <f t="shared" si="117"/>
        <v>4976.9500000000007</v>
      </c>
      <c r="AE2519" s="13">
        <f t="shared" si="118"/>
        <v>664.54999999999927</v>
      </c>
      <c r="AF2519" s="14">
        <f t="shared" si="119"/>
        <v>0.11779668527873779</v>
      </c>
    </row>
    <row r="2520" spans="1:32" ht="25.5" hidden="1">
      <c r="A2520" s="32" t="s">
        <v>8657</v>
      </c>
      <c r="B2520" s="52" t="s">
        <v>8658</v>
      </c>
      <c r="C2520" s="32" t="s">
        <v>79</v>
      </c>
      <c r="D2520" s="33" t="s">
        <v>10</v>
      </c>
      <c r="E2520" s="33" t="s">
        <v>15</v>
      </c>
      <c r="F2520" s="33"/>
      <c r="G2520" s="33"/>
      <c r="H2520" s="17" t="s">
        <v>8661</v>
      </c>
      <c r="I2520" s="17" t="s">
        <v>8660</v>
      </c>
      <c r="J2520" s="88"/>
      <c r="K2520" s="88"/>
      <c r="L2520" s="88"/>
      <c r="M2520" s="88"/>
      <c r="N2520" s="36"/>
      <c r="O2520" s="13">
        <v>22566</v>
      </c>
      <c r="P2520" s="9"/>
      <c r="Q2520" s="10">
        <v>42507</v>
      </c>
      <c r="R2520" s="45"/>
      <c r="S2520" s="45"/>
      <c r="T2520" s="45"/>
      <c r="U2520" s="11">
        <v>2016</v>
      </c>
      <c r="V2520" s="12">
        <v>12</v>
      </c>
      <c r="W2520" s="12">
        <v>33</v>
      </c>
      <c r="X2520" s="11" t="s">
        <v>8</v>
      </c>
      <c r="Y2520" s="42"/>
      <c r="Z2520" s="11" t="s">
        <v>9</v>
      </c>
      <c r="AA2520" s="13">
        <v>0</v>
      </c>
      <c r="AB2520" s="13">
        <v>15600.1</v>
      </c>
      <c r="AC2520" s="13">
        <v>0</v>
      </c>
      <c r="AD2520" s="13">
        <f t="shared" si="117"/>
        <v>15600.1</v>
      </c>
      <c r="AE2520" s="13">
        <f t="shared" si="118"/>
        <v>6965.9</v>
      </c>
      <c r="AF2520" s="14">
        <f t="shared" si="119"/>
        <v>0.30869006469910482</v>
      </c>
    </row>
    <row r="2521" spans="1:32" ht="12.75" hidden="1">
      <c r="A2521" s="32" t="s">
        <v>8662</v>
      </c>
      <c r="B2521" s="87"/>
      <c r="C2521" s="32" t="s">
        <v>79</v>
      </c>
      <c r="D2521" s="33" t="s">
        <v>25</v>
      </c>
      <c r="E2521" s="33" t="s">
        <v>13</v>
      </c>
      <c r="F2521" s="33"/>
      <c r="G2521" s="33"/>
      <c r="H2521" s="17" t="s">
        <v>8663</v>
      </c>
      <c r="I2521" s="17" t="s">
        <v>8664</v>
      </c>
      <c r="J2521" s="88"/>
      <c r="K2521" s="88"/>
      <c r="L2521" s="88"/>
      <c r="M2521" s="88"/>
      <c r="N2521" s="36"/>
      <c r="O2521" s="13">
        <v>20126</v>
      </c>
      <c r="P2521" s="9"/>
      <c r="Q2521" s="10">
        <v>42521</v>
      </c>
      <c r="R2521" s="45"/>
      <c r="S2521" s="45"/>
      <c r="T2521" s="45"/>
      <c r="U2521" s="11">
        <v>2016</v>
      </c>
      <c r="V2521" s="12">
        <v>8</v>
      </c>
      <c r="W2521" s="12">
        <v>46</v>
      </c>
      <c r="X2521" s="11" t="s">
        <v>8</v>
      </c>
      <c r="Y2521" s="9" t="s">
        <v>5631</v>
      </c>
      <c r="Z2521" s="11" t="s">
        <v>9</v>
      </c>
      <c r="AA2521" s="13">
        <v>8077</v>
      </c>
      <c r="AB2521" s="13">
        <v>7234.45</v>
      </c>
      <c r="AC2521" s="13">
        <v>185</v>
      </c>
      <c r="AD2521" s="13">
        <f t="shared" si="117"/>
        <v>15496.45</v>
      </c>
      <c r="AE2521" s="13">
        <f t="shared" si="118"/>
        <v>4629.5499999999993</v>
      </c>
      <c r="AF2521" s="14">
        <f t="shared" si="119"/>
        <v>0.23002832157408323</v>
      </c>
    </row>
    <row r="2522" spans="1:32" ht="38.25" hidden="1">
      <c r="A2522" s="32" t="s">
        <v>8665</v>
      </c>
      <c r="B2522" s="52" t="s">
        <v>8666</v>
      </c>
      <c r="C2522" s="32" t="s">
        <v>79</v>
      </c>
      <c r="D2522" s="33" t="s">
        <v>12</v>
      </c>
      <c r="E2522" s="33" t="s">
        <v>11</v>
      </c>
      <c r="F2522" s="33"/>
      <c r="G2522" s="33"/>
      <c r="H2522" s="17" t="s">
        <v>8667</v>
      </c>
      <c r="I2522" s="17" t="s">
        <v>8668</v>
      </c>
      <c r="J2522" s="88"/>
      <c r="K2522" s="88"/>
      <c r="L2522" s="88"/>
      <c r="M2522" s="88"/>
      <c r="N2522" s="17" t="s">
        <v>8669</v>
      </c>
      <c r="O2522" s="13">
        <v>16632</v>
      </c>
      <c r="P2522" s="9"/>
      <c r="Q2522" s="10">
        <v>42499</v>
      </c>
      <c r="R2522" s="45"/>
      <c r="S2522" s="45"/>
      <c r="T2522" s="45"/>
      <c r="U2522" s="11">
        <v>2016</v>
      </c>
      <c r="V2522" s="12">
        <v>7</v>
      </c>
      <c r="W2522" s="12">
        <v>83</v>
      </c>
      <c r="X2522" s="11" t="s">
        <v>8</v>
      </c>
      <c r="Y2522" s="9" t="s">
        <v>760</v>
      </c>
      <c r="Z2522" s="11" t="s">
        <v>9</v>
      </c>
      <c r="AA2522" s="13">
        <v>6785</v>
      </c>
      <c r="AB2522" s="13">
        <v>3286.4</v>
      </c>
      <c r="AC2522" s="13">
        <v>300</v>
      </c>
      <c r="AD2522" s="13">
        <f t="shared" si="117"/>
        <v>10371.4</v>
      </c>
      <c r="AE2522" s="13">
        <f t="shared" si="118"/>
        <v>6260.6</v>
      </c>
      <c r="AF2522" s="14">
        <f t="shared" si="119"/>
        <v>0.37641895141895143</v>
      </c>
    </row>
    <row r="2523" spans="1:32" ht="25.5" hidden="1">
      <c r="A2523" s="32" t="s">
        <v>8670</v>
      </c>
      <c r="B2523" s="52" t="s">
        <v>8671</v>
      </c>
      <c r="C2523" s="32" t="s">
        <v>79</v>
      </c>
      <c r="D2523" s="33" t="s">
        <v>12</v>
      </c>
      <c r="E2523" s="33" t="s">
        <v>15</v>
      </c>
      <c r="F2523" s="33"/>
      <c r="G2523" s="33"/>
      <c r="H2523" s="17" t="s">
        <v>8672</v>
      </c>
      <c r="I2523" s="17" t="s">
        <v>8673</v>
      </c>
      <c r="J2523" s="88"/>
      <c r="K2523" s="88"/>
      <c r="L2523" s="88"/>
      <c r="M2523" s="88"/>
      <c r="N2523" s="17" t="s">
        <v>8674</v>
      </c>
      <c r="O2523" s="13">
        <v>18888.5</v>
      </c>
      <c r="P2523" s="9"/>
      <c r="Q2523" s="10">
        <v>42507</v>
      </c>
      <c r="R2523" s="45"/>
      <c r="S2523" s="45"/>
      <c r="T2523" s="45"/>
      <c r="U2523" s="11">
        <v>2016</v>
      </c>
      <c r="V2523" s="12">
        <v>7</v>
      </c>
      <c r="W2523" s="12">
        <v>6</v>
      </c>
      <c r="X2523" s="11" t="s">
        <v>8</v>
      </c>
      <c r="Y2523" s="9" t="s">
        <v>94</v>
      </c>
      <c r="Z2523" s="11" t="s">
        <v>9</v>
      </c>
      <c r="AA2523" s="13">
        <v>2990</v>
      </c>
      <c r="AB2523" s="13">
        <v>9578.2999999999993</v>
      </c>
      <c r="AC2523" s="13">
        <v>0</v>
      </c>
      <c r="AD2523" s="13">
        <f t="shared" si="117"/>
        <v>12568.3</v>
      </c>
      <c r="AE2523" s="13">
        <f t="shared" si="118"/>
        <v>6320.2000000000007</v>
      </c>
      <c r="AF2523" s="14">
        <f t="shared" si="119"/>
        <v>0.33460571247055088</v>
      </c>
    </row>
    <row r="2524" spans="1:32" ht="25.5" hidden="1">
      <c r="A2524" s="32" t="s">
        <v>8675</v>
      </c>
      <c r="B2524" s="52" t="s">
        <v>8676</v>
      </c>
      <c r="C2524" s="32" t="s">
        <v>79</v>
      </c>
      <c r="D2524" s="33" t="s">
        <v>12</v>
      </c>
      <c r="E2524" s="33" t="s">
        <v>31</v>
      </c>
      <c r="F2524" s="33"/>
      <c r="G2524" s="33"/>
      <c r="H2524" s="17" t="s">
        <v>8677</v>
      </c>
      <c r="I2524" s="17" t="s">
        <v>8678</v>
      </c>
      <c r="J2524" s="88"/>
      <c r="K2524" s="88"/>
      <c r="L2524" s="88"/>
      <c r="M2524" s="88"/>
      <c r="N2524" s="88"/>
      <c r="O2524" s="13">
        <v>2700</v>
      </c>
      <c r="P2524" s="9"/>
      <c r="Q2524" s="10">
        <v>42514</v>
      </c>
      <c r="R2524" s="45"/>
      <c r="S2524" s="45"/>
      <c r="T2524" s="45"/>
      <c r="U2524" s="11">
        <v>2016</v>
      </c>
      <c r="V2524" s="12">
        <v>10</v>
      </c>
      <c r="W2524" s="12">
        <v>13</v>
      </c>
      <c r="X2524" s="11" t="s">
        <v>8</v>
      </c>
      <c r="Y2524" s="9" t="s">
        <v>94</v>
      </c>
      <c r="Z2524" s="11" t="s">
        <v>9</v>
      </c>
      <c r="AA2524" s="13">
        <v>305</v>
      </c>
      <c r="AB2524" s="13">
        <v>0</v>
      </c>
      <c r="AC2524" s="13">
        <v>300</v>
      </c>
      <c r="AD2524" s="13">
        <f t="shared" si="117"/>
        <v>605</v>
      </c>
      <c r="AE2524" s="13">
        <f t="shared" si="118"/>
        <v>2095</v>
      </c>
      <c r="AF2524" s="14">
        <f t="shared" si="119"/>
        <v>0.77592592592592591</v>
      </c>
    </row>
    <row r="2525" spans="1:32" ht="25.5" hidden="1">
      <c r="A2525" s="32" t="s">
        <v>8679</v>
      </c>
      <c r="B2525" s="52" t="s">
        <v>8680</v>
      </c>
      <c r="C2525" s="32" t="s">
        <v>79</v>
      </c>
      <c r="D2525" s="33" t="s">
        <v>36</v>
      </c>
      <c r="E2525" s="33" t="s">
        <v>17</v>
      </c>
      <c r="F2525" s="33"/>
      <c r="G2525" s="33"/>
      <c r="H2525" s="17" t="s">
        <v>8681</v>
      </c>
      <c r="I2525" s="17" t="s">
        <v>8682</v>
      </c>
      <c r="J2525" s="88"/>
      <c r="K2525" s="88"/>
      <c r="L2525" s="88"/>
      <c r="M2525" s="88"/>
      <c r="N2525" s="17" t="s">
        <v>8683</v>
      </c>
      <c r="O2525" s="13">
        <v>7191.28</v>
      </c>
      <c r="P2525" s="9"/>
      <c r="Q2525" s="10">
        <v>42515</v>
      </c>
      <c r="R2525" s="45"/>
      <c r="S2525" s="45"/>
      <c r="T2525" s="45"/>
      <c r="U2525" s="11">
        <v>2016</v>
      </c>
      <c r="V2525" s="12">
        <v>12</v>
      </c>
      <c r="W2525" s="12">
        <v>6</v>
      </c>
      <c r="X2525" s="11" t="s">
        <v>8</v>
      </c>
      <c r="Y2525" s="9" t="s">
        <v>1489</v>
      </c>
      <c r="Z2525" s="11" t="s">
        <v>9</v>
      </c>
      <c r="AA2525" s="13">
        <v>2630</v>
      </c>
      <c r="AB2525" s="13">
        <v>1297</v>
      </c>
      <c r="AC2525" s="13">
        <v>0</v>
      </c>
      <c r="AD2525" s="13">
        <f t="shared" si="117"/>
        <v>3927</v>
      </c>
      <c r="AE2525" s="13">
        <f t="shared" si="118"/>
        <v>3264.2799999999997</v>
      </c>
      <c r="AF2525" s="14">
        <f t="shared" si="119"/>
        <v>0.45392197216629027</v>
      </c>
    </row>
    <row r="2526" spans="1:32" ht="38.25" hidden="1">
      <c r="A2526" s="32" t="s">
        <v>8684</v>
      </c>
      <c r="B2526" s="52" t="s">
        <v>8685</v>
      </c>
      <c r="C2526" s="32" t="s">
        <v>79</v>
      </c>
      <c r="D2526" s="33" t="s">
        <v>36</v>
      </c>
      <c r="E2526" s="33" t="s">
        <v>57</v>
      </c>
      <c r="F2526" s="33"/>
      <c r="G2526" s="33"/>
      <c r="H2526" s="17" t="s">
        <v>4482</v>
      </c>
      <c r="I2526" s="17" t="s">
        <v>8686</v>
      </c>
      <c r="J2526" s="88"/>
      <c r="K2526" s="88"/>
      <c r="L2526" s="88"/>
      <c r="M2526" s="88"/>
      <c r="N2526" s="17" t="s">
        <v>8687</v>
      </c>
      <c r="O2526" s="13">
        <v>8220.9500000000007</v>
      </c>
      <c r="P2526" s="9"/>
      <c r="Q2526" s="10">
        <v>42467</v>
      </c>
      <c r="R2526" s="45"/>
      <c r="S2526" s="45"/>
      <c r="T2526" s="45"/>
      <c r="U2526" s="11">
        <v>2016</v>
      </c>
      <c r="V2526" s="12">
        <v>7</v>
      </c>
      <c r="W2526" s="12">
        <v>34</v>
      </c>
      <c r="X2526" s="11" t="s">
        <v>8</v>
      </c>
      <c r="Y2526" s="9" t="s">
        <v>1364</v>
      </c>
      <c r="Z2526" s="11" t="s">
        <v>9</v>
      </c>
      <c r="AA2526" s="13">
        <v>3193.17</v>
      </c>
      <c r="AB2526" s="13">
        <v>3139.78</v>
      </c>
      <c r="AC2526" s="13">
        <v>0</v>
      </c>
      <c r="AD2526" s="13">
        <f t="shared" si="117"/>
        <v>6332.9500000000007</v>
      </c>
      <c r="AE2526" s="13">
        <f t="shared" si="118"/>
        <v>1888</v>
      </c>
      <c r="AF2526" s="14">
        <f t="shared" si="119"/>
        <v>0.22965715641136364</v>
      </c>
    </row>
    <row r="2527" spans="1:32" ht="25.5" hidden="1">
      <c r="A2527" s="32" t="s">
        <v>8688</v>
      </c>
      <c r="B2527" s="52" t="s">
        <v>8689</v>
      </c>
      <c r="C2527" s="32" t="s">
        <v>79</v>
      </c>
      <c r="D2527" s="33" t="s">
        <v>10</v>
      </c>
      <c r="E2527" s="33" t="s">
        <v>160</v>
      </c>
      <c r="F2527" s="33"/>
      <c r="G2527" s="33"/>
      <c r="H2527" s="17" t="s">
        <v>2681</v>
      </c>
      <c r="I2527" s="17" t="s">
        <v>8690</v>
      </c>
      <c r="J2527" s="88"/>
      <c r="K2527" s="88"/>
      <c r="L2527" s="88"/>
      <c r="M2527" s="88"/>
      <c r="N2527" s="36"/>
      <c r="O2527" s="13">
        <v>11510</v>
      </c>
      <c r="P2527" s="9"/>
      <c r="Q2527" s="10">
        <v>42516</v>
      </c>
      <c r="R2527" s="45"/>
      <c r="S2527" s="45"/>
      <c r="T2527" s="45"/>
      <c r="U2527" s="11">
        <v>2016</v>
      </c>
      <c r="V2527" s="12">
        <v>6</v>
      </c>
      <c r="W2527" s="12">
        <v>40</v>
      </c>
      <c r="X2527" s="11" t="s">
        <v>8</v>
      </c>
      <c r="Y2527" s="9" t="s">
        <v>5631</v>
      </c>
      <c r="Z2527" s="11" t="s">
        <v>9</v>
      </c>
      <c r="AA2527" s="13">
        <v>4270.12</v>
      </c>
      <c r="AB2527" s="13">
        <v>4415.92</v>
      </c>
      <c r="AC2527" s="13">
        <v>224.06</v>
      </c>
      <c r="AD2527" s="13">
        <f t="shared" si="117"/>
        <v>8910.1</v>
      </c>
      <c r="AE2527" s="13">
        <f t="shared" si="118"/>
        <v>2599.8999999999996</v>
      </c>
      <c r="AF2527" s="14">
        <f t="shared" si="119"/>
        <v>0.22588184187662899</v>
      </c>
    </row>
    <row r="2528" spans="1:32" ht="25.5" hidden="1">
      <c r="A2528" s="32" t="s">
        <v>8691</v>
      </c>
      <c r="B2528" s="52" t="s">
        <v>8692</v>
      </c>
      <c r="C2528" s="32" t="s">
        <v>79</v>
      </c>
      <c r="D2528" s="33" t="s">
        <v>6</v>
      </c>
      <c r="E2528" s="33" t="s">
        <v>99</v>
      </c>
      <c r="F2528" s="33"/>
      <c r="G2528" s="33"/>
      <c r="H2528" s="17" t="s">
        <v>8693</v>
      </c>
      <c r="I2528" s="17" t="s">
        <v>8694</v>
      </c>
      <c r="J2528" s="88"/>
      <c r="K2528" s="88"/>
      <c r="L2528" s="88"/>
      <c r="M2528" s="88"/>
      <c r="N2528" s="36"/>
      <c r="O2528" s="13">
        <v>23544</v>
      </c>
      <c r="P2528" s="9"/>
      <c r="Q2528" s="10">
        <v>42514</v>
      </c>
      <c r="R2528" s="45"/>
      <c r="S2528" s="45"/>
      <c r="T2528" s="45"/>
      <c r="U2528" s="11">
        <v>2016</v>
      </c>
      <c r="V2528" s="12">
        <v>7</v>
      </c>
      <c r="W2528" s="12">
        <v>34</v>
      </c>
      <c r="X2528" s="11" t="s">
        <v>8</v>
      </c>
      <c r="Y2528" s="9" t="s">
        <v>73</v>
      </c>
      <c r="Z2528" s="11" t="s">
        <v>9</v>
      </c>
      <c r="AA2528" s="13">
        <v>4995.1099999999997</v>
      </c>
      <c r="AB2528" s="13">
        <v>7840.04</v>
      </c>
      <c r="AC2528" s="13">
        <v>757.67</v>
      </c>
      <c r="AD2528" s="13">
        <f t="shared" si="117"/>
        <v>13592.82</v>
      </c>
      <c r="AE2528" s="13">
        <f t="shared" si="118"/>
        <v>9951.18</v>
      </c>
      <c r="AF2528" s="14">
        <f t="shared" si="119"/>
        <v>0.42266309887869524</v>
      </c>
    </row>
    <row r="2529" spans="1:32" ht="25.5" hidden="1">
      <c r="A2529" s="32" t="s">
        <v>8695</v>
      </c>
      <c r="B2529" s="52" t="s">
        <v>8696</v>
      </c>
      <c r="C2529" s="32" t="s">
        <v>79</v>
      </c>
      <c r="D2529" s="33" t="s">
        <v>40</v>
      </c>
      <c r="E2529" s="33" t="s">
        <v>41</v>
      </c>
      <c r="F2529" s="33"/>
      <c r="G2529" s="33"/>
      <c r="H2529" s="17" t="s">
        <v>3599</v>
      </c>
      <c r="I2529" s="17" t="s">
        <v>8697</v>
      </c>
      <c r="J2529" s="88"/>
      <c r="K2529" s="88"/>
      <c r="L2529" s="88"/>
      <c r="M2529" s="88"/>
      <c r="N2529" s="17" t="s">
        <v>8698</v>
      </c>
      <c r="O2529" s="13">
        <v>3105</v>
      </c>
      <c r="P2529" s="9"/>
      <c r="Q2529" s="10">
        <v>42517</v>
      </c>
      <c r="R2529" s="45"/>
      <c r="S2529" s="45"/>
      <c r="T2529" s="45"/>
      <c r="U2529" s="11">
        <v>2016</v>
      </c>
      <c r="V2529" s="12">
        <v>6</v>
      </c>
      <c r="W2529" s="12">
        <v>83</v>
      </c>
      <c r="X2529" s="11" t="s">
        <v>8</v>
      </c>
      <c r="Y2529" s="42"/>
      <c r="Z2529" s="11" t="s">
        <v>9</v>
      </c>
      <c r="AA2529" s="13">
        <v>780</v>
      </c>
      <c r="AB2529" s="13">
        <v>0</v>
      </c>
      <c r="AC2529" s="13">
        <v>0</v>
      </c>
      <c r="AD2529" s="13">
        <f t="shared" si="117"/>
        <v>780</v>
      </c>
      <c r="AE2529" s="13">
        <f t="shared" si="118"/>
        <v>2325</v>
      </c>
      <c r="AF2529" s="14">
        <f t="shared" si="119"/>
        <v>0.74879227053140096</v>
      </c>
    </row>
    <row r="2530" spans="1:32" ht="25.5" hidden="1">
      <c r="A2530" s="32" t="s">
        <v>8699</v>
      </c>
      <c r="B2530" s="52" t="s">
        <v>8700</v>
      </c>
      <c r="C2530" s="32" t="s">
        <v>79</v>
      </c>
      <c r="D2530" s="33" t="s">
        <v>7646</v>
      </c>
      <c r="E2530" s="33" t="s">
        <v>13</v>
      </c>
      <c r="F2530" s="33"/>
      <c r="G2530" s="33"/>
      <c r="H2530" s="17" t="s">
        <v>8701</v>
      </c>
      <c r="I2530" s="17" t="s">
        <v>8702</v>
      </c>
      <c r="J2530" s="88"/>
      <c r="K2530" s="88"/>
      <c r="L2530" s="88"/>
      <c r="M2530" s="88"/>
      <c r="N2530" s="36"/>
      <c r="O2530" s="13">
        <v>43400.7</v>
      </c>
      <c r="P2530" s="9"/>
      <c r="Q2530" s="10">
        <v>42513</v>
      </c>
      <c r="R2530" s="45"/>
      <c r="S2530" s="45"/>
      <c r="T2530" s="45"/>
      <c r="U2530" s="11">
        <v>2016</v>
      </c>
      <c r="V2530" s="12">
        <v>8</v>
      </c>
      <c r="W2530" s="12">
        <v>32</v>
      </c>
      <c r="X2530" s="11" t="s">
        <v>8</v>
      </c>
      <c r="Y2530" s="9" t="s">
        <v>5631</v>
      </c>
      <c r="Z2530" s="11" t="s">
        <v>9</v>
      </c>
      <c r="AA2530" s="13">
        <v>11192.85</v>
      </c>
      <c r="AB2530" s="13">
        <v>16835.400000000001</v>
      </c>
      <c r="AC2530" s="13">
        <v>818</v>
      </c>
      <c r="AD2530" s="13">
        <f t="shared" si="117"/>
        <v>28846.25</v>
      </c>
      <c r="AE2530" s="13">
        <f t="shared" si="118"/>
        <v>14554.449999999997</v>
      </c>
      <c r="AF2530" s="14">
        <f t="shared" si="119"/>
        <v>0.33535058190305683</v>
      </c>
    </row>
    <row r="2531" spans="1:32" ht="12.75" hidden="1">
      <c r="A2531" s="32" t="s">
        <v>8703</v>
      </c>
      <c r="B2531" s="87"/>
      <c r="C2531" s="32" t="s">
        <v>79</v>
      </c>
      <c r="D2531" s="33" t="s">
        <v>36</v>
      </c>
      <c r="E2531" s="33" t="s">
        <v>57</v>
      </c>
      <c r="F2531" s="33"/>
      <c r="G2531" s="33"/>
      <c r="H2531" s="17" t="s">
        <v>4482</v>
      </c>
      <c r="I2531" s="17" t="s">
        <v>7878</v>
      </c>
      <c r="J2531" s="88"/>
      <c r="K2531" s="88"/>
      <c r="L2531" s="88"/>
      <c r="M2531" s="88"/>
      <c r="N2531" s="17" t="s">
        <v>8704</v>
      </c>
      <c r="O2531" s="13">
        <v>1073.6500000000001</v>
      </c>
      <c r="P2531" s="9"/>
      <c r="Q2531" s="10">
        <v>42473</v>
      </c>
      <c r="R2531" s="45"/>
      <c r="S2531" s="45"/>
      <c r="T2531" s="45"/>
      <c r="U2531" s="11">
        <v>2016</v>
      </c>
      <c r="V2531" s="12">
        <v>8</v>
      </c>
      <c r="W2531" s="12">
        <v>34</v>
      </c>
      <c r="X2531" s="11" t="s">
        <v>8</v>
      </c>
      <c r="Y2531" s="42"/>
      <c r="Z2531" s="11" t="s">
        <v>9</v>
      </c>
      <c r="AA2531" s="13">
        <v>470</v>
      </c>
      <c r="AB2531" s="13">
        <v>1340.01</v>
      </c>
      <c r="AC2531" s="13">
        <v>0</v>
      </c>
      <c r="AD2531" s="13">
        <f t="shared" si="117"/>
        <v>1810.01</v>
      </c>
      <c r="AE2531" s="13">
        <f t="shared" si="118"/>
        <v>-736.3599999999999</v>
      </c>
      <c r="AF2531" s="14">
        <f t="shared" si="119"/>
        <v>-0.68584734317515006</v>
      </c>
    </row>
    <row r="2532" spans="1:32" ht="12.75" hidden="1">
      <c r="A2532" s="32" t="s">
        <v>8705</v>
      </c>
      <c r="B2532" s="87"/>
      <c r="C2532" s="32" t="s">
        <v>79</v>
      </c>
      <c r="D2532" s="33" t="s">
        <v>36</v>
      </c>
      <c r="E2532" s="33" t="s">
        <v>57</v>
      </c>
      <c r="F2532" s="33"/>
      <c r="G2532" s="33"/>
      <c r="H2532" s="17" t="s">
        <v>4482</v>
      </c>
      <c r="I2532" s="17" t="s">
        <v>7878</v>
      </c>
      <c r="J2532" s="88"/>
      <c r="K2532" s="88"/>
      <c r="L2532" s="88"/>
      <c r="M2532" s="88"/>
      <c r="N2532" s="17" t="s">
        <v>8706</v>
      </c>
      <c r="O2532" s="13">
        <v>4921.21</v>
      </c>
      <c r="P2532" s="9"/>
      <c r="Q2532" s="10">
        <v>42473</v>
      </c>
      <c r="R2532" s="45"/>
      <c r="S2532" s="45"/>
      <c r="T2532" s="45"/>
      <c r="U2532" s="11">
        <v>2016</v>
      </c>
      <c r="V2532" s="12">
        <v>8</v>
      </c>
      <c r="W2532" s="12">
        <v>34</v>
      </c>
      <c r="X2532" s="11" t="s">
        <v>8</v>
      </c>
      <c r="Y2532" s="9" t="s">
        <v>1364</v>
      </c>
      <c r="Z2532" s="11" t="s">
        <v>9</v>
      </c>
      <c r="AA2532" s="13">
        <v>1789.3</v>
      </c>
      <c r="AB2532" s="13">
        <v>1358.67</v>
      </c>
      <c r="AC2532" s="13">
        <v>77</v>
      </c>
      <c r="AD2532" s="13">
        <f t="shared" si="117"/>
        <v>3224.9700000000003</v>
      </c>
      <c r="AE2532" s="13">
        <f t="shared" si="118"/>
        <v>1696.2399999999998</v>
      </c>
      <c r="AF2532" s="14">
        <f t="shared" si="119"/>
        <v>0.34467945891355983</v>
      </c>
    </row>
    <row r="2533" spans="1:32" ht="51" hidden="1">
      <c r="A2533" s="32" t="s">
        <v>8707</v>
      </c>
      <c r="B2533" s="52" t="s">
        <v>8708</v>
      </c>
      <c r="C2533" s="32" t="s">
        <v>79</v>
      </c>
      <c r="D2533" s="33" t="s">
        <v>12</v>
      </c>
      <c r="E2533" s="33" t="s">
        <v>13</v>
      </c>
      <c r="F2533" s="33"/>
      <c r="G2533" s="33"/>
      <c r="H2533" s="17" t="s">
        <v>8709</v>
      </c>
      <c r="I2533" s="17" t="s">
        <v>8710</v>
      </c>
      <c r="J2533" s="88"/>
      <c r="K2533" s="88"/>
      <c r="L2533" s="88"/>
      <c r="M2533" s="88"/>
      <c r="N2533" s="17" t="s">
        <v>8711</v>
      </c>
      <c r="O2533" s="13">
        <v>3600</v>
      </c>
      <c r="P2533" s="9"/>
      <c r="Q2533" s="10">
        <v>42513</v>
      </c>
      <c r="R2533" s="45"/>
      <c r="S2533" s="45"/>
      <c r="T2533" s="45"/>
      <c r="U2533" s="11">
        <v>2016</v>
      </c>
      <c r="V2533" s="12">
        <v>7</v>
      </c>
      <c r="W2533" s="12">
        <v>13</v>
      </c>
      <c r="X2533" s="11" t="s">
        <v>8</v>
      </c>
      <c r="Y2533" s="9" t="s">
        <v>8712</v>
      </c>
      <c r="Z2533" s="11" t="s">
        <v>9</v>
      </c>
      <c r="AA2533" s="13">
        <v>1090</v>
      </c>
      <c r="AB2533" s="13">
        <v>574.20000000000005</v>
      </c>
      <c r="AC2533" s="13">
        <v>0</v>
      </c>
      <c r="AD2533" s="13">
        <f t="shared" si="117"/>
        <v>1664.2</v>
      </c>
      <c r="AE2533" s="13">
        <f t="shared" si="118"/>
        <v>1935.8</v>
      </c>
      <c r="AF2533" s="14">
        <f t="shared" si="119"/>
        <v>0.53772222222222221</v>
      </c>
    </row>
    <row r="2534" spans="1:32" ht="25.5" hidden="1">
      <c r="A2534" s="32" t="s">
        <v>8713</v>
      </c>
      <c r="B2534" s="52" t="s">
        <v>8714</v>
      </c>
      <c r="C2534" s="32" t="s">
        <v>79</v>
      </c>
      <c r="D2534" s="33" t="s">
        <v>36</v>
      </c>
      <c r="E2534" s="33" t="s">
        <v>57</v>
      </c>
      <c r="F2534" s="33"/>
      <c r="G2534" s="33"/>
      <c r="H2534" s="17" t="s">
        <v>4482</v>
      </c>
      <c r="I2534" s="17" t="s">
        <v>8715</v>
      </c>
      <c r="J2534" s="88"/>
      <c r="K2534" s="88"/>
      <c r="L2534" s="88"/>
      <c r="M2534" s="88"/>
      <c r="N2534" s="17" t="s">
        <v>8716</v>
      </c>
      <c r="O2534" s="13">
        <v>17312.7</v>
      </c>
      <c r="P2534" s="9"/>
      <c r="Q2534" s="10">
        <v>42513</v>
      </c>
      <c r="R2534" s="45"/>
      <c r="S2534" s="45"/>
      <c r="T2534" s="45"/>
      <c r="U2534" s="11">
        <v>2016</v>
      </c>
      <c r="V2534" s="12">
        <v>8</v>
      </c>
      <c r="W2534" s="12">
        <v>34</v>
      </c>
      <c r="X2534" s="11" t="s">
        <v>8</v>
      </c>
      <c r="Y2534" s="9" t="s">
        <v>5859</v>
      </c>
      <c r="Z2534" s="11" t="s">
        <v>9</v>
      </c>
      <c r="AA2534" s="13">
        <v>2800.24</v>
      </c>
      <c r="AB2534" s="13">
        <v>0</v>
      </c>
      <c r="AC2534" s="13">
        <v>89.8</v>
      </c>
      <c r="AD2534" s="13">
        <f t="shared" si="117"/>
        <v>2890.04</v>
      </c>
      <c r="AE2534" s="13">
        <f t="shared" si="118"/>
        <v>14422.66</v>
      </c>
      <c r="AF2534" s="14">
        <f t="shared" si="119"/>
        <v>0.83306821004233877</v>
      </c>
    </row>
    <row r="2535" spans="1:32" ht="38.25" hidden="1">
      <c r="A2535" s="32" t="s">
        <v>8717</v>
      </c>
      <c r="B2535" s="52" t="s">
        <v>8718</v>
      </c>
      <c r="C2535" s="32" t="s">
        <v>79</v>
      </c>
      <c r="D2535" s="33" t="s">
        <v>36</v>
      </c>
      <c r="E2535" s="33" t="s">
        <v>57</v>
      </c>
      <c r="F2535" s="33"/>
      <c r="G2535" s="33"/>
      <c r="H2535" s="17" t="s">
        <v>7877</v>
      </c>
      <c r="I2535" s="17" t="s">
        <v>8719</v>
      </c>
      <c r="J2535" s="88"/>
      <c r="K2535" s="88"/>
      <c r="L2535" s="88"/>
      <c r="M2535" s="88"/>
      <c r="N2535" s="17" t="s">
        <v>8720</v>
      </c>
      <c r="O2535" s="13">
        <v>9959.5499999999993</v>
      </c>
      <c r="P2535" s="9"/>
      <c r="Q2535" s="10">
        <v>42488</v>
      </c>
      <c r="R2535" s="45"/>
      <c r="S2535" s="45"/>
      <c r="T2535" s="45"/>
      <c r="U2535" s="11">
        <v>2016</v>
      </c>
      <c r="V2535" s="12">
        <v>8</v>
      </c>
      <c r="W2535" s="12">
        <v>34</v>
      </c>
      <c r="X2535" s="11" t="s">
        <v>8</v>
      </c>
      <c r="Y2535" s="9" t="s">
        <v>4607</v>
      </c>
      <c r="Z2535" s="11" t="s">
        <v>9</v>
      </c>
      <c r="AA2535" s="13">
        <v>3291.4</v>
      </c>
      <c r="AB2535" s="13">
        <v>4448.53</v>
      </c>
      <c r="AC2535" s="13">
        <v>0</v>
      </c>
      <c r="AD2535" s="13">
        <f t="shared" si="117"/>
        <v>7739.93</v>
      </c>
      <c r="AE2535" s="13">
        <f t="shared" si="118"/>
        <v>2219.619999999999</v>
      </c>
      <c r="AF2535" s="14">
        <f t="shared" si="119"/>
        <v>0.22286348278787688</v>
      </c>
    </row>
    <row r="2536" spans="1:32" ht="25.5" hidden="1">
      <c r="A2536" s="32" t="s">
        <v>8721</v>
      </c>
      <c r="B2536" s="52" t="s">
        <v>8722</v>
      </c>
      <c r="C2536" s="32" t="s">
        <v>79</v>
      </c>
      <c r="D2536" s="33" t="s">
        <v>12</v>
      </c>
      <c r="E2536" s="33" t="s">
        <v>7977</v>
      </c>
      <c r="F2536" s="33"/>
      <c r="G2536" s="33"/>
      <c r="H2536" s="17" t="s">
        <v>8723</v>
      </c>
      <c r="I2536" s="17" t="s">
        <v>8724</v>
      </c>
      <c r="J2536" s="88"/>
      <c r="K2536" s="88"/>
      <c r="L2536" s="88"/>
      <c r="M2536" s="88"/>
      <c r="N2536" s="36"/>
      <c r="O2536" s="13">
        <v>3000</v>
      </c>
      <c r="P2536" s="9"/>
      <c r="Q2536" s="10">
        <v>42513</v>
      </c>
      <c r="R2536" s="45"/>
      <c r="S2536" s="45"/>
      <c r="T2536" s="45"/>
      <c r="U2536" s="11">
        <v>2016</v>
      </c>
      <c r="V2536" s="12">
        <v>6</v>
      </c>
      <c r="W2536" s="12">
        <v>30</v>
      </c>
      <c r="X2536" s="11" t="s">
        <v>245</v>
      </c>
      <c r="Y2536" s="9" t="s">
        <v>135</v>
      </c>
      <c r="Z2536" s="11" t="s">
        <v>9</v>
      </c>
      <c r="AA2536" s="13">
        <v>1000</v>
      </c>
      <c r="AB2536" s="13">
        <v>0</v>
      </c>
      <c r="AC2536" s="13">
        <v>0</v>
      </c>
      <c r="AD2536" s="13">
        <f t="shared" si="117"/>
        <v>1000</v>
      </c>
      <c r="AE2536" s="13">
        <f t="shared" si="118"/>
        <v>2000</v>
      </c>
      <c r="AF2536" s="14">
        <f t="shared" si="119"/>
        <v>0.66666666666666663</v>
      </c>
    </row>
    <row r="2537" spans="1:32" ht="38.25" hidden="1">
      <c r="A2537" s="32" t="s">
        <v>8725</v>
      </c>
      <c r="B2537" s="52" t="s">
        <v>8726</v>
      </c>
      <c r="C2537" s="32" t="s">
        <v>79</v>
      </c>
      <c r="D2537" s="33" t="s">
        <v>36</v>
      </c>
      <c r="E2537" s="33" t="s">
        <v>57</v>
      </c>
      <c r="F2537" s="33"/>
      <c r="G2537" s="33"/>
      <c r="H2537" s="17" t="s">
        <v>8727</v>
      </c>
      <c r="I2537" s="17" t="s">
        <v>8728</v>
      </c>
      <c r="J2537" s="88"/>
      <c r="K2537" s="88"/>
      <c r="L2537" s="88"/>
      <c r="M2537" s="88"/>
      <c r="N2537" s="17" t="s">
        <v>8729</v>
      </c>
      <c r="O2537" s="13">
        <v>18979.95</v>
      </c>
      <c r="P2537" s="9"/>
      <c r="Q2537" s="10">
        <v>42507</v>
      </c>
      <c r="R2537" s="45"/>
      <c r="S2537" s="45"/>
      <c r="T2537" s="45"/>
      <c r="U2537" s="11">
        <v>2017</v>
      </c>
      <c r="V2537" s="12">
        <v>4</v>
      </c>
      <c r="W2537" s="12">
        <v>34</v>
      </c>
      <c r="X2537" s="11" t="s">
        <v>8</v>
      </c>
      <c r="Y2537" s="9" t="s">
        <v>1364</v>
      </c>
      <c r="Z2537" s="11" t="s">
        <v>9</v>
      </c>
      <c r="AA2537" s="13">
        <v>4340.6000000000004</v>
      </c>
      <c r="AB2537" s="13">
        <v>8177.01</v>
      </c>
      <c r="AC2537" s="13">
        <v>790.71</v>
      </c>
      <c r="AD2537" s="13">
        <f t="shared" si="117"/>
        <v>13308.32</v>
      </c>
      <c r="AE2537" s="13">
        <f t="shared" si="118"/>
        <v>5671.630000000001</v>
      </c>
      <c r="AF2537" s="14">
        <f t="shared" si="119"/>
        <v>0.29882217814061685</v>
      </c>
    </row>
    <row r="2538" spans="1:32" ht="38.25" hidden="1">
      <c r="A2538" s="32" t="s">
        <v>8725</v>
      </c>
      <c r="B2538" s="52" t="s">
        <v>8726</v>
      </c>
      <c r="C2538" s="32" t="s">
        <v>79</v>
      </c>
      <c r="D2538" s="33" t="s">
        <v>36</v>
      </c>
      <c r="E2538" s="33" t="s">
        <v>57</v>
      </c>
      <c r="F2538" s="33"/>
      <c r="G2538" s="33"/>
      <c r="H2538" s="17" t="s">
        <v>8727</v>
      </c>
      <c r="I2538" s="17" t="s">
        <v>8728</v>
      </c>
      <c r="J2538" s="88"/>
      <c r="K2538" s="88"/>
      <c r="L2538" s="88"/>
      <c r="M2538" s="88"/>
      <c r="N2538" s="17" t="s">
        <v>8729</v>
      </c>
      <c r="O2538" s="13">
        <v>18260</v>
      </c>
      <c r="P2538" s="9"/>
      <c r="Q2538" s="10">
        <v>42507</v>
      </c>
      <c r="R2538" s="45"/>
      <c r="S2538" s="45"/>
      <c r="T2538" s="45"/>
      <c r="U2538" s="11">
        <v>2016</v>
      </c>
      <c r="V2538" s="12">
        <v>12</v>
      </c>
      <c r="W2538" s="12">
        <v>34</v>
      </c>
      <c r="X2538" s="11" t="s">
        <v>8</v>
      </c>
      <c r="Y2538" s="9" t="s">
        <v>1489</v>
      </c>
      <c r="Z2538" s="11" t="s">
        <v>9</v>
      </c>
      <c r="AA2538" s="13">
        <v>2080</v>
      </c>
      <c r="AB2538" s="13">
        <v>8050.89</v>
      </c>
      <c r="AC2538" s="13">
        <v>425.89</v>
      </c>
      <c r="AD2538" s="13">
        <f t="shared" si="117"/>
        <v>10556.779999999999</v>
      </c>
      <c r="AE2538" s="13">
        <f t="shared" si="118"/>
        <v>7703.2200000000012</v>
      </c>
      <c r="AF2538" s="14">
        <f t="shared" si="119"/>
        <v>0.42186308871851047</v>
      </c>
    </row>
    <row r="2539" spans="1:32" ht="25.5" hidden="1">
      <c r="A2539" s="32" t="s">
        <v>8730</v>
      </c>
      <c r="B2539" s="52" t="s">
        <v>8731</v>
      </c>
      <c r="C2539" s="32" t="s">
        <v>79</v>
      </c>
      <c r="D2539" s="33" t="s">
        <v>36</v>
      </c>
      <c r="E2539" s="33" t="s">
        <v>15</v>
      </c>
      <c r="F2539" s="33"/>
      <c r="G2539" s="33"/>
      <c r="H2539" s="17" t="s">
        <v>4482</v>
      </c>
      <c r="I2539" s="17" t="s">
        <v>8732</v>
      </c>
      <c r="J2539" s="88"/>
      <c r="K2539" s="88"/>
      <c r="L2539" s="88"/>
      <c r="M2539" s="88"/>
      <c r="N2539" s="17" t="s">
        <v>8733</v>
      </c>
      <c r="O2539" s="13">
        <v>76771.199999999997</v>
      </c>
      <c r="P2539" s="9"/>
      <c r="Q2539" s="10">
        <v>42508</v>
      </c>
      <c r="R2539" s="45"/>
      <c r="S2539" s="45"/>
      <c r="T2539" s="45"/>
      <c r="U2539" s="11">
        <v>2016</v>
      </c>
      <c r="V2539" s="12">
        <v>7</v>
      </c>
      <c r="W2539" s="12">
        <v>34</v>
      </c>
      <c r="X2539" s="11" t="s">
        <v>8</v>
      </c>
      <c r="Y2539" s="9" t="s">
        <v>8273</v>
      </c>
      <c r="Z2539" s="11" t="s">
        <v>9</v>
      </c>
      <c r="AA2539" s="13">
        <v>10891</v>
      </c>
      <c r="AB2539" s="13">
        <v>32453.86</v>
      </c>
      <c r="AC2539" s="13">
        <v>4936.99</v>
      </c>
      <c r="AD2539" s="13">
        <f t="shared" si="117"/>
        <v>48281.85</v>
      </c>
      <c r="AE2539" s="13">
        <f t="shared" si="118"/>
        <v>28489.35</v>
      </c>
      <c r="AF2539" s="14">
        <f t="shared" si="119"/>
        <v>0.37109423846442413</v>
      </c>
    </row>
    <row r="2540" spans="1:32" ht="25.5" hidden="1">
      <c r="A2540" s="32" t="s">
        <v>8734</v>
      </c>
      <c r="B2540" s="52" t="s">
        <v>8735</v>
      </c>
      <c r="C2540" s="32" t="s">
        <v>79</v>
      </c>
      <c r="D2540" s="33" t="s">
        <v>36</v>
      </c>
      <c r="E2540" s="33" t="s">
        <v>57</v>
      </c>
      <c r="F2540" s="33"/>
      <c r="G2540" s="33"/>
      <c r="H2540" s="17" t="s">
        <v>4482</v>
      </c>
      <c r="I2540" s="17" t="s">
        <v>8015</v>
      </c>
      <c r="J2540" s="88"/>
      <c r="K2540" s="88"/>
      <c r="L2540" s="88"/>
      <c r="M2540" s="88"/>
      <c r="N2540" s="17" t="s">
        <v>8736</v>
      </c>
      <c r="O2540" s="13">
        <v>24288.2</v>
      </c>
      <c r="P2540" s="9"/>
      <c r="Q2540" s="10">
        <v>42508</v>
      </c>
      <c r="R2540" s="45"/>
      <c r="S2540" s="45"/>
      <c r="T2540" s="45"/>
      <c r="U2540" s="11">
        <v>2016</v>
      </c>
      <c r="V2540" s="12">
        <v>7</v>
      </c>
      <c r="W2540" s="12">
        <v>34</v>
      </c>
      <c r="X2540" s="11" t="s">
        <v>8</v>
      </c>
      <c r="Y2540" s="9" t="s">
        <v>8737</v>
      </c>
      <c r="Z2540" s="11" t="s">
        <v>9</v>
      </c>
      <c r="AA2540" s="13">
        <v>5571.5</v>
      </c>
      <c r="AB2540" s="13">
        <v>12406.71</v>
      </c>
      <c r="AC2540" s="13">
        <v>394.4</v>
      </c>
      <c r="AD2540" s="13">
        <f t="shared" si="117"/>
        <v>18372.61</v>
      </c>
      <c r="AE2540" s="13">
        <f t="shared" si="118"/>
        <v>5915.59</v>
      </c>
      <c r="AF2540" s="14">
        <f t="shared" si="119"/>
        <v>0.24355818875009264</v>
      </c>
    </row>
    <row r="2541" spans="1:32" ht="25.5" hidden="1">
      <c r="A2541" s="32" t="s">
        <v>8738</v>
      </c>
      <c r="B2541" s="52" t="s">
        <v>8739</v>
      </c>
      <c r="C2541" s="32" t="s">
        <v>79</v>
      </c>
      <c r="D2541" s="33" t="s">
        <v>12</v>
      </c>
      <c r="E2541" s="33" t="s">
        <v>31</v>
      </c>
      <c r="F2541" s="33"/>
      <c r="G2541" s="33"/>
      <c r="H2541" s="17" t="s">
        <v>8677</v>
      </c>
      <c r="I2541" s="17" t="s">
        <v>8678</v>
      </c>
      <c r="J2541" s="88"/>
      <c r="K2541" s="88"/>
      <c r="L2541" s="88"/>
      <c r="M2541" s="88"/>
      <c r="N2541" s="17" t="s">
        <v>8740</v>
      </c>
      <c r="O2541" s="13">
        <v>1100</v>
      </c>
      <c r="P2541" s="9"/>
      <c r="Q2541" s="10">
        <v>42496</v>
      </c>
      <c r="R2541" s="45"/>
      <c r="S2541" s="45"/>
      <c r="T2541" s="45"/>
      <c r="U2541" s="11">
        <v>2016</v>
      </c>
      <c r="V2541" s="12">
        <v>10</v>
      </c>
      <c r="W2541" s="12">
        <v>13</v>
      </c>
      <c r="X2541" s="11" t="s">
        <v>8</v>
      </c>
      <c r="Y2541" s="9" t="s">
        <v>94</v>
      </c>
      <c r="Z2541" s="11" t="s">
        <v>9</v>
      </c>
      <c r="AA2541" s="13">
        <v>560</v>
      </c>
      <c r="AB2541" s="13">
        <v>0</v>
      </c>
      <c r="AC2541" s="13">
        <v>0</v>
      </c>
      <c r="AD2541" s="13">
        <f t="shared" si="117"/>
        <v>560</v>
      </c>
      <c r="AE2541" s="13">
        <f t="shared" si="118"/>
        <v>540</v>
      </c>
      <c r="AF2541" s="14">
        <f t="shared" si="119"/>
        <v>0.49090909090909091</v>
      </c>
    </row>
    <row r="2542" spans="1:32" ht="51" hidden="1">
      <c r="A2542" s="32" t="s">
        <v>8741</v>
      </c>
      <c r="B2542" s="52" t="s">
        <v>8742</v>
      </c>
      <c r="C2542" s="32" t="s">
        <v>79</v>
      </c>
      <c r="D2542" s="33" t="s">
        <v>14</v>
      </c>
      <c r="E2542" s="33" t="s">
        <v>48</v>
      </c>
      <c r="F2542" s="33"/>
      <c r="G2542" s="33"/>
      <c r="H2542" s="17" t="s">
        <v>8743</v>
      </c>
      <c r="I2542" s="17" t="s">
        <v>8744</v>
      </c>
      <c r="J2542" s="88"/>
      <c r="K2542" s="88"/>
      <c r="L2542" s="88"/>
      <c r="M2542" s="88"/>
      <c r="N2542" s="17" t="s">
        <v>8745</v>
      </c>
      <c r="O2542" s="13">
        <v>4800</v>
      </c>
      <c r="P2542" s="9"/>
      <c r="Q2542" s="10">
        <v>42489</v>
      </c>
      <c r="R2542" s="45"/>
      <c r="S2542" s="45"/>
      <c r="T2542" s="45"/>
      <c r="U2542" s="11">
        <v>2016</v>
      </c>
      <c r="V2542" s="12">
        <v>7</v>
      </c>
      <c r="W2542" s="12">
        <v>34</v>
      </c>
      <c r="X2542" s="11" t="s">
        <v>8</v>
      </c>
      <c r="Y2542" s="9" t="s">
        <v>6065</v>
      </c>
      <c r="Z2542" s="11" t="s">
        <v>9</v>
      </c>
      <c r="AA2542" s="13">
        <v>520</v>
      </c>
      <c r="AB2542" s="13">
        <v>2400</v>
      </c>
      <c r="AC2542" s="13">
        <v>0</v>
      </c>
      <c r="AD2542" s="13">
        <f t="shared" si="117"/>
        <v>2920</v>
      </c>
      <c r="AE2542" s="13">
        <f t="shared" si="118"/>
        <v>1880</v>
      </c>
      <c r="AF2542" s="14">
        <f t="shared" si="119"/>
        <v>0.39166666666666666</v>
      </c>
    </row>
    <row r="2543" spans="1:32" ht="25.5" hidden="1">
      <c r="A2543" s="32" t="s">
        <v>8746</v>
      </c>
      <c r="B2543" s="52" t="s">
        <v>8747</v>
      </c>
      <c r="C2543" s="32" t="s">
        <v>79</v>
      </c>
      <c r="D2543" s="33" t="s">
        <v>10</v>
      </c>
      <c r="E2543" s="33" t="s">
        <v>15</v>
      </c>
      <c r="F2543" s="33"/>
      <c r="G2543" s="33"/>
      <c r="H2543" s="17" t="s">
        <v>8748</v>
      </c>
      <c r="I2543" s="17" t="s">
        <v>8749</v>
      </c>
      <c r="J2543" s="88"/>
      <c r="K2543" s="88"/>
      <c r="L2543" s="88"/>
      <c r="M2543" s="88"/>
      <c r="N2543" s="17" t="s">
        <v>7974</v>
      </c>
      <c r="O2543" s="13">
        <v>57474.5</v>
      </c>
      <c r="P2543" s="9"/>
      <c r="Q2543" s="10">
        <v>42502</v>
      </c>
      <c r="R2543" s="45"/>
      <c r="S2543" s="45"/>
      <c r="T2543" s="45"/>
      <c r="U2543" s="11">
        <v>2016</v>
      </c>
      <c r="V2543" s="12">
        <v>2</v>
      </c>
      <c r="W2543" s="12">
        <v>64</v>
      </c>
      <c r="X2543" s="11" t="s">
        <v>8</v>
      </c>
      <c r="Y2543" s="9" t="s">
        <v>6814</v>
      </c>
      <c r="Z2543" s="11" t="s">
        <v>9</v>
      </c>
      <c r="AA2543" s="13">
        <v>9023</v>
      </c>
      <c r="AB2543" s="13">
        <v>32343.59</v>
      </c>
      <c r="AC2543" s="13">
        <v>1001.83</v>
      </c>
      <c r="AD2543" s="13">
        <f t="shared" si="117"/>
        <v>42368.42</v>
      </c>
      <c r="AE2543" s="13">
        <f t="shared" si="118"/>
        <v>15106.080000000002</v>
      </c>
      <c r="AF2543" s="14">
        <f t="shared" si="119"/>
        <v>0.2628309946150032</v>
      </c>
    </row>
    <row r="2544" spans="1:32" ht="38.25" hidden="1">
      <c r="A2544" s="32" t="s">
        <v>8750</v>
      </c>
      <c r="B2544" s="52" t="s">
        <v>8751</v>
      </c>
      <c r="C2544" s="32" t="s">
        <v>79</v>
      </c>
      <c r="D2544" s="33" t="s">
        <v>14</v>
      </c>
      <c r="E2544" s="33" t="s">
        <v>7</v>
      </c>
      <c r="F2544" s="33"/>
      <c r="G2544" s="33"/>
      <c r="H2544" s="17" t="s">
        <v>3537</v>
      </c>
      <c r="I2544" s="17" t="s">
        <v>8752</v>
      </c>
      <c r="J2544" s="88"/>
      <c r="K2544" s="88"/>
      <c r="L2544" s="88"/>
      <c r="M2544" s="88"/>
      <c r="N2544" s="17" t="s">
        <v>8753</v>
      </c>
      <c r="O2544" s="13">
        <v>19383.3</v>
      </c>
      <c r="P2544" s="9"/>
      <c r="Q2544" s="10">
        <v>42500</v>
      </c>
      <c r="R2544" s="45"/>
      <c r="S2544" s="45"/>
      <c r="T2544" s="45"/>
      <c r="U2544" s="11">
        <v>2016</v>
      </c>
      <c r="V2544" s="12">
        <v>8</v>
      </c>
      <c r="W2544" s="12">
        <v>66</v>
      </c>
      <c r="X2544" s="11" t="s">
        <v>8</v>
      </c>
      <c r="Y2544" s="9" t="s">
        <v>8754</v>
      </c>
      <c r="Z2544" s="11" t="s">
        <v>9</v>
      </c>
      <c r="AA2544" s="13">
        <v>7335</v>
      </c>
      <c r="AB2544" s="13">
        <v>7368.69</v>
      </c>
      <c r="AC2544" s="13">
        <v>528.16</v>
      </c>
      <c r="AD2544" s="13">
        <f t="shared" si="117"/>
        <v>15231.849999999999</v>
      </c>
      <c r="AE2544" s="13">
        <f t="shared" si="118"/>
        <v>4151.4500000000007</v>
      </c>
      <c r="AF2544" s="14">
        <f t="shared" si="119"/>
        <v>0.21417663658922892</v>
      </c>
    </row>
    <row r="2545" spans="1:32" ht="25.5" hidden="1">
      <c r="A2545" s="32" t="s">
        <v>8755</v>
      </c>
      <c r="B2545" s="52" t="s">
        <v>8756</v>
      </c>
      <c r="C2545" s="32" t="s">
        <v>79</v>
      </c>
      <c r="D2545" s="33" t="s">
        <v>7646</v>
      </c>
      <c r="E2545" s="33" t="s">
        <v>13</v>
      </c>
      <c r="F2545" s="33"/>
      <c r="G2545" s="33"/>
      <c r="H2545" s="17" t="s">
        <v>8757</v>
      </c>
      <c r="I2545" s="17" t="s">
        <v>8758</v>
      </c>
      <c r="J2545" s="88"/>
      <c r="K2545" s="88"/>
      <c r="L2545" s="88"/>
      <c r="M2545" s="88"/>
      <c r="N2545" s="36"/>
      <c r="O2545" s="13">
        <v>19100</v>
      </c>
      <c r="P2545" s="9"/>
      <c r="Q2545" s="10">
        <v>42501</v>
      </c>
      <c r="R2545" s="45"/>
      <c r="S2545" s="45"/>
      <c r="T2545" s="45"/>
      <c r="U2545" s="11">
        <v>2016</v>
      </c>
      <c r="V2545" s="12">
        <v>10</v>
      </c>
      <c r="W2545" s="12">
        <v>81</v>
      </c>
      <c r="X2545" s="11" t="s">
        <v>8</v>
      </c>
      <c r="Y2545" s="9" t="s">
        <v>2160</v>
      </c>
      <c r="Z2545" s="11" t="s">
        <v>9</v>
      </c>
      <c r="AA2545" s="13">
        <v>7947</v>
      </c>
      <c r="AB2545" s="13">
        <v>6725.1</v>
      </c>
      <c r="AC2545" s="13">
        <v>428</v>
      </c>
      <c r="AD2545" s="13">
        <f t="shared" si="117"/>
        <v>15100.1</v>
      </c>
      <c r="AE2545" s="13">
        <f t="shared" si="118"/>
        <v>3999.8999999999996</v>
      </c>
      <c r="AF2545" s="14">
        <f t="shared" si="119"/>
        <v>0.20941884816753925</v>
      </c>
    </row>
    <row r="2546" spans="1:32" ht="12.75" hidden="1">
      <c r="A2546" s="32" t="s">
        <v>8759</v>
      </c>
      <c r="B2546" s="52" t="s">
        <v>8760</v>
      </c>
      <c r="C2546" s="32" t="s">
        <v>79</v>
      </c>
      <c r="D2546" s="33" t="s">
        <v>14</v>
      </c>
      <c r="E2546" s="33" t="s">
        <v>23</v>
      </c>
      <c r="F2546" s="33"/>
      <c r="G2546" s="33"/>
      <c r="H2546" s="17" t="s">
        <v>8761</v>
      </c>
      <c r="I2546" s="17" t="s">
        <v>8762</v>
      </c>
      <c r="J2546" s="88"/>
      <c r="K2546" s="88"/>
      <c r="L2546" s="88"/>
      <c r="M2546" s="88"/>
      <c r="N2546" s="36"/>
      <c r="O2546" s="13">
        <v>2600</v>
      </c>
      <c r="P2546" s="9"/>
      <c r="Q2546" s="10">
        <v>42464</v>
      </c>
      <c r="R2546" s="45"/>
      <c r="S2546" s="45"/>
      <c r="T2546" s="45"/>
      <c r="U2546" s="11">
        <v>2016</v>
      </c>
      <c r="V2546" s="12">
        <v>5</v>
      </c>
      <c r="W2546" s="12">
        <v>11</v>
      </c>
      <c r="X2546" s="11" t="s">
        <v>8</v>
      </c>
      <c r="Y2546" s="9" t="s">
        <v>6065</v>
      </c>
      <c r="Z2546" s="11" t="s">
        <v>9</v>
      </c>
      <c r="AA2546" s="13">
        <v>1040</v>
      </c>
      <c r="AB2546" s="13">
        <v>960</v>
      </c>
      <c r="AC2546" s="13">
        <v>0</v>
      </c>
      <c r="AD2546" s="13">
        <f t="shared" si="117"/>
        <v>2000</v>
      </c>
      <c r="AE2546" s="13">
        <f t="shared" si="118"/>
        <v>600</v>
      </c>
      <c r="AF2546" s="14">
        <f t="shared" si="119"/>
        <v>0.23076923076923078</v>
      </c>
    </row>
    <row r="2547" spans="1:32" ht="51" hidden="1">
      <c r="A2547" s="32" t="s">
        <v>8763</v>
      </c>
      <c r="B2547" s="52" t="s">
        <v>8764</v>
      </c>
      <c r="C2547" s="32" t="s">
        <v>79</v>
      </c>
      <c r="D2547" s="33" t="s">
        <v>30</v>
      </c>
      <c r="E2547" s="33" t="s">
        <v>15</v>
      </c>
      <c r="F2547" s="33"/>
      <c r="G2547" s="33"/>
      <c r="H2547" s="17" t="s">
        <v>8765</v>
      </c>
      <c r="I2547" s="17" t="s">
        <v>8766</v>
      </c>
      <c r="J2547" s="88"/>
      <c r="K2547" s="88"/>
      <c r="L2547" s="88"/>
      <c r="M2547" s="88"/>
      <c r="N2547" s="17" t="s">
        <v>8767</v>
      </c>
      <c r="O2547" s="13">
        <v>87891.7</v>
      </c>
      <c r="P2547" s="9"/>
      <c r="Q2547" s="10">
        <v>42502</v>
      </c>
      <c r="R2547" s="45"/>
      <c r="S2547" s="45"/>
      <c r="T2547" s="45"/>
      <c r="U2547" s="11">
        <v>2016</v>
      </c>
      <c r="V2547" s="12">
        <v>8</v>
      </c>
      <c r="W2547" s="12">
        <v>73</v>
      </c>
      <c r="X2547" s="11" t="s">
        <v>8</v>
      </c>
      <c r="Y2547" s="9" t="s">
        <v>94</v>
      </c>
      <c r="Z2547" s="11" t="s">
        <v>9</v>
      </c>
      <c r="AA2547" s="13">
        <v>12214.14</v>
      </c>
      <c r="AB2547" s="13">
        <v>50959.27</v>
      </c>
      <c r="AC2547" s="13">
        <v>5522.91</v>
      </c>
      <c r="AD2547" s="13">
        <f t="shared" si="117"/>
        <v>68696.319999999992</v>
      </c>
      <c r="AE2547" s="13">
        <f t="shared" si="118"/>
        <v>19195.380000000005</v>
      </c>
      <c r="AF2547" s="14">
        <f t="shared" si="119"/>
        <v>0.21839809674861227</v>
      </c>
    </row>
    <row r="2548" spans="1:32" ht="12.75" hidden="1">
      <c r="A2548" s="32" t="s">
        <v>8768</v>
      </c>
      <c r="B2548" s="52" t="s">
        <v>8769</v>
      </c>
      <c r="C2548" s="32" t="s">
        <v>79</v>
      </c>
      <c r="D2548" s="33" t="s">
        <v>14</v>
      </c>
      <c r="E2548" s="33" t="s">
        <v>27</v>
      </c>
      <c r="F2548" s="33"/>
      <c r="G2548" s="33"/>
      <c r="H2548" s="17" t="s">
        <v>7584</v>
      </c>
      <c r="I2548" s="17" t="s">
        <v>8770</v>
      </c>
      <c r="J2548" s="88"/>
      <c r="K2548" s="88"/>
      <c r="L2548" s="88"/>
      <c r="M2548" s="88"/>
      <c r="N2548" s="36"/>
      <c r="O2548" s="13">
        <v>1265</v>
      </c>
      <c r="P2548" s="9"/>
      <c r="Q2548" s="10">
        <v>42501</v>
      </c>
      <c r="R2548" s="45"/>
      <c r="S2548" s="45"/>
      <c r="T2548" s="45"/>
      <c r="U2548" s="11">
        <v>2016</v>
      </c>
      <c r="V2548" s="12">
        <v>5</v>
      </c>
      <c r="W2548" s="12">
        <v>34</v>
      </c>
      <c r="X2548" s="11" t="s">
        <v>8</v>
      </c>
      <c r="Y2548" s="42"/>
      <c r="Z2548" s="11" t="s">
        <v>9</v>
      </c>
      <c r="AA2548" s="13">
        <v>0</v>
      </c>
      <c r="AB2548" s="13">
        <v>850</v>
      </c>
      <c r="AC2548" s="13">
        <v>102.79</v>
      </c>
      <c r="AD2548" s="13">
        <f t="shared" si="117"/>
        <v>952.79</v>
      </c>
      <c r="AE2548" s="13">
        <f t="shared" si="118"/>
        <v>312.21000000000004</v>
      </c>
      <c r="AF2548" s="14">
        <f t="shared" si="119"/>
        <v>0.24680632411067197</v>
      </c>
    </row>
    <row r="2549" spans="1:32" ht="38.25" hidden="1">
      <c r="A2549" s="32" t="s">
        <v>8771</v>
      </c>
      <c r="B2549" s="52" t="s">
        <v>8772</v>
      </c>
      <c r="C2549" s="32" t="s">
        <v>79</v>
      </c>
      <c r="D2549" s="33" t="s">
        <v>30</v>
      </c>
      <c r="E2549" s="33" t="s">
        <v>15</v>
      </c>
      <c r="F2549" s="33"/>
      <c r="G2549" s="33"/>
      <c r="H2549" s="17" t="s">
        <v>8773</v>
      </c>
      <c r="I2549" s="17" t="s">
        <v>8774</v>
      </c>
      <c r="J2549" s="88"/>
      <c r="K2549" s="88"/>
      <c r="L2549" s="88"/>
      <c r="M2549" s="88"/>
      <c r="N2549" s="17" t="s">
        <v>8775</v>
      </c>
      <c r="O2549" s="13">
        <v>57047.55</v>
      </c>
      <c r="P2549" s="9"/>
      <c r="Q2549" s="10">
        <v>37200</v>
      </c>
      <c r="R2549" s="45"/>
      <c r="S2549" s="45"/>
      <c r="T2549" s="45"/>
      <c r="U2549" s="11">
        <v>2016</v>
      </c>
      <c r="V2549" s="12">
        <v>7</v>
      </c>
      <c r="W2549" s="12">
        <v>74</v>
      </c>
      <c r="X2549" s="11" t="s">
        <v>8</v>
      </c>
      <c r="Y2549" s="9" t="s">
        <v>94</v>
      </c>
      <c r="Z2549" s="11" t="s">
        <v>9</v>
      </c>
      <c r="AA2549" s="13">
        <v>11456</v>
      </c>
      <c r="AB2549" s="13">
        <v>31019.22</v>
      </c>
      <c r="AC2549" s="13">
        <v>1960.73</v>
      </c>
      <c r="AD2549" s="13">
        <f t="shared" si="117"/>
        <v>44435.950000000004</v>
      </c>
      <c r="AE2549" s="13">
        <f t="shared" si="118"/>
        <v>12611.599999999999</v>
      </c>
      <c r="AF2549" s="14">
        <f t="shared" si="119"/>
        <v>0.22107171999498659</v>
      </c>
    </row>
    <row r="2550" spans="1:32" ht="38.25" hidden="1">
      <c r="A2550" s="32" t="s">
        <v>8776</v>
      </c>
      <c r="B2550" s="52" t="s">
        <v>8777</v>
      </c>
      <c r="C2550" s="32" t="s">
        <v>79</v>
      </c>
      <c r="D2550" s="33" t="s">
        <v>7509</v>
      </c>
      <c r="E2550" s="33" t="s">
        <v>13</v>
      </c>
      <c r="F2550" s="33"/>
      <c r="G2550" s="33"/>
      <c r="H2550" s="17" t="s">
        <v>8778</v>
      </c>
      <c r="I2550" s="17" t="s">
        <v>8779</v>
      </c>
      <c r="J2550" s="88"/>
      <c r="K2550" s="88"/>
      <c r="L2550" s="88"/>
      <c r="M2550" s="88"/>
      <c r="N2550" s="36"/>
      <c r="O2550" s="13">
        <v>62327.59</v>
      </c>
      <c r="P2550" s="9"/>
      <c r="Q2550" s="10">
        <v>42529</v>
      </c>
      <c r="R2550" s="45"/>
      <c r="S2550" s="45"/>
      <c r="T2550" s="45"/>
      <c r="U2550" s="11">
        <v>2016</v>
      </c>
      <c r="V2550" s="12">
        <v>8</v>
      </c>
      <c r="W2550" s="12">
        <v>70</v>
      </c>
      <c r="X2550" s="11" t="s">
        <v>8</v>
      </c>
      <c r="Y2550" s="9" t="s">
        <v>4191</v>
      </c>
      <c r="Z2550" s="11" t="s">
        <v>9</v>
      </c>
      <c r="AA2550" s="13">
        <v>22244</v>
      </c>
      <c r="AB2550" s="13">
        <v>21664.71</v>
      </c>
      <c r="AC2550" s="13">
        <v>320</v>
      </c>
      <c r="AD2550" s="13">
        <f t="shared" si="117"/>
        <v>44228.71</v>
      </c>
      <c r="AE2550" s="13">
        <f t="shared" si="118"/>
        <v>18098.879999999997</v>
      </c>
      <c r="AF2550" s="14">
        <f t="shared" si="119"/>
        <v>0.29038311925745885</v>
      </c>
    </row>
    <row r="2551" spans="1:32" ht="25.5" hidden="1">
      <c r="A2551" s="32" t="s">
        <v>8780</v>
      </c>
      <c r="B2551" s="52" t="s">
        <v>8781</v>
      </c>
      <c r="C2551" s="32" t="s">
        <v>79</v>
      </c>
      <c r="D2551" s="33" t="s">
        <v>25</v>
      </c>
      <c r="E2551" s="33" t="s">
        <v>13</v>
      </c>
      <c r="F2551" s="33"/>
      <c r="G2551" s="33"/>
      <c r="H2551" s="17" t="s">
        <v>8782</v>
      </c>
      <c r="I2551" s="17" t="s">
        <v>8783</v>
      </c>
      <c r="J2551" s="88"/>
      <c r="K2551" s="88"/>
      <c r="L2551" s="88"/>
      <c r="M2551" s="88"/>
      <c r="N2551" s="17" t="s">
        <v>8784</v>
      </c>
      <c r="O2551" s="13">
        <v>38717.120000000003</v>
      </c>
      <c r="P2551" s="9"/>
      <c r="Q2551" s="10">
        <v>42494</v>
      </c>
      <c r="R2551" s="45"/>
      <c r="S2551" s="45"/>
      <c r="T2551" s="45"/>
      <c r="U2551" s="11">
        <v>2016</v>
      </c>
      <c r="V2551" s="12">
        <v>8</v>
      </c>
      <c r="W2551" s="12">
        <v>46</v>
      </c>
      <c r="X2551" s="11" t="s">
        <v>8</v>
      </c>
      <c r="Y2551" s="9" t="s">
        <v>5631</v>
      </c>
      <c r="Z2551" s="11" t="s">
        <v>9</v>
      </c>
      <c r="AA2551" s="13">
        <v>14676</v>
      </c>
      <c r="AB2551" s="13">
        <v>14149.19</v>
      </c>
      <c r="AC2551" s="13">
        <v>428</v>
      </c>
      <c r="AD2551" s="13">
        <f t="shared" ref="AD2551:AD2614" si="120">AA2551+AB2551+AC2551</f>
        <v>29253.190000000002</v>
      </c>
      <c r="AE2551" s="13">
        <f t="shared" si="118"/>
        <v>9463.93</v>
      </c>
      <c r="AF2551" s="14">
        <f t="shared" si="119"/>
        <v>0.24443786108057622</v>
      </c>
    </row>
    <row r="2552" spans="1:32" ht="12.75" hidden="1">
      <c r="A2552" s="32" t="s">
        <v>8785</v>
      </c>
      <c r="B2552" s="52" t="s">
        <v>8786</v>
      </c>
      <c r="C2552" s="32" t="s">
        <v>79</v>
      </c>
      <c r="D2552" s="33" t="s">
        <v>25</v>
      </c>
      <c r="E2552" s="33" t="s">
        <v>15</v>
      </c>
      <c r="F2552" s="33"/>
      <c r="G2552" s="33"/>
      <c r="H2552" s="17" t="s">
        <v>8787</v>
      </c>
      <c r="I2552" s="17" t="s">
        <v>8788</v>
      </c>
      <c r="J2552" s="88"/>
      <c r="K2552" s="88"/>
      <c r="L2552" s="88"/>
      <c r="M2552" s="88"/>
      <c r="N2552" s="36"/>
      <c r="O2552" s="13">
        <v>16102.8</v>
      </c>
      <c r="P2552" s="9"/>
      <c r="Q2552" s="10">
        <v>42478</v>
      </c>
      <c r="R2552" s="45"/>
      <c r="S2552" s="45"/>
      <c r="T2552" s="45"/>
      <c r="U2552" s="11">
        <v>2016</v>
      </c>
      <c r="V2552" s="12">
        <v>7</v>
      </c>
      <c r="W2552" s="12">
        <v>19</v>
      </c>
      <c r="X2552" s="11" t="s">
        <v>8</v>
      </c>
      <c r="Y2552" s="9" t="s">
        <v>82</v>
      </c>
      <c r="Z2552" s="11" t="s">
        <v>9</v>
      </c>
      <c r="AA2552" s="13">
        <v>2080</v>
      </c>
      <c r="AB2552" s="13">
        <v>8062.99</v>
      </c>
      <c r="AC2552" s="13">
        <v>1073.4000000000001</v>
      </c>
      <c r="AD2552" s="13">
        <f t="shared" si="120"/>
        <v>11216.39</v>
      </c>
      <c r="AE2552" s="13">
        <f t="shared" si="118"/>
        <v>4886.41</v>
      </c>
      <c r="AF2552" s="14">
        <f t="shared" si="119"/>
        <v>0.3034509526293564</v>
      </c>
    </row>
    <row r="2553" spans="1:32" ht="25.5" hidden="1">
      <c r="A2553" s="32" t="s">
        <v>8789</v>
      </c>
      <c r="B2553" s="52" t="s">
        <v>8790</v>
      </c>
      <c r="C2553" s="32" t="s">
        <v>79</v>
      </c>
      <c r="D2553" s="33" t="s">
        <v>14</v>
      </c>
      <c r="E2553" s="33" t="s">
        <v>13</v>
      </c>
      <c r="F2553" s="33"/>
      <c r="G2553" s="33"/>
      <c r="H2553" s="17" t="s">
        <v>2665</v>
      </c>
      <c r="I2553" s="17" t="s">
        <v>8791</v>
      </c>
      <c r="J2553" s="88"/>
      <c r="K2553" s="88"/>
      <c r="L2553" s="88"/>
      <c r="M2553" s="88"/>
      <c r="N2553" s="36"/>
      <c r="O2553" s="13">
        <v>7480</v>
      </c>
      <c r="P2553" s="9"/>
      <c r="Q2553" s="10">
        <v>42489</v>
      </c>
      <c r="R2553" s="45"/>
      <c r="S2553" s="45"/>
      <c r="T2553" s="45"/>
      <c r="U2553" s="11">
        <v>2016</v>
      </c>
      <c r="V2553" s="12">
        <v>7</v>
      </c>
      <c r="W2553" s="12">
        <v>34</v>
      </c>
      <c r="X2553" s="11" t="s">
        <v>8</v>
      </c>
      <c r="Y2553" s="9" t="s">
        <v>2421</v>
      </c>
      <c r="Z2553" s="11" t="s">
        <v>9</v>
      </c>
      <c r="AA2553" s="13">
        <v>3416</v>
      </c>
      <c r="AB2553" s="13">
        <v>1480.4</v>
      </c>
      <c r="AC2553" s="13">
        <v>0</v>
      </c>
      <c r="AD2553" s="13">
        <f t="shared" si="120"/>
        <v>4896.3999999999996</v>
      </c>
      <c r="AE2553" s="13">
        <f t="shared" si="118"/>
        <v>2583.6000000000004</v>
      </c>
      <c r="AF2553" s="14">
        <f t="shared" si="119"/>
        <v>0.34540106951871663</v>
      </c>
    </row>
    <row r="2554" spans="1:32" ht="25.5" hidden="1">
      <c r="A2554" s="32" t="s">
        <v>8792</v>
      </c>
      <c r="B2554" s="52" t="s">
        <v>8793</v>
      </c>
      <c r="C2554" s="32" t="s">
        <v>79</v>
      </c>
      <c r="D2554" s="33" t="s">
        <v>14</v>
      </c>
      <c r="E2554" s="33" t="s">
        <v>7977</v>
      </c>
      <c r="F2554" s="33"/>
      <c r="G2554" s="33"/>
      <c r="H2554" s="17" t="s">
        <v>8794</v>
      </c>
      <c r="I2554" s="17" t="s">
        <v>8791</v>
      </c>
      <c r="J2554" s="88"/>
      <c r="K2554" s="88"/>
      <c r="L2554" s="88"/>
      <c r="M2554" s="88"/>
      <c r="N2554" s="17" t="s">
        <v>8795</v>
      </c>
      <c r="O2554" s="13">
        <v>13281.95</v>
      </c>
      <c r="P2554" s="9"/>
      <c r="Q2554" s="10">
        <v>42489</v>
      </c>
      <c r="R2554" s="45"/>
      <c r="S2554" s="45"/>
      <c r="T2554" s="45"/>
      <c r="U2554" s="11">
        <v>2016</v>
      </c>
      <c r="V2554" s="12">
        <v>7</v>
      </c>
      <c r="W2554" s="12">
        <v>34</v>
      </c>
      <c r="X2554" s="11" t="s">
        <v>8</v>
      </c>
      <c r="Y2554" s="9" t="s">
        <v>8796</v>
      </c>
      <c r="Z2554" s="11" t="s">
        <v>9</v>
      </c>
      <c r="AA2554" s="13">
        <v>9178</v>
      </c>
      <c r="AB2554" s="13">
        <v>0</v>
      </c>
      <c r="AC2554" s="13">
        <v>0</v>
      </c>
      <c r="AD2554" s="13">
        <f t="shared" si="120"/>
        <v>9178</v>
      </c>
      <c r="AE2554" s="13">
        <f t="shared" si="118"/>
        <v>4103.9500000000007</v>
      </c>
      <c r="AF2554" s="14">
        <f t="shared" si="119"/>
        <v>0.30898700868471879</v>
      </c>
    </row>
    <row r="2555" spans="1:32" ht="25.5" hidden="1">
      <c r="A2555" s="32" t="s">
        <v>8797</v>
      </c>
      <c r="B2555" s="52" t="s">
        <v>8798</v>
      </c>
      <c r="C2555" s="32" t="s">
        <v>79</v>
      </c>
      <c r="D2555" s="33" t="s">
        <v>14</v>
      </c>
      <c r="E2555" s="33" t="s">
        <v>23</v>
      </c>
      <c r="F2555" s="33"/>
      <c r="G2555" s="33"/>
      <c r="H2555" s="17" t="s">
        <v>4420</v>
      </c>
      <c r="I2555" s="17" t="s">
        <v>8799</v>
      </c>
      <c r="J2555" s="88"/>
      <c r="K2555" s="88"/>
      <c r="L2555" s="88"/>
      <c r="M2555" s="88"/>
      <c r="N2555" s="17" t="s">
        <v>8800</v>
      </c>
      <c r="O2555" s="13">
        <v>2825</v>
      </c>
      <c r="P2555" s="9"/>
      <c r="Q2555" s="10">
        <v>42499</v>
      </c>
      <c r="R2555" s="45"/>
      <c r="S2555" s="45"/>
      <c r="T2555" s="45"/>
      <c r="U2555" s="11">
        <v>2016</v>
      </c>
      <c r="V2555" s="12">
        <v>5</v>
      </c>
      <c r="W2555" s="12">
        <v>30</v>
      </c>
      <c r="X2555" s="11" t="s">
        <v>8</v>
      </c>
      <c r="Y2555" s="9" t="s">
        <v>6065</v>
      </c>
      <c r="Z2555" s="11" t="s">
        <v>9</v>
      </c>
      <c r="AA2555" s="13">
        <v>1040</v>
      </c>
      <c r="AB2555" s="13">
        <v>792</v>
      </c>
      <c r="AC2555" s="13">
        <v>0</v>
      </c>
      <c r="AD2555" s="13">
        <f t="shared" si="120"/>
        <v>1832</v>
      </c>
      <c r="AE2555" s="13">
        <f t="shared" si="118"/>
        <v>993</v>
      </c>
      <c r="AF2555" s="14">
        <f t="shared" si="119"/>
        <v>0.35150442477876104</v>
      </c>
    </row>
    <row r="2556" spans="1:32" ht="25.5" hidden="1">
      <c r="A2556" s="32" t="s">
        <v>8801</v>
      </c>
      <c r="B2556" s="52" t="s">
        <v>8802</v>
      </c>
      <c r="C2556" s="32" t="s">
        <v>79</v>
      </c>
      <c r="D2556" s="33" t="s">
        <v>12</v>
      </c>
      <c r="E2556" s="33" t="s">
        <v>15</v>
      </c>
      <c r="F2556" s="33"/>
      <c r="G2556" s="33"/>
      <c r="H2556" s="17" t="s">
        <v>8803</v>
      </c>
      <c r="I2556" s="17" t="s">
        <v>8804</v>
      </c>
      <c r="J2556" s="88"/>
      <c r="K2556" s="88"/>
      <c r="L2556" s="88"/>
      <c r="M2556" s="88"/>
      <c r="N2556" s="17" t="s">
        <v>8805</v>
      </c>
      <c r="O2556" s="13">
        <v>49770</v>
      </c>
      <c r="P2556" s="9"/>
      <c r="Q2556" s="10">
        <v>42492</v>
      </c>
      <c r="R2556" s="45"/>
      <c r="S2556" s="45"/>
      <c r="T2556" s="45"/>
      <c r="U2556" s="11">
        <v>2016</v>
      </c>
      <c r="V2556" s="12">
        <v>12</v>
      </c>
      <c r="W2556" s="12">
        <v>13</v>
      </c>
      <c r="X2556" s="11" t="s">
        <v>8</v>
      </c>
      <c r="Y2556" s="9" t="s">
        <v>6649</v>
      </c>
      <c r="Z2556" s="11" t="s">
        <v>9</v>
      </c>
      <c r="AA2556" s="13">
        <v>11356</v>
      </c>
      <c r="AB2556" s="13">
        <v>28106.53</v>
      </c>
      <c r="AC2556" s="13">
        <v>1129.71</v>
      </c>
      <c r="AD2556" s="13">
        <f t="shared" si="120"/>
        <v>40592.239999999998</v>
      </c>
      <c r="AE2556" s="13">
        <f t="shared" si="118"/>
        <v>9177.760000000002</v>
      </c>
      <c r="AF2556" s="14">
        <f t="shared" si="119"/>
        <v>0.18440345589712681</v>
      </c>
    </row>
    <row r="2557" spans="1:32" ht="25.5" hidden="1">
      <c r="A2557" s="32" t="s">
        <v>8806</v>
      </c>
      <c r="B2557" s="52" t="s">
        <v>8807</v>
      </c>
      <c r="C2557" s="32" t="s">
        <v>79</v>
      </c>
      <c r="D2557" s="33" t="s">
        <v>12</v>
      </c>
      <c r="E2557" s="33" t="s">
        <v>13</v>
      </c>
      <c r="F2557" s="33"/>
      <c r="G2557" s="33"/>
      <c r="H2557" s="17" t="s">
        <v>8808</v>
      </c>
      <c r="I2557" s="17" t="s">
        <v>8809</v>
      </c>
      <c r="J2557" s="88"/>
      <c r="K2557" s="88"/>
      <c r="L2557" s="88"/>
      <c r="M2557" s="88"/>
      <c r="N2557" s="36"/>
      <c r="O2557" s="13">
        <v>3000</v>
      </c>
      <c r="P2557" s="9"/>
      <c r="Q2557" s="10">
        <v>42493</v>
      </c>
      <c r="R2557" s="45"/>
      <c r="S2557" s="45"/>
      <c r="T2557" s="45"/>
      <c r="U2557" s="11">
        <v>2016</v>
      </c>
      <c r="V2557" s="12">
        <v>5</v>
      </c>
      <c r="W2557" s="12">
        <v>13</v>
      </c>
      <c r="X2557" s="11" t="s">
        <v>245</v>
      </c>
      <c r="Y2557" s="9" t="s">
        <v>2421</v>
      </c>
      <c r="Z2557" s="11" t="s">
        <v>9</v>
      </c>
      <c r="AA2557" s="13">
        <v>1400</v>
      </c>
      <c r="AB2557" s="13">
        <v>405.2</v>
      </c>
      <c r="AC2557" s="13">
        <v>0</v>
      </c>
      <c r="AD2557" s="13">
        <f t="shared" si="120"/>
        <v>1805.2</v>
      </c>
      <c r="AE2557" s="13">
        <f t="shared" si="118"/>
        <v>1194.8</v>
      </c>
      <c r="AF2557" s="14">
        <f t="shared" si="119"/>
        <v>0.39826666666666666</v>
      </c>
    </row>
    <row r="2558" spans="1:32" ht="51" hidden="1">
      <c r="A2558" s="32" t="s">
        <v>8810</v>
      </c>
      <c r="B2558" s="52" t="s">
        <v>8811</v>
      </c>
      <c r="C2558" s="32" t="s">
        <v>79</v>
      </c>
      <c r="D2558" s="33" t="s">
        <v>36</v>
      </c>
      <c r="E2558" s="33" t="s">
        <v>57</v>
      </c>
      <c r="F2558" s="33"/>
      <c r="G2558" s="33"/>
      <c r="H2558" s="17" t="s">
        <v>7877</v>
      </c>
      <c r="I2558" s="17" t="s">
        <v>8812</v>
      </c>
      <c r="J2558" s="88"/>
      <c r="K2558" s="88"/>
      <c r="L2558" s="88"/>
      <c r="M2558" s="88"/>
      <c r="N2558" s="17" t="s">
        <v>8813</v>
      </c>
      <c r="O2558" s="13">
        <v>9387.64</v>
      </c>
      <c r="P2558" s="9"/>
      <c r="Q2558" s="10">
        <v>42481</v>
      </c>
      <c r="R2558" s="45"/>
      <c r="S2558" s="45"/>
      <c r="T2558" s="45"/>
      <c r="U2558" s="11">
        <v>2016</v>
      </c>
      <c r="V2558" s="12">
        <v>8</v>
      </c>
      <c r="W2558" s="12">
        <v>34</v>
      </c>
      <c r="X2558" s="11" t="s">
        <v>8</v>
      </c>
      <c r="Y2558" s="9" t="s">
        <v>4607</v>
      </c>
      <c r="Z2558" s="11" t="s">
        <v>9</v>
      </c>
      <c r="AA2558" s="13">
        <v>3484.5</v>
      </c>
      <c r="AB2558" s="13">
        <v>4297.04</v>
      </c>
      <c r="AC2558" s="13">
        <v>130.19999999999999</v>
      </c>
      <c r="AD2558" s="13">
        <f t="shared" si="120"/>
        <v>7911.74</v>
      </c>
      <c r="AE2558" s="13">
        <f t="shared" si="118"/>
        <v>1475.8999999999996</v>
      </c>
      <c r="AF2558" s="14">
        <f t="shared" si="119"/>
        <v>0.15721736240418249</v>
      </c>
    </row>
    <row r="2559" spans="1:32" ht="51" hidden="1">
      <c r="A2559" s="32" t="s">
        <v>8814</v>
      </c>
      <c r="B2559" s="52" t="s">
        <v>8815</v>
      </c>
      <c r="C2559" s="32" t="s">
        <v>79</v>
      </c>
      <c r="D2559" s="33" t="s">
        <v>12</v>
      </c>
      <c r="E2559" s="33" t="s">
        <v>31</v>
      </c>
      <c r="F2559" s="33"/>
      <c r="G2559" s="33"/>
      <c r="H2559" s="17" t="s">
        <v>6755</v>
      </c>
      <c r="I2559" s="17" t="s">
        <v>6756</v>
      </c>
      <c r="J2559" s="88"/>
      <c r="K2559" s="88"/>
      <c r="L2559" s="88"/>
      <c r="M2559" s="88"/>
      <c r="N2559" s="17" t="s">
        <v>8816</v>
      </c>
      <c r="O2559" s="13">
        <v>2100</v>
      </c>
      <c r="P2559" s="9"/>
      <c r="Q2559" s="10">
        <v>42481</v>
      </c>
      <c r="R2559" s="45"/>
      <c r="S2559" s="45"/>
      <c r="T2559" s="45"/>
      <c r="U2559" s="11">
        <v>2016</v>
      </c>
      <c r="V2559" s="12">
        <v>5</v>
      </c>
      <c r="W2559" s="12">
        <v>13</v>
      </c>
      <c r="X2559" s="11" t="s">
        <v>8</v>
      </c>
      <c r="Y2559" s="9" t="s">
        <v>2304</v>
      </c>
      <c r="Z2559" s="11" t="s">
        <v>9</v>
      </c>
      <c r="AA2559" s="13">
        <v>1000</v>
      </c>
      <c r="AB2559" s="13">
        <v>56.6</v>
      </c>
      <c r="AC2559" s="13">
        <v>767.08</v>
      </c>
      <c r="AD2559" s="13">
        <f t="shared" si="120"/>
        <v>1823.6799999999998</v>
      </c>
      <c r="AE2559" s="13">
        <f t="shared" si="118"/>
        <v>276.32000000000016</v>
      </c>
      <c r="AF2559" s="14">
        <f t="shared" si="119"/>
        <v>0.13158095238095247</v>
      </c>
    </row>
    <row r="2560" spans="1:32" ht="25.5" hidden="1">
      <c r="A2560" s="32" t="s">
        <v>8817</v>
      </c>
      <c r="B2560" s="52" t="s">
        <v>8818</v>
      </c>
      <c r="C2560" s="32" t="s">
        <v>79</v>
      </c>
      <c r="D2560" s="33" t="s">
        <v>30</v>
      </c>
      <c r="E2560" s="33" t="s">
        <v>11</v>
      </c>
      <c r="F2560" s="33"/>
      <c r="G2560" s="33"/>
      <c r="H2560" s="17" t="s">
        <v>8819</v>
      </c>
      <c r="I2560" s="17" t="s">
        <v>8820</v>
      </c>
      <c r="J2560" s="88"/>
      <c r="K2560" s="88"/>
      <c r="L2560" s="88"/>
      <c r="M2560" s="88"/>
      <c r="N2560" s="17" t="s">
        <v>8821</v>
      </c>
      <c r="O2560" s="13">
        <v>20781</v>
      </c>
      <c r="P2560" s="9"/>
      <c r="Q2560" s="10">
        <v>42489</v>
      </c>
      <c r="R2560" s="45"/>
      <c r="S2560" s="45"/>
      <c r="T2560" s="45"/>
      <c r="U2560" s="11">
        <v>2016</v>
      </c>
      <c r="V2560" s="12">
        <v>5</v>
      </c>
      <c r="W2560" s="12">
        <v>5</v>
      </c>
      <c r="X2560" s="11" t="s">
        <v>8</v>
      </c>
      <c r="Y2560" s="9" t="s">
        <v>760</v>
      </c>
      <c r="Z2560" s="11" t="s">
        <v>9</v>
      </c>
      <c r="AA2560" s="13">
        <v>4840</v>
      </c>
      <c r="AB2560" s="13">
        <v>5292.45</v>
      </c>
      <c r="AC2560" s="13">
        <v>0</v>
      </c>
      <c r="AD2560" s="13">
        <f t="shared" si="120"/>
        <v>10132.450000000001</v>
      </c>
      <c r="AE2560" s="13">
        <f t="shared" si="118"/>
        <v>10648.55</v>
      </c>
      <c r="AF2560" s="14">
        <f t="shared" si="119"/>
        <v>0.5124175929935999</v>
      </c>
    </row>
    <row r="2561" spans="1:32" ht="25.5" hidden="1">
      <c r="A2561" s="32" t="s">
        <v>8822</v>
      </c>
      <c r="B2561" s="87"/>
      <c r="C2561" s="32" t="s">
        <v>79</v>
      </c>
      <c r="D2561" s="33" t="s">
        <v>12</v>
      </c>
      <c r="E2561" s="33" t="s">
        <v>160</v>
      </c>
      <c r="F2561" s="33"/>
      <c r="G2561" s="33"/>
      <c r="H2561" s="17" t="s">
        <v>8823</v>
      </c>
      <c r="I2561" s="17" t="s">
        <v>8824</v>
      </c>
      <c r="J2561" s="88"/>
      <c r="K2561" s="88"/>
      <c r="L2561" s="88"/>
      <c r="M2561" s="88"/>
      <c r="N2561" s="36"/>
      <c r="O2561" s="13">
        <v>830</v>
      </c>
      <c r="P2561" s="9"/>
      <c r="Q2561" s="10">
        <v>42492</v>
      </c>
      <c r="R2561" s="45"/>
      <c r="S2561" s="45"/>
      <c r="T2561" s="45"/>
      <c r="U2561" s="11">
        <v>2016</v>
      </c>
      <c r="V2561" s="12">
        <v>5</v>
      </c>
      <c r="W2561" s="12">
        <v>83</v>
      </c>
      <c r="X2561" s="11" t="s">
        <v>8</v>
      </c>
      <c r="Y2561" s="42"/>
      <c r="Z2561" s="11" t="s">
        <v>9</v>
      </c>
      <c r="AA2561" s="13">
        <v>0</v>
      </c>
      <c r="AB2561" s="13">
        <v>459.45</v>
      </c>
      <c r="AC2561" s="13">
        <v>0</v>
      </c>
      <c r="AD2561" s="13">
        <f t="shared" si="120"/>
        <v>459.45</v>
      </c>
      <c r="AE2561" s="13">
        <f t="shared" si="118"/>
        <v>370.55</v>
      </c>
      <c r="AF2561" s="14">
        <f t="shared" si="119"/>
        <v>0.44644578313253014</v>
      </c>
    </row>
    <row r="2562" spans="1:32" ht="51" hidden="1">
      <c r="A2562" s="32" t="s">
        <v>8825</v>
      </c>
      <c r="B2562" s="52" t="s">
        <v>8826</v>
      </c>
      <c r="C2562" s="32" t="s">
        <v>79</v>
      </c>
      <c r="D2562" s="33" t="s">
        <v>40</v>
      </c>
      <c r="E2562" s="33" t="s">
        <v>7977</v>
      </c>
      <c r="F2562" s="33"/>
      <c r="G2562" s="33"/>
      <c r="H2562" s="17" t="s">
        <v>8827</v>
      </c>
      <c r="I2562" s="17" t="s">
        <v>8828</v>
      </c>
      <c r="J2562" s="88"/>
      <c r="K2562" s="88"/>
      <c r="L2562" s="88"/>
      <c r="M2562" s="88"/>
      <c r="N2562" s="17" t="s">
        <v>8829</v>
      </c>
      <c r="O2562" s="13">
        <v>48555.199999999997</v>
      </c>
      <c r="P2562" s="9"/>
      <c r="Q2562" s="10">
        <v>42485</v>
      </c>
      <c r="R2562" s="45"/>
      <c r="S2562" s="45"/>
      <c r="T2562" s="45"/>
      <c r="U2562" s="11">
        <v>2016</v>
      </c>
      <c r="V2562" s="12">
        <v>5</v>
      </c>
      <c r="W2562" s="12">
        <v>34</v>
      </c>
      <c r="X2562" s="11" t="s">
        <v>8</v>
      </c>
      <c r="Y2562" s="9" t="s">
        <v>1489</v>
      </c>
      <c r="Z2562" s="11" t="s">
        <v>9</v>
      </c>
      <c r="AA2562" s="13">
        <v>11150</v>
      </c>
      <c r="AB2562" s="13">
        <v>13690</v>
      </c>
      <c r="AC2562" s="13">
        <v>479.69</v>
      </c>
      <c r="AD2562" s="13">
        <f t="shared" si="120"/>
        <v>25319.69</v>
      </c>
      <c r="AE2562" s="13">
        <f t="shared" si="118"/>
        <v>23235.51</v>
      </c>
      <c r="AF2562" s="14">
        <f t="shared" si="119"/>
        <v>0.4785380350611263</v>
      </c>
    </row>
    <row r="2563" spans="1:32" ht="12.75" hidden="1">
      <c r="A2563" s="32" t="s">
        <v>8830</v>
      </c>
      <c r="B2563" s="52" t="s">
        <v>8831</v>
      </c>
      <c r="C2563" s="32" t="s">
        <v>79</v>
      </c>
      <c r="D2563" s="33" t="s">
        <v>40</v>
      </c>
      <c r="E2563" s="33" t="s">
        <v>7</v>
      </c>
      <c r="F2563" s="33"/>
      <c r="G2563" s="33"/>
      <c r="H2563" s="17" t="s">
        <v>1728</v>
      </c>
      <c r="I2563" s="17" t="s">
        <v>8255</v>
      </c>
      <c r="J2563" s="88"/>
      <c r="K2563" s="88"/>
      <c r="L2563" s="88"/>
      <c r="M2563" s="88"/>
      <c r="N2563" s="17" t="s">
        <v>8832</v>
      </c>
      <c r="O2563" s="13">
        <v>4000</v>
      </c>
      <c r="P2563" s="9"/>
      <c r="Q2563" s="10">
        <v>42492</v>
      </c>
      <c r="R2563" s="45"/>
      <c r="S2563" s="45"/>
      <c r="T2563" s="45"/>
      <c r="U2563" s="11">
        <v>2016</v>
      </c>
      <c r="V2563" s="12">
        <v>5</v>
      </c>
      <c r="W2563" s="12">
        <v>13</v>
      </c>
      <c r="X2563" s="11" t="s">
        <v>8</v>
      </c>
      <c r="Y2563" s="9" t="s">
        <v>6814</v>
      </c>
      <c r="Z2563" s="11" t="s">
        <v>9</v>
      </c>
      <c r="AA2563" s="13">
        <v>780</v>
      </c>
      <c r="AB2563" s="13">
        <v>39.909999999999997</v>
      </c>
      <c r="AC2563" s="13">
        <v>0</v>
      </c>
      <c r="AD2563" s="13">
        <f t="shared" si="120"/>
        <v>819.91</v>
      </c>
      <c r="AE2563" s="13">
        <f t="shared" ref="AE2563:AE2626" si="121">O2563-AD2563</f>
        <v>3180.09</v>
      </c>
      <c r="AF2563" s="14">
        <f t="shared" ref="AF2563:AF2626" si="122">AE2563/O2563</f>
        <v>0.79502250000000008</v>
      </c>
    </row>
    <row r="2564" spans="1:32" ht="25.5" hidden="1">
      <c r="A2564" s="32" t="s">
        <v>8833</v>
      </c>
      <c r="B2564" s="52" t="s">
        <v>8834</v>
      </c>
      <c r="C2564" s="32" t="s">
        <v>79</v>
      </c>
      <c r="D2564" s="33" t="s">
        <v>7509</v>
      </c>
      <c r="E2564" s="33" t="s">
        <v>27</v>
      </c>
      <c r="F2564" s="33"/>
      <c r="G2564" s="33"/>
      <c r="H2564" s="17" t="s">
        <v>8835</v>
      </c>
      <c r="I2564" s="17" t="s">
        <v>8836</v>
      </c>
      <c r="J2564" s="88"/>
      <c r="K2564" s="88"/>
      <c r="L2564" s="88"/>
      <c r="M2564" s="88"/>
      <c r="N2564" s="36"/>
      <c r="O2564" s="13">
        <v>2120</v>
      </c>
      <c r="P2564" s="9"/>
      <c r="Q2564" s="10">
        <v>42492</v>
      </c>
      <c r="R2564" s="45"/>
      <c r="S2564" s="45"/>
      <c r="T2564" s="45"/>
      <c r="U2564" s="11">
        <v>2016</v>
      </c>
      <c r="V2564" s="12">
        <v>5</v>
      </c>
      <c r="W2564" s="12">
        <v>21</v>
      </c>
      <c r="X2564" s="11" t="s">
        <v>8</v>
      </c>
      <c r="Y2564" s="9" t="s">
        <v>182</v>
      </c>
      <c r="Z2564" s="11" t="s">
        <v>9</v>
      </c>
      <c r="AA2564" s="13">
        <v>1350</v>
      </c>
      <c r="AB2564" s="13">
        <v>22.2</v>
      </c>
      <c r="AC2564" s="13">
        <v>90</v>
      </c>
      <c r="AD2564" s="13">
        <f t="shared" si="120"/>
        <v>1462.2</v>
      </c>
      <c r="AE2564" s="13">
        <f t="shared" si="121"/>
        <v>657.8</v>
      </c>
      <c r="AF2564" s="14">
        <f t="shared" si="122"/>
        <v>0.31028301886792453</v>
      </c>
    </row>
    <row r="2565" spans="1:32" ht="25.5" hidden="1">
      <c r="A2565" s="32" t="s">
        <v>8837</v>
      </c>
      <c r="B2565" s="52" t="s">
        <v>8838</v>
      </c>
      <c r="C2565" s="32" t="s">
        <v>79</v>
      </c>
      <c r="D2565" s="33" t="s">
        <v>7646</v>
      </c>
      <c r="E2565" s="33" t="s">
        <v>13</v>
      </c>
      <c r="F2565" s="33"/>
      <c r="G2565" s="33"/>
      <c r="H2565" s="17" t="s">
        <v>8839</v>
      </c>
      <c r="I2565" s="17" t="s">
        <v>8840</v>
      </c>
      <c r="J2565" s="88"/>
      <c r="K2565" s="88"/>
      <c r="L2565" s="88"/>
      <c r="M2565" s="88"/>
      <c r="N2565" s="17" t="s">
        <v>8841</v>
      </c>
      <c r="O2565" s="13">
        <v>6350</v>
      </c>
      <c r="P2565" s="9"/>
      <c r="Q2565" s="10">
        <v>42489</v>
      </c>
      <c r="R2565" s="45"/>
      <c r="S2565" s="45"/>
      <c r="T2565" s="45"/>
      <c r="U2565" s="11">
        <v>2016</v>
      </c>
      <c r="V2565" s="12">
        <v>6</v>
      </c>
      <c r="W2565" s="12">
        <v>31</v>
      </c>
      <c r="X2565" s="11" t="s">
        <v>8</v>
      </c>
      <c r="Y2565" s="9" t="s">
        <v>5631</v>
      </c>
      <c r="Z2565" s="11" t="s">
        <v>9</v>
      </c>
      <c r="AA2565" s="13">
        <v>3654.36</v>
      </c>
      <c r="AB2565" s="13">
        <v>2651.67</v>
      </c>
      <c r="AC2565" s="13">
        <v>104.4</v>
      </c>
      <c r="AD2565" s="13">
        <f t="shared" si="120"/>
        <v>6410.43</v>
      </c>
      <c r="AE2565" s="13">
        <f t="shared" si="121"/>
        <v>-60.430000000000291</v>
      </c>
      <c r="AF2565" s="14">
        <f t="shared" si="122"/>
        <v>-9.516535433070912E-3</v>
      </c>
    </row>
    <row r="2566" spans="1:32" ht="25.5" hidden="1">
      <c r="A2566" s="32" t="s">
        <v>8842</v>
      </c>
      <c r="B2566" s="52" t="s">
        <v>8843</v>
      </c>
      <c r="C2566" s="32" t="s">
        <v>79</v>
      </c>
      <c r="D2566" s="33" t="s">
        <v>36</v>
      </c>
      <c r="E2566" s="33" t="s">
        <v>57</v>
      </c>
      <c r="F2566" s="33"/>
      <c r="G2566" s="33"/>
      <c r="H2566" s="17" t="s">
        <v>7877</v>
      </c>
      <c r="I2566" s="17" t="s">
        <v>8514</v>
      </c>
      <c r="J2566" s="88"/>
      <c r="K2566" s="88"/>
      <c r="L2566" s="88"/>
      <c r="M2566" s="88"/>
      <c r="N2566" s="17" t="s">
        <v>8844</v>
      </c>
      <c r="O2566" s="13">
        <v>453.36</v>
      </c>
      <c r="P2566" s="9"/>
      <c r="Q2566" s="10">
        <v>42489</v>
      </c>
      <c r="R2566" s="45"/>
      <c r="S2566" s="45"/>
      <c r="T2566" s="45"/>
      <c r="U2566" s="11">
        <v>2016</v>
      </c>
      <c r="V2566" s="12">
        <v>5</v>
      </c>
      <c r="W2566" s="12">
        <v>34</v>
      </c>
      <c r="X2566" s="11" t="s">
        <v>8</v>
      </c>
      <c r="Y2566" s="9" t="s">
        <v>1364</v>
      </c>
      <c r="Z2566" s="11" t="s">
        <v>9</v>
      </c>
      <c r="AA2566" s="13">
        <v>400</v>
      </c>
      <c r="AB2566" s="13">
        <v>50</v>
      </c>
      <c r="AC2566" s="13">
        <v>0</v>
      </c>
      <c r="AD2566" s="13">
        <f t="shared" si="120"/>
        <v>450</v>
      </c>
      <c r="AE2566" s="13">
        <f t="shared" si="121"/>
        <v>3.3600000000000136</v>
      </c>
      <c r="AF2566" s="14">
        <f t="shared" si="122"/>
        <v>7.4113287453679497E-3</v>
      </c>
    </row>
    <row r="2567" spans="1:32" ht="25.5" hidden="1">
      <c r="A2567" s="32" t="s">
        <v>8845</v>
      </c>
      <c r="B2567" s="52" t="s">
        <v>8846</v>
      </c>
      <c r="C2567" s="32" t="s">
        <v>79</v>
      </c>
      <c r="D2567" s="33" t="s">
        <v>7646</v>
      </c>
      <c r="E2567" s="33" t="s">
        <v>15</v>
      </c>
      <c r="F2567" s="33"/>
      <c r="G2567" s="33"/>
      <c r="H2567" s="17" t="s">
        <v>8847</v>
      </c>
      <c r="I2567" s="17" t="s">
        <v>8848</v>
      </c>
      <c r="J2567" s="88"/>
      <c r="K2567" s="88"/>
      <c r="L2567" s="88"/>
      <c r="M2567" s="88"/>
      <c r="N2567" s="17" t="s">
        <v>7974</v>
      </c>
      <c r="O2567" s="13">
        <v>5824.3</v>
      </c>
      <c r="P2567" s="9"/>
      <c r="Q2567" s="10">
        <v>42485</v>
      </c>
      <c r="R2567" s="45"/>
      <c r="S2567" s="45"/>
      <c r="T2567" s="45"/>
      <c r="U2567" s="11">
        <v>2016</v>
      </c>
      <c r="V2567" s="12">
        <v>12</v>
      </c>
      <c r="W2567" s="12">
        <v>31</v>
      </c>
      <c r="X2567" s="11" t="s">
        <v>8</v>
      </c>
      <c r="Y2567" s="9" t="s">
        <v>6814</v>
      </c>
      <c r="Z2567" s="11" t="s">
        <v>9</v>
      </c>
      <c r="AA2567" s="13">
        <v>2080</v>
      </c>
      <c r="AB2567" s="13">
        <v>2194.1</v>
      </c>
      <c r="AC2567" s="13">
        <v>317.97000000000003</v>
      </c>
      <c r="AD2567" s="13">
        <f t="shared" si="120"/>
        <v>4592.0700000000006</v>
      </c>
      <c r="AE2567" s="13">
        <f t="shared" si="121"/>
        <v>1232.2299999999996</v>
      </c>
      <c r="AF2567" s="14">
        <f t="shared" si="122"/>
        <v>0.21156705526844419</v>
      </c>
    </row>
    <row r="2568" spans="1:32" ht="25.5" hidden="1">
      <c r="A2568" s="32" t="s">
        <v>8845</v>
      </c>
      <c r="B2568" s="52" t="s">
        <v>8846</v>
      </c>
      <c r="C2568" s="32" t="s">
        <v>79</v>
      </c>
      <c r="D2568" s="33" t="s">
        <v>36</v>
      </c>
      <c r="E2568" s="33" t="s">
        <v>15</v>
      </c>
      <c r="F2568" s="33"/>
      <c r="G2568" s="33"/>
      <c r="H2568" s="17" t="s">
        <v>8847</v>
      </c>
      <c r="I2568" s="17" t="s">
        <v>8848</v>
      </c>
      <c r="J2568" s="88"/>
      <c r="K2568" s="88"/>
      <c r="L2568" s="88"/>
      <c r="M2568" s="88"/>
      <c r="N2568" s="17" t="s">
        <v>7974</v>
      </c>
      <c r="O2568" s="13">
        <v>46461.35</v>
      </c>
      <c r="P2568" s="9"/>
      <c r="Q2568" s="10">
        <v>42485</v>
      </c>
      <c r="R2568" s="45"/>
      <c r="S2568" s="45"/>
      <c r="T2568" s="45"/>
      <c r="U2568" s="11">
        <v>2017</v>
      </c>
      <c r="V2568" s="12">
        <v>5</v>
      </c>
      <c r="W2568" s="12">
        <v>31</v>
      </c>
      <c r="X2568" s="11" t="s">
        <v>8</v>
      </c>
      <c r="Y2568" s="9" t="s">
        <v>6814</v>
      </c>
      <c r="Z2568" s="11" t="s">
        <v>9</v>
      </c>
      <c r="AA2568" s="13">
        <v>8010</v>
      </c>
      <c r="AB2568" s="13">
        <v>29117.119999999999</v>
      </c>
      <c r="AC2568" s="13">
        <v>1477.62</v>
      </c>
      <c r="AD2568" s="13">
        <f t="shared" si="120"/>
        <v>38604.74</v>
      </c>
      <c r="AE2568" s="13">
        <f t="shared" si="121"/>
        <v>7856.6100000000006</v>
      </c>
      <c r="AF2568" s="14">
        <f t="shared" si="122"/>
        <v>0.16909990777280473</v>
      </c>
    </row>
    <row r="2569" spans="1:32" ht="25.5" hidden="1">
      <c r="A2569" s="32" t="s">
        <v>8849</v>
      </c>
      <c r="B2569" s="52" t="s">
        <v>8850</v>
      </c>
      <c r="C2569" s="32" t="s">
        <v>79</v>
      </c>
      <c r="D2569" s="33" t="s">
        <v>36</v>
      </c>
      <c r="E2569" s="33" t="s">
        <v>57</v>
      </c>
      <c r="F2569" s="33"/>
      <c r="G2569" s="33"/>
      <c r="H2569" s="17" t="s">
        <v>7877</v>
      </c>
      <c r="I2569" s="17" t="s">
        <v>7878</v>
      </c>
      <c r="J2569" s="88"/>
      <c r="K2569" s="88"/>
      <c r="L2569" s="88"/>
      <c r="M2569" s="88"/>
      <c r="N2569" s="17" t="s">
        <v>8851</v>
      </c>
      <c r="O2569" s="13">
        <v>742.24</v>
      </c>
      <c r="P2569" s="9"/>
      <c r="Q2569" s="10">
        <v>42479</v>
      </c>
      <c r="R2569" s="45"/>
      <c r="S2569" s="45"/>
      <c r="T2569" s="45"/>
      <c r="U2569" s="11">
        <v>2016</v>
      </c>
      <c r="V2569" s="12">
        <v>11</v>
      </c>
      <c r="W2569" s="12">
        <v>34</v>
      </c>
      <c r="X2569" s="11" t="s">
        <v>8</v>
      </c>
      <c r="Y2569" s="9" t="s">
        <v>1364</v>
      </c>
      <c r="Z2569" s="11" t="s">
        <v>9</v>
      </c>
      <c r="AA2569" s="13">
        <v>150</v>
      </c>
      <c r="AB2569" s="13">
        <v>0</v>
      </c>
      <c r="AC2569" s="13">
        <v>0</v>
      </c>
      <c r="AD2569" s="13">
        <f t="shared" si="120"/>
        <v>150</v>
      </c>
      <c r="AE2569" s="13">
        <f t="shared" si="121"/>
        <v>592.24</v>
      </c>
      <c r="AF2569" s="14">
        <f t="shared" si="122"/>
        <v>0.79790903211899111</v>
      </c>
    </row>
    <row r="2570" spans="1:32" ht="25.5" hidden="1">
      <c r="A2570" s="32" t="s">
        <v>8852</v>
      </c>
      <c r="B2570" s="52" t="s">
        <v>8853</v>
      </c>
      <c r="C2570" s="32" t="s">
        <v>79</v>
      </c>
      <c r="D2570" s="33" t="s">
        <v>36</v>
      </c>
      <c r="E2570" s="33" t="s">
        <v>57</v>
      </c>
      <c r="F2570" s="33"/>
      <c r="G2570" s="33"/>
      <c r="H2570" s="17" t="s">
        <v>7877</v>
      </c>
      <c r="I2570" s="17" t="s">
        <v>8854</v>
      </c>
      <c r="J2570" s="88"/>
      <c r="K2570" s="88"/>
      <c r="L2570" s="88"/>
      <c r="M2570" s="88"/>
      <c r="N2570" s="17" t="s">
        <v>8855</v>
      </c>
      <c r="O2570" s="13">
        <v>8916.66</v>
      </c>
      <c r="P2570" s="9"/>
      <c r="Q2570" s="10">
        <v>42468</v>
      </c>
      <c r="R2570" s="45"/>
      <c r="S2570" s="45"/>
      <c r="T2570" s="45"/>
      <c r="U2570" s="11">
        <v>2016</v>
      </c>
      <c r="V2570" s="12">
        <v>4</v>
      </c>
      <c r="W2570" s="12">
        <v>34</v>
      </c>
      <c r="X2570" s="11" t="s">
        <v>8</v>
      </c>
      <c r="Y2570" s="42"/>
      <c r="Z2570" s="11" t="s">
        <v>9</v>
      </c>
      <c r="AA2570" s="13">
        <v>5518.5</v>
      </c>
      <c r="AB2570" s="13">
        <v>0</v>
      </c>
      <c r="AC2570" s="13">
        <v>0</v>
      </c>
      <c r="AD2570" s="13">
        <f t="shared" si="120"/>
        <v>5518.5</v>
      </c>
      <c r="AE2570" s="13">
        <f t="shared" si="121"/>
        <v>3398.16</v>
      </c>
      <c r="AF2570" s="14">
        <f t="shared" si="122"/>
        <v>0.38110234101109608</v>
      </c>
    </row>
    <row r="2571" spans="1:32" ht="25.5" hidden="1">
      <c r="A2571" s="32" t="s">
        <v>8856</v>
      </c>
      <c r="B2571" s="52" t="s">
        <v>8857</v>
      </c>
      <c r="C2571" s="32" t="s">
        <v>79</v>
      </c>
      <c r="D2571" s="33" t="s">
        <v>14</v>
      </c>
      <c r="E2571" s="33" t="s">
        <v>48</v>
      </c>
      <c r="F2571" s="33"/>
      <c r="G2571" s="33"/>
      <c r="H2571" s="17" t="s">
        <v>8858</v>
      </c>
      <c r="I2571" s="17" t="s">
        <v>8859</v>
      </c>
      <c r="J2571" s="88"/>
      <c r="K2571" s="88"/>
      <c r="L2571" s="88"/>
      <c r="M2571" s="88"/>
      <c r="N2571" s="17" t="s">
        <v>8860</v>
      </c>
      <c r="O2571" s="13">
        <v>1050</v>
      </c>
      <c r="P2571" s="9"/>
      <c r="Q2571" s="10">
        <v>42485</v>
      </c>
      <c r="R2571" s="45"/>
      <c r="S2571" s="45"/>
      <c r="T2571" s="45"/>
      <c r="U2571" s="11">
        <v>2016</v>
      </c>
      <c r="V2571" s="12">
        <v>7</v>
      </c>
      <c r="W2571" s="12">
        <v>34</v>
      </c>
      <c r="X2571" s="11" t="s">
        <v>8</v>
      </c>
      <c r="Y2571" s="9" t="s">
        <v>6065</v>
      </c>
      <c r="Z2571" s="11" t="s">
        <v>9</v>
      </c>
      <c r="AA2571" s="13">
        <v>520</v>
      </c>
      <c r="AB2571" s="13">
        <v>0</v>
      </c>
      <c r="AC2571" s="13">
        <v>0</v>
      </c>
      <c r="AD2571" s="13">
        <f t="shared" si="120"/>
        <v>520</v>
      </c>
      <c r="AE2571" s="13">
        <f t="shared" si="121"/>
        <v>530</v>
      </c>
      <c r="AF2571" s="14">
        <f t="shared" si="122"/>
        <v>0.50476190476190474</v>
      </c>
    </row>
    <row r="2572" spans="1:32" ht="12.75" hidden="1">
      <c r="A2572" s="32" t="s">
        <v>8861</v>
      </c>
      <c r="B2572" s="52" t="s">
        <v>8862</v>
      </c>
      <c r="C2572" s="32" t="s">
        <v>79</v>
      </c>
      <c r="D2572" s="33" t="s">
        <v>7646</v>
      </c>
      <c r="E2572" s="33" t="s">
        <v>27</v>
      </c>
      <c r="F2572" s="33"/>
      <c r="G2572" s="33"/>
      <c r="H2572" s="17" t="s">
        <v>8863</v>
      </c>
      <c r="I2572" s="17" t="s">
        <v>8864</v>
      </c>
      <c r="J2572" s="88"/>
      <c r="K2572" s="88"/>
      <c r="L2572" s="88"/>
      <c r="M2572" s="88"/>
      <c r="N2572" s="36"/>
      <c r="O2572" s="13">
        <v>3980</v>
      </c>
      <c r="P2572" s="9"/>
      <c r="Q2572" s="10">
        <v>42488</v>
      </c>
      <c r="R2572" s="45"/>
      <c r="S2572" s="45"/>
      <c r="T2572" s="45"/>
      <c r="U2572" s="11">
        <v>2016</v>
      </c>
      <c r="V2572" s="12">
        <v>5</v>
      </c>
      <c r="W2572" s="12">
        <v>31</v>
      </c>
      <c r="X2572" s="11" t="s">
        <v>8</v>
      </c>
      <c r="Y2572" s="9" t="s">
        <v>6065</v>
      </c>
      <c r="Z2572" s="11" t="s">
        <v>9</v>
      </c>
      <c r="AA2572" s="13">
        <v>2080</v>
      </c>
      <c r="AB2572" s="13">
        <v>1212</v>
      </c>
      <c r="AC2572" s="13">
        <v>245</v>
      </c>
      <c r="AD2572" s="13">
        <f t="shared" si="120"/>
        <v>3537</v>
      </c>
      <c r="AE2572" s="13">
        <f t="shared" si="121"/>
        <v>443</v>
      </c>
      <c r="AF2572" s="14">
        <f t="shared" si="122"/>
        <v>0.11130653266331658</v>
      </c>
    </row>
    <row r="2573" spans="1:32" ht="38.25" hidden="1">
      <c r="A2573" s="32" t="s">
        <v>8865</v>
      </c>
      <c r="B2573" s="52" t="s">
        <v>8866</v>
      </c>
      <c r="C2573" s="32" t="s">
        <v>79</v>
      </c>
      <c r="D2573" s="33" t="s">
        <v>14</v>
      </c>
      <c r="E2573" s="33" t="s">
        <v>31</v>
      </c>
      <c r="F2573" s="33"/>
      <c r="G2573" s="33"/>
      <c r="H2573" s="17" t="s">
        <v>4104</v>
      </c>
      <c r="I2573" s="17" t="s">
        <v>4105</v>
      </c>
      <c r="J2573" s="88"/>
      <c r="K2573" s="88"/>
      <c r="L2573" s="88"/>
      <c r="M2573" s="88"/>
      <c r="N2573" s="17" t="s">
        <v>8867</v>
      </c>
      <c r="O2573" s="13">
        <v>3990</v>
      </c>
      <c r="P2573" s="9"/>
      <c r="Q2573" s="10">
        <v>42478</v>
      </c>
      <c r="R2573" s="45"/>
      <c r="S2573" s="45"/>
      <c r="T2573" s="45"/>
      <c r="U2573" s="11">
        <v>2016</v>
      </c>
      <c r="V2573" s="12">
        <v>7</v>
      </c>
      <c r="W2573" s="12">
        <v>30</v>
      </c>
      <c r="X2573" s="11" t="s">
        <v>8</v>
      </c>
      <c r="Y2573" s="9" t="s">
        <v>94</v>
      </c>
      <c r="Z2573" s="11" t="s">
        <v>9</v>
      </c>
      <c r="AA2573" s="13">
        <v>870</v>
      </c>
      <c r="AB2573" s="13">
        <v>228.1</v>
      </c>
      <c r="AC2573" s="13">
        <v>0</v>
      </c>
      <c r="AD2573" s="13">
        <f t="shared" si="120"/>
        <v>1098.0999999999999</v>
      </c>
      <c r="AE2573" s="13">
        <f t="shared" si="121"/>
        <v>2891.9</v>
      </c>
      <c r="AF2573" s="14">
        <f t="shared" si="122"/>
        <v>0.72478696741854642</v>
      </c>
    </row>
    <row r="2574" spans="1:32" ht="25.5" hidden="1">
      <c r="A2574" s="32" t="s">
        <v>8868</v>
      </c>
      <c r="B2574" s="52" t="s">
        <v>8869</v>
      </c>
      <c r="C2574" s="32" t="s">
        <v>79</v>
      </c>
      <c r="D2574" s="33" t="s">
        <v>30</v>
      </c>
      <c r="E2574" s="33" t="s">
        <v>27</v>
      </c>
      <c r="F2574" s="33"/>
      <c r="G2574" s="33"/>
      <c r="H2574" s="17" t="s">
        <v>8870</v>
      </c>
      <c r="I2574" s="17" t="s">
        <v>8871</v>
      </c>
      <c r="J2574" s="88"/>
      <c r="K2574" s="88"/>
      <c r="L2574" s="88"/>
      <c r="M2574" s="88"/>
      <c r="N2574" s="88"/>
      <c r="O2574" s="13">
        <v>17373.599999999999</v>
      </c>
      <c r="P2574" s="9"/>
      <c r="Q2574" s="10">
        <v>42489</v>
      </c>
      <c r="R2574" s="45"/>
      <c r="S2574" s="45"/>
      <c r="T2574" s="45"/>
      <c r="U2574" s="11">
        <v>2016</v>
      </c>
      <c r="V2574" s="12">
        <v>7</v>
      </c>
      <c r="W2574" s="12">
        <v>74</v>
      </c>
      <c r="X2574" s="11" t="s">
        <v>8</v>
      </c>
      <c r="Y2574" s="9" t="s">
        <v>182</v>
      </c>
      <c r="Z2574" s="11" t="s">
        <v>9</v>
      </c>
      <c r="AA2574" s="13">
        <v>8400</v>
      </c>
      <c r="AB2574" s="13">
        <v>3172.79</v>
      </c>
      <c r="AC2574" s="13">
        <v>574.05999999999995</v>
      </c>
      <c r="AD2574" s="13">
        <f t="shared" si="120"/>
        <v>12146.85</v>
      </c>
      <c r="AE2574" s="13">
        <f t="shared" si="121"/>
        <v>5226.7499999999982</v>
      </c>
      <c r="AF2574" s="14">
        <f t="shared" si="122"/>
        <v>0.30084438458350593</v>
      </c>
    </row>
    <row r="2575" spans="1:32" ht="51" hidden="1">
      <c r="A2575" s="32" t="s">
        <v>8872</v>
      </c>
      <c r="B2575" s="52" t="s">
        <v>8873</v>
      </c>
      <c r="C2575" s="32" t="s">
        <v>79</v>
      </c>
      <c r="D2575" s="33" t="s">
        <v>30</v>
      </c>
      <c r="E2575" s="33" t="s">
        <v>23</v>
      </c>
      <c r="F2575" s="33"/>
      <c r="G2575" s="33"/>
      <c r="H2575" s="17" t="s">
        <v>312</v>
      </c>
      <c r="I2575" s="17" t="s">
        <v>8874</v>
      </c>
      <c r="J2575" s="88"/>
      <c r="K2575" s="88"/>
      <c r="L2575" s="88"/>
      <c r="M2575" s="88"/>
      <c r="N2575" s="17" t="s">
        <v>8875</v>
      </c>
      <c r="O2575" s="13">
        <v>50367.15</v>
      </c>
      <c r="P2575" s="9"/>
      <c r="Q2575" s="10">
        <v>42486</v>
      </c>
      <c r="R2575" s="45"/>
      <c r="S2575" s="45"/>
      <c r="T2575" s="45"/>
      <c r="U2575" s="11">
        <v>2016</v>
      </c>
      <c r="V2575" s="12">
        <v>7</v>
      </c>
      <c r="W2575" s="12">
        <v>38</v>
      </c>
      <c r="X2575" s="11" t="s">
        <v>8</v>
      </c>
      <c r="Y2575" s="9" t="s">
        <v>6065</v>
      </c>
      <c r="Z2575" s="11" t="s">
        <v>9</v>
      </c>
      <c r="AA2575" s="13">
        <v>6240</v>
      </c>
      <c r="AB2575" s="13">
        <v>24293.06</v>
      </c>
      <c r="AC2575" s="13">
        <v>1547.6</v>
      </c>
      <c r="AD2575" s="13">
        <f t="shared" si="120"/>
        <v>32080.66</v>
      </c>
      <c r="AE2575" s="13">
        <f t="shared" si="121"/>
        <v>18286.490000000002</v>
      </c>
      <c r="AF2575" s="14">
        <f t="shared" si="122"/>
        <v>0.36306382235246587</v>
      </c>
    </row>
    <row r="2576" spans="1:32" ht="25.5" hidden="1">
      <c r="A2576" s="32" t="s">
        <v>8876</v>
      </c>
      <c r="B2576" s="52" t="s">
        <v>8877</v>
      </c>
      <c r="C2576" s="32" t="s">
        <v>79</v>
      </c>
      <c r="D2576" s="33" t="s">
        <v>25</v>
      </c>
      <c r="E2576" s="33" t="s">
        <v>11</v>
      </c>
      <c r="F2576" s="33"/>
      <c r="G2576" s="33"/>
      <c r="H2576" s="17" t="s">
        <v>8878</v>
      </c>
      <c r="I2576" s="17" t="s">
        <v>8879</v>
      </c>
      <c r="J2576" s="88"/>
      <c r="K2576" s="88"/>
      <c r="L2576" s="88"/>
      <c r="M2576" s="88"/>
      <c r="N2576" s="17" t="s">
        <v>8880</v>
      </c>
      <c r="O2576" s="13">
        <v>10843</v>
      </c>
      <c r="P2576" s="9"/>
      <c r="Q2576" s="10">
        <v>42485</v>
      </c>
      <c r="R2576" s="45"/>
      <c r="S2576" s="45"/>
      <c r="T2576" s="45"/>
      <c r="U2576" s="11">
        <v>2017</v>
      </c>
      <c r="V2576" s="12">
        <v>1</v>
      </c>
      <c r="W2576" s="12">
        <v>16</v>
      </c>
      <c r="X2576" s="11" t="s">
        <v>8</v>
      </c>
      <c r="Y2576" s="9" t="s">
        <v>2957</v>
      </c>
      <c r="Z2576" s="11" t="s">
        <v>9</v>
      </c>
      <c r="AA2576" s="13">
        <v>4027</v>
      </c>
      <c r="AB2576" s="13">
        <v>2854.55</v>
      </c>
      <c r="AC2576" s="13">
        <v>245.68</v>
      </c>
      <c r="AD2576" s="13">
        <f t="shared" si="120"/>
        <v>7127.2300000000005</v>
      </c>
      <c r="AE2576" s="13">
        <f t="shared" si="121"/>
        <v>3715.7699999999995</v>
      </c>
      <c r="AF2576" s="14">
        <f t="shared" si="122"/>
        <v>0.34268837037720185</v>
      </c>
    </row>
    <row r="2577" spans="1:32" ht="38.25" hidden="1">
      <c r="A2577" s="32" t="s">
        <v>8881</v>
      </c>
      <c r="B2577" s="52" t="s">
        <v>8882</v>
      </c>
      <c r="C2577" s="32" t="s">
        <v>79</v>
      </c>
      <c r="D2577" s="33" t="s">
        <v>10</v>
      </c>
      <c r="E2577" s="33" t="s">
        <v>15</v>
      </c>
      <c r="F2577" s="33"/>
      <c r="G2577" s="33"/>
      <c r="H2577" s="17" t="s">
        <v>8883</v>
      </c>
      <c r="I2577" s="17" t="s">
        <v>8884</v>
      </c>
      <c r="J2577" s="88"/>
      <c r="K2577" s="88"/>
      <c r="L2577" s="88"/>
      <c r="M2577" s="88"/>
      <c r="N2577" s="36"/>
      <c r="O2577" s="13">
        <v>52687.5</v>
      </c>
      <c r="P2577" s="9"/>
      <c r="Q2577" s="10">
        <v>42486</v>
      </c>
      <c r="R2577" s="45"/>
      <c r="S2577" s="45"/>
      <c r="T2577" s="45"/>
      <c r="U2577" s="11">
        <v>2016</v>
      </c>
      <c r="V2577" s="12">
        <v>8</v>
      </c>
      <c r="W2577" s="12">
        <v>65</v>
      </c>
      <c r="X2577" s="11" t="s">
        <v>8</v>
      </c>
      <c r="Y2577" s="9" t="s">
        <v>8273</v>
      </c>
      <c r="Z2577" s="11" t="s">
        <v>9</v>
      </c>
      <c r="AA2577" s="13">
        <v>11639.38</v>
      </c>
      <c r="AB2577" s="13">
        <v>27941.34</v>
      </c>
      <c r="AC2577" s="13">
        <v>2395.06</v>
      </c>
      <c r="AD2577" s="13">
        <f t="shared" si="120"/>
        <v>41975.78</v>
      </c>
      <c r="AE2577" s="13">
        <f t="shared" si="121"/>
        <v>10711.720000000001</v>
      </c>
      <c r="AF2577" s="14">
        <f t="shared" si="122"/>
        <v>0.20330666666666669</v>
      </c>
    </row>
    <row r="2578" spans="1:32" ht="25.5" hidden="1">
      <c r="A2578" s="32" t="s">
        <v>8885</v>
      </c>
      <c r="B2578" s="52" t="s">
        <v>8886</v>
      </c>
      <c r="C2578" s="32" t="s">
        <v>79</v>
      </c>
      <c r="D2578" s="33" t="s">
        <v>7646</v>
      </c>
      <c r="E2578" s="33" t="s">
        <v>57</v>
      </c>
      <c r="F2578" s="33"/>
      <c r="G2578" s="33"/>
      <c r="H2578" s="17" t="s">
        <v>4882</v>
      </c>
      <c r="I2578" s="17" t="s">
        <v>8887</v>
      </c>
      <c r="J2578" s="88"/>
      <c r="K2578" s="88"/>
      <c r="L2578" s="88"/>
      <c r="M2578" s="88"/>
      <c r="N2578" s="17" t="s">
        <v>8888</v>
      </c>
      <c r="O2578" s="13">
        <v>20390</v>
      </c>
      <c r="P2578" s="9"/>
      <c r="Q2578" s="10">
        <v>42486</v>
      </c>
      <c r="R2578" s="45"/>
      <c r="S2578" s="45"/>
      <c r="T2578" s="45"/>
      <c r="U2578" s="11">
        <v>2016</v>
      </c>
      <c r="V2578" s="12">
        <v>8</v>
      </c>
      <c r="W2578" s="12">
        <v>31</v>
      </c>
      <c r="X2578" s="11" t="s">
        <v>8</v>
      </c>
      <c r="Y2578" s="9" t="s">
        <v>894</v>
      </c>
      <c r="Z2578" s="11" t="s">
        <v>9</v>
      </c>
      <c r="AA2578" s="13">
        <v>10422.73</v>
      </c>
      <c r="AB2578" s="13">
        <v>7140.11</v>
      </c>
      <c r="AC2578" s="13">
        <v>1144.6300000000001</v>
      </c>
      <c r="AD2578" s="13">
        <f t="shared" si="120"/>
        <v>18707.47</v>
      </c>
      <c r="AE2578" s="13">
        <f t="shared" si="121"/>
        <v>1682.5299999999988</v>
      </c>
      <c r="AF2578" s="14">
        <f t="shared" si="122"/>
        <v>8.2517410495340796E-2</v>
      </c>
    </row>
    <row r="2579" spans="1:32" ht="25.5" hidden="1">
      <c r="A2579" s="32" t="s">
        <v>8889</v>
      </c>
      <c r="B2579" s="52" t="s">
        <v>8890</v>
      </c>
      <c r="C2579" s="32" t="s">
        <v>79</v>
      </c>
      <c r="D2579" s="33" t="s">
        <v>12</v>
      </c>
      <c r="E2579" s="33" t="s">
        <v>11</v>
      </c>
      <c r="F2579" s="33"/>
      <c r="G2579" s="33"/>
      <c r="H2579" s="17" t="s">
        <v>8891</v>
      </c>
      <c r="I2579" s="17" t="s">
        <v>8892</v>
      </c>
      <c r="J2579" s="88"/>
      <c r="K2579" s="88"/>
      <c r="L2579" s="88"/>
      <c r="M2579" s="88"/>
      <c r="N2579" s="36"/>
      <c r="O2579" s="13">
        <v>12952.4</v>
      </c>
      <c r="P2579" s="9"/>
      <c r="Q2579" s="10">
        <v>42486</v>
      </c>
      <c r="R2579" s="45"/>
      <c r="S2579" s="45"/>
      <c r="T2579" s="45"/>
      <c r="U2579" s="11">
        <v>2016</v>
      </c>
      <c r="V2579" s="12">
        <v>6</v>
      </c>
      <c r="W2579" s="12">
        <v>6</v>
      </c>
      <c r="X2579" s="11" t="s">
        <v>8</v>
      </c>
      <c r="Y2579" s="9" t="s">
        <v>403</v>
      </c>
      <c r="Z2579" s="11" t="s">
        <v>9</v>
      </c>
      <c r="AA2579" s="13">
        <v>3224</v>
      </c>
      <c r="AB2579" s="13">
        <v>3468.05</v>
      </c>
      <c r="AC2579" s="13">
        <v>0</v>
      </c>
      <c r="AD2579" s="13">
        <f t="shared" si="120"/>
        <v>6692.05</v>
      </c>
      <c r="AE2579" s="13">
        <f t="shared" si="121"/>
        <v>6260.3499999999995</v>
      </c>
      <c r="AF2579" s="14">
        <f t="shared" si="122"/>
        <v>0.48333513480127233</v>
      </c>
    </row>
    <row r="2580" spans="1:32" ht="25.5" hidden="1">
      <c r="A2580" s="32" t="s">
        <v>8893</v>
      </c>
      <c r="B2580" s="52" t="s">
        <v>8894</v>
      </c>
      <c r="C2580" s="32" t="s">
        <v>79</v>
      </c>
      <c r="D2580" s="33" t="s">
        <v>14</v>
      </c>
      <c r="E2580" s="33" t="s">
        <v>48</v>
      </c>
      <c r="F2580" s="33"/>
      <c r="G2580" s="33"/>
      <c r="H2580" s="17" t="s">
        <v>8895</v>
      </c>
      <c r="I2580" s="17" t="s">
        <v>8896</v>
      </c>
      <c r="J2580" s="88"/>
      <c r="K2580" s="88"/>
      <c r="L2580" s="88"/>
      <c r="M2580" s="88"/>
      <c r="N2580" s="17" t="s">
        <v>8897</v>
      </c>
      <c r="O2580" s="13">
        <v>4700</v>
      </c>
      <c r="P2580" s="9"/>
      <c r="Q2580" s="10">
        <v>42485</v>
      </c>
      <c r="R2580" s="45"/>
      <c r="S2580" s="45"/>
      <c r="T2580" s="45"/>
      <c r="U2580" s="11">
        <v>2016</v>
      </c>
      <c r="V2580" s="12">
        <v>5</v>
      </c>
      <c r="W2580" s="12">
        <v>34</v>
      </c>
      <c r="X2580" s="11" t="s">
        <v>8</v>
      </c>
      <c r="Y2580" s="9" t="s">
        <v>6065</v>
      </c>
      <c r="Z2580" s="11" t="s">
        <v>9</v>
      </c>
      <c r="AA2580" s="13">
        <v>1040</v>
      </c>
      <c r="AB2580" s="13">
        <v>1640</v>
      </c>
      <c r="AC2580" s="13">
        <v>50.92</v>
      </c>
      <c r="AD2580" s="13">
        <f t="shared" si="120"/>
        <v>2730.92</v>
      </c>
      <c r="AE2580" s="13">
        <f t="shared" si="121"/>
        <v>1969.08</v>
      </c>
      <c r="AF2580" s="14">
        <f t="shared" si="122"/>
        <v>0.41895319148936166</v>
      </c>
    </row>
    <row r="2581" spans="1:32" ht="25.5" hidden="1">
      <c r="A2581" s="32" t="s">
        <v>8898</v>
      </c>
      <c r="B2581" s="52" t="s">
        <v>8899</v>
      </c>
      <c r="C2581" s="32" t="s">
        <v>79</v>
      </c>
      <c r="D2581" s="33" t="s">
        <v>14</v>
      </c>
      <c r="E2581" s="33" t="s">
        <v>27</v>
      </c>
      <c r="F2581" s="33"/>
      <c r="G2581" s="33"/>
      <c r="H2581" s="17" t="s">
        <v>8895</v>
      </c>
      <c r="I2581" s="17" t="s">
        <v>8900</v>
      </c>
      <c r="J2581" s="88"/>
      <c r="K2581" s="88"/>
      <c r="L2581" s="88"/>
      <c r="M2581" s="88"/>
      <c r="N2581" s="36"/>
      <c r="O2581" s="13">
        <v>4880</v>
      </c>
      <c r="P2581" s="9"/>
      <c r="Q2581" s="10">
        <v>42485</v>
      </c>
      <c r="R2581" s="45"/>
      <c r="S2581" s="45"/>
      <c r="T2581" s="45"/>
      <c r="U2581" s="11">
        <v>2016</v>
      </c>
      <c r="V2581" s="12">
        <v>5</v>
      </c>
      <c r="W2581" s="12">
        <v>34</v>
      </c>
      <c r="X2581" s="11" t="s">
        <v>8</v>
      </c>
      <c r="Y2581" s="9" t="s">
        <v>6065</v>
      </c>
      <c r="Z2581" s="11" t="s">
        <v>9</v>
      </c>
      <c r="AA2581" s="13">
        <v>1040</v>
      </c>
      <c r="AB2581" s="13">
        <v>1700</v>
      </c>
      <c r="AC2581" s="13">
        <v>0</v>
      </c>
      <c r="AD2581" s="13">
        <f t="shared" si="120"/>
        <v>2740</v>
      </c>
      <c r="AE2581" s="13">
        <f t="shared" si="121"/>
        <v>2140</v>
      </c>
      <c r="AF2581" s="14">
        <f t="shared" si="122"/>
        <v>0.43852459016393441</v>
      </c>
    </row>
    <row r="2582" spans="1:32" ht="25.5" hidden="1">
      <c r="A2582" s="32" t="s">
        <v>8901</v>
      </c>
      <c r="B2582" s="52" t="s">
        <v>8902</v>
      </c>
      <c r="C2582" s="32" t="s">
        <v>79</v>
      </c>
      <c r="D2582" s="33" t="s">
        <v>10</v>
      </c>
      <c r="E2582" s="33" t="s">
        <v>13</v>
      </c>
      <c r="F2582" s="33"/>
      <c r="G2582" s="33"/>
      <c r="H2582" s="17" t="s">
        <v>8903</v>
      </c>
      <c r="I2582" s="17" t="s">
        <v>8904</v>
      </c>
      <c r="J2582" s="88"/>
      <c r="K2582" s="88"/>
      <c r="L2582" s="88"/>
      <c r="M2582" s="88"/>
      <c r="N2582" s="17" t="s">
        <v>8905</v>
      </c>
      <c r="O2582" s="13">
        <v>3786</v>
      </c>
      <c r="P2582" s="9"/>
      <c r="Q2582" s="10">
        <v>42485</v>
      </c>
      <c r="R2582" s="45"/>
      <c r="S2582" s="45"/>
      <c r="T2582" s="45"/>
      <c r="U2582" s="11">
        <v>2016</v>
      </c>
      <c r="V2582" s="12">
        <v>6</v>
      </c>
      <c r="W2582" s="12">
        <v>40</v>
      </c>
      <c r="X2582" s="11" t="s">
        <v>8</v>
      </c>
      <c r="Y2582" s="9" t="s">
        <v>94</v>
      </c>
      <c r="Z2582" s="11" t="s">
        <v>9</v>
      </c>
      <c r="AA2582" s="13">
        <v>2084.5</v>
      </c>
      <c r="AB2582" s="13">
        <v>638.04999999999995</v>
      </c>
      <c r="AC2582" s="13">
        <v>36.74</v>
      </c>
      <c r="AD2582" s="13">
        <f t="shared" si="120"/>
        <v>2759.29</v>
      </c>
      <c r="AE2582" s="13">
        <f t="shared" si="121"/>
        <v>1026.71</v>
      </c>
      <c r="AF2582" s="14">
        <f t="shared" si="122"/>
        <v>0.27118594823032227</v>
      </c>
    </row>
    <row r="2583" spans="1:32" ht="38.25" hidden="1">
      <c r="A2583" s="32" t="s">
        <v>8906</v>
      </c>
      <c r="B2583" s="52" t="s">
        <v>8907</v>
      </c>
      <c r="C2583" s="32" t="s">
        <v>79</v>
      </c>
      <c r="D2583" s="33" t="s">
        <v>25</v>
      </c>
      <c r="E2583" s="33" t="s">
        <v>31</v>
      </c>
      <c r="F2583" s="33"/>
      <c r="G2583" s="33"/>
      <c r="H2583" s="17" t="s">
        <v>8908</v>
      </c>
      <c r="I2583" s="17" t="s">
        <v>8909</v>
      </c>
      <c r="J2583" s="88"/>
      <c r="K2583" s="88"/>
      <c r="L2583" s="88"/>
      <c r="M2583" s="88"/>
      <c r="N2583" s="17" t="s">
        <v>8910</v>
      </c>
      <c r="O2583" s="13">
        <v>29267.75</v>
      </c>
      <c r="P2583" s="9"/>
      <c r="Q2583" s="10">
        <v>42485</v>
      </c>
      <c r="R2583" s="45"/>
      <c r="S2583" s="45"/>
      <c r="T2583" s="45"/>
      <c r="U2583" s="11">
        <v>2017</v>
      </c>
      <c r="V2583" s="12">
        <v>5</v>
      </c>
      <c r="W2583" s="12">
        <v>1</v>
      </c>
      <c r="X2583" s="11" t="s">
        <v>8</v>
      </c>
      <c r="Y2583" s="9" t="s">
        <v>176</v>
      </c>
      <c r="Z2583" s="11" t="s">
        <v>9</v>
      </c>
      <c r="AA2583" s="13">
        <v>4859.0200000000004</v>
      </c>
      <c r="AB2583" s="13">
        <v>14594.01</v>
      </c>
      <c r="AC2583" s="13">
        <v>925.24</v>
      </c>
      <c r="AD2583" s="13">
        <f t="shared" si="120"/>
        <v>20378.27</v>
      </c>
      <c r="AE2583" s="13">
        <f t="shared" si="121"/>
        <v>8889.48</v>
      </c>
      <c r="AF2583" s="14">
        <f t="shared" si="122"/>
        <v>0.30372953165173272</v>
      </c>
    </row>
    <row r="2584" spans="1:32" ht="25.5" hidden="1">
      <c r="A2584" s="32" t="s">
        <v>8911</v>
      </c>
      <c r="B2584" s="52" t="s">
        <v>8912</v>
      </c>
      <c r="C2584" s="32" t="s">
        <v>79</v>
      </c>
      <c r="D2584" s="33" t="s">
        <v>10</v>
      </c>
      <c r="E2584" s="33" t="s">
        <v>13</v>
      </c>
      <c r="F2584" s="33"/>
      <c r="G2584" s="33"/>
      <c r="H2584" s="17" t="s">
        <v>8913</v>
      </c>
      <c r="I2584" s="17" t="s">
        <v>8914</v>
      </c>
      <c r="J2584" s="88"/>
      <c r="K2584" s="88"/>
      <c r="L2584" s="88"/>
      <c r="M2584" s="88"/>
      <c r="N2584" s="36"/>
      <c r="O2584" s="13">
        <v>20352.400000000001</v>
      </c>
      <c r="P2584" s="9"/>
      <c r="Q2584" s="10">
        <v>42482</v>
      </c>
      <c r="R2584" s="45"/>
      <c r="S2584" s="45"/>
      <c r="T2584" s="45"/>
      <c r="U2584" s="11">
        <v>2016</v>
      </c>
      <c r="V2584" s="12">
        <v>6</v>
      </c>
      <c r="W2584" s="12">
        <v>40</v>
      </c>
      <c r="X2584" s="11" t="s">
        <v>8</v>
      </c>
      <c r="Y2584" s="42"/>
      <c r="Z2584" s="11" t="s">
        <v>9</v>
      </c>
      <c r="AA2584" s="13">
        <v>8732</v>
      </c>
      <c r="AB2584" s="13">
        <v>7442.45</v>
      </c>
      <c r="AC2584" s="13">
        <v>268</v>
      </c>
      <c r="AD2584" s="13">
        <f t="shared" si="120"/>
        <v>16442.45</v>
      </c>
      <c r="AE2584" s="13">
        <f t="shared" si="121"/>
        <v>3909.9500000000007</v>
      </c>
      <c r="AF2584" s="14">
        <f t="shared" si="122"/>
        <v>0.19211247813525681</v>
      </c>
    </row>
    <row r="2585" spans="1:32" ht="12.75" hidden="1">
      <c r="A2585" s="32" t="s">
        <v>8915</v>
      </c>
      <c r="B2585" s="52" t="s">
        <v>8916</v>
      </c>
      <c r="C2585" s="32" t="s">
        <v>79</v>
      </c>
      <c r="D2585" s="33" t="s">
        <v>7646</v>
      </c>
      <c r="E2585" s="33" t="s">
        <v>13</v>
      </c>
      <c r="F2585" s="33"/>
      <c r="G2585" s="33"/>
      <c r="H2585" s="17" t="s">
        <v>8917</v>
      </c>
      <c r="I2585" s="17" t="s">
        <v>8918</v>
      </c>
      <c r="J2585" s="88"/>
      <c r="K2585" s="88"/>
      <c r="L2585" s="88"/>
      <c r="M2585" s="88"/>
      <c r="N2585" s="36"/>
      <c r="O2585" s="13">
        <v>3650</v>
      </c>
      <c r="P2585" s="9"/>
      <c r="Q2585" s="10">
        <v>42481</v>
      </c>
      <c r="R2585" s="45"/>
      <c r="S2585" s="45"/>
      <c r="T2585" s="45"/>
      <c r="U2585" s="11">
        <v>2016</v>
      </c>
      <c r="V2585" s="12">
        <v>5</v>
      </c>
      <c r="W2585" s="12">
        <v>32</v>
      </c>
      <c r="X2585" s="11" t="s">
        <v>8</v>
      </c>
      <c r="Y2585" s="9" t="s">
        <v>2421</v>
      </c>
      <c r="Z2585" s="11" t="s">
        <v>9</v>
      </c>
      <c r="AA2585" s="13">
        <v>1808</v>
      </c>
      <c r="AB2585" s="13">
        <v>700.25</v>
      </c>
      <c r="AC2585" s="13">
        <v>0</v>
      </c>
      <c r="AD2585" s="13">
        <f t="shared" si="120"/>
        <v>2508.25</v>
      </c>
      <c r="AE2585" s="13">
        <f t="shared" si="121"/>
        <v>1141.75</v>
      </c>
      <c r="AF2585" s="14">
        <f t="shared" si="122"/>
        <v>0.31280821917808221</v>
      </c>
    </row>
    <row r="2586" spans="1:32" ht="12.75" hidden="1">
      <c r="A2586" s="32" t="s">
        <v>8919</v>
      </c>
      <c r="B2586" s="52" t="s">
        <v>8920</v>
      </c>
      <c r="C2586" s="32" t="s">
        <v>79</v>
      </c>
      <c r="D2586" s="33" t="s">
        <v>7646</v>
      </c>
      <c r="E2586" s="33" t="s">
        <v>13</v>
      </c>
      <c r="F2586" s="33"/>
      <c r="G2586" s="33"/>
      <c r="H2586" s="17" t="s">
        <v>8921</v>
      </c>
      <c r="I2586" s="17" t="s">
        <v>8922</v>
      </c>
      <c r="J2586" s="88"/>
      <c r="K2586" s="88"/>
      <c r="L2586" s="88"/>
      <c r="M2586" s="88"/>
      <c r="N2586" s="36"/>
      <c r="O2586" s="13">
        <v>2990</v>
      </c>
      <c r="P2586" s="9"/>
      <c r="Q2586" s="10">
        <v>42482</v>
      </c>
      <c r="R2586" s="45"/>
      <c r="S2586" s="45"/>
      <c r="T2586" s="45"/>
      <c r="U2586" s="11">
        <v>2016</v>
      </c>
      <c r="V2586" s="12">
        <v>6</v>
      </c>
      <c r="W2586" s="12">
        <v>31</v>
      </c>
      <c r="X2586" s="11" t="s">
        <v>8</v>
      </c>
      <c r="Y2586" s="9" t="s">
        <v>894</v>
      </c>
      <c r="Z2586" s="11" t="s">
        <v>9</v>
      </c>
      <c r="AA2586" s="13">
        <v>1274</v>
      </c>
      <c r="AB2586" s="13">
        <v>630.29999999999995</v>
      </c>
      <c r="AC2586" s="13">
        <v>0</v>
      </c>
      <c r="AD2586" s="13">
        <f t="shared" si="120"/>
        <v>1904.3</v>
      </c>
      <c r="AE2586" s="13">
        <f t="shared" si="121"/>
        <v>1085.7</v>
      </c>
      <c r="AF2586" s="14">
        <f t="shared" si="122"/>
        <v>0.36311036789297663</v>
      </c>
    </row>
    <row r="2587" spans="1:32" ht="12.75" hidden="1">
      <c r="A2587" s="32" t="s">
        <v>8923</v>
      </c>
      <c r="B2587" s="52" t="s">
        <v>8924</v>
      </c>
      <c r="C2587" s="32" t="s">
        <v>79</v>
      </c>
      <c r="D2587" s="33" t="s">
        <v>14</v>
      </c>
      <c r="E2587" s="33" t="s">
        <v>27</v>
      </c>
      <c r="F2587" s="33"/>
      <c r="G2587" s="33"/>
      <c r="H2587" s="17" t="s">
        <v>7950</v>
      </c>
      <c r="I2587" s="17" t="s">
        <v>7732</v>
      </c>
      <c r="J2587" s="88"/>
      <c r="K2587" s="88"/>
      <c r="L2587" s="88"/>
      <c r="M2587" s="88"/>
      <c r="N2587" s="36"/>
      <c r="O2587" s="13">
        <v>8490</v>
      </c>
      <c r="P2587" s="9"/>
      <c r="Q2587" s="10">
        <v>42479</v>
      </c>
      <c r="R2587" s="45"/>
      <c r="S2587" s="45"/>
      <c r="T2587" s="45"/>
      <c r="U2587" s="11">
        <v>2016</v>
      </c>
      <c r="V2587" s="12">
        <v>10</v>
      </c>
      <c r="W2587" s="12">
        <v>34</v>
      </c>
      <c r="X2587" s="11" t="s">
        <v>8</v>
      </c>
      <c r="Y2587" s="9" t="s">
        <v>6065</v>
      </c>
      <c r="Z2587" s="11" t="s">
        <v>9</v>
      </c>
      <c r="AA2587" s="13">
        <v>2600</v>
      </c>
      <c r="AB2587" s="13">
        <v>3358.76</v>
      </c>
      <c r="AC2587" s="13">
        <v>310</v>
      </c>
      <c r="AD2587" s="13">
        <f t="shared" si="120"/>
        <v>6268.76</v>
      </c>
      <c r="AE2587" s="13">
        <f t="shared" si="121"/>
        <v>2221.2399999999998</v>
      </c>
      <c r="AF2587" s="14">
        <f t="shared" si="122"/>
        <v>0.26163015312131915</v>
      </c>
    </row>
    <row r="2588" spans="1:32" ht="25.5" hidden="1">
      <c r="A2588" s="32" t="s">
        <v>8925</v>
      </c>
      <c r="B2588" s="52" t="s">
        <v>8926</v>
      </c>
      <c r="C2588" s="32" t="s">
        <v>79</v>
      </c>
      <c r="D2588" s="33" t="s">
        <v>14</v>
      </c>
      <c r="E2588" s="33" t="s">
        <v>27</v>
      </c>
      <c r="F2588" s="33"/>
      <c r="G2588" s="33"/>
      <c r="H2588" s="17" t="s">
        <v>8927</v>
      </c>
      <c r="I2588" s="17" t="s">
        <v>8928</v>
      </c>
      <c r="J2588" s="88"/>
      <c r="K2588" s="88"/>
      <c r="L2588" s="88"/>
      <c r="M2588" s="88"/>
      <c r="N2588" s="36"/>
      <c r="O2588" s="13">
        <v>1502</v>
      </c>
      <c r="P2588" s="9"/>
      <c r="Q2588" s="10">
        <v>42475</v>
      </c>
      <c r="R2588" s="45"/>
      <c r="S2588" s="45"/>
      <c r="T2588" s="45"/>
      <c r="U2588" s="11">
        <v>2016</v>
      </c>
      <c r="V2588" s="12">
        <v>5</v>
      </c>
      <c r="W2588" s="12">
        <v>30</v>
      </c>
      <c r="X2588" s="11" t="s">
        <v>8</v>
      </c>
      <c r="Y2588" s="42"/>
      <c r="Z2588" s="11" t="s">
        <v>9</v>
      </c>
      <c r="AA2588" s="13">
        <v>0</v>
      </c>
      <c r="AB2588" s="13">
        <v>912</v>
      </c>
      <c r="AC2588" s="13">
        <v>0</v>
      </c>
      <c r="AD2588" s="13">
        <f t="shared" si="120"/>
        <v>912</v>
      </c>
      <c r="AE2588" s="13">
        <f t="shared" si="121"/>
        <v>590</v>
      </c>
      <c r="AF2588" s="14">
        <f t="shared" si="122"/>
        <v>0.39280958721704395</v>
      </c>
    </row>
    <row r="2589" spans="1:32" ht="25.5" hidden="1">
      <c r="A2589" s="32" t="s">
        <v>8929</v>
      </c>
      <c r="B2589" s="52" t="s">
        <v>8930</v>
      </c>
      <c r="C2589" s="32" t="s">
        <v>79</v>
      </c>
      <c r="D2589" s="33" t="s">
        <v>7509</v>
      </c>
      <c r="E2589" s="33" t="s">
        <v>13</v>
      </c>
      <c r="F2589" s="33"/>
      <c r="G2589" s="33"/>
      <c r="H2589" s="17" t="s">
        <v>8931</v>
      </c>
      <c r="I2589" s="17" t="s">
        <v>8932</v>
      </c>
      <c r="J2589" s="88"/>
      <c r="K2589" s="88"/>
      <c r="L2589" s="88"/>
      <c r="M2589" s="88"/>
      <c r="N2589" s="36"/>
      <c r="O2589" s="13">
        <v>5600</v>
      </c>
      <c r="P2589" s="9"/>
      <c r="Q2589" s="10">
        <v>42475</v>
      </c>
      <c r="R2589" s="45"/>
      <c r="S2589" s="45"/>
      <c r="T2589" s="45"/>
      <c r="U2589" s="11">
        <v>2016</v>
      </c>
      <c r="V2589" s="12">
        <v>7</v>
      </c>
      <c r="W2589" s="12">
        <v>1</v>
      </c>
      <c r="X2589" s="11" t="s">
        <v>8</v>
      </c>
      <c r="Y2589" s="9" t="s">
        <v>2421</v>
      </c>
      <c r="Z2589" s="11" t="s">
        <v>9</v>
      </c>
      <c r="AA2589" s="13">
        <v>3020</v>
      </c>
      <c r="AB2589" s="13">
        <v>1248.2</v>
      </c>
      <c r="AC2589" s="13">
        <v>0</v>
      </c>
      <c r="AD2589" s="13">
        <f t="shared" si="120"/>
        <v>4268.2</v>
      </c>
      <c r="AE2589" s="13">
        <f t="shared" si="121"/>
        <v>1331.8000000000002</v>
      </c>
      <c r="AF2589" s="14">
        <f t="shared" si="122"/>
        <v>0.2378214285714286</v>
      </c>
    </row>
    <row r="2590" spans="1:32" ht="51" hidden="1">
      <c r="A2590" s="32" t="s">
        <v>8933</v>
      </c>
      <c r="B2590" s="52" t="s">
        <v>8934</v>
      </c>
      <c r="C2590" s="32" t="s">
        <v>79</v>
      </c>
      <c r="D2590" s="33" t="s">
        <v>40</v>
      </c>
      <c r="E2590" s="33" t="s">
        <v>41</v>
      </c>
      <c r="F2590" s="33"/>
      <c r="G2590" s="33"/>
      <c r="H2590" s="17" t="s">
        <v>3599</v>
      </c>
      <c r="I2590" s="17" t="s">
        <v>3600</v>
      </c>
      <c r="J2590" s="88"/>
      <c r="K2590" s="88"/>
      <c r="L2590" s="88"/>
      <c r="M2590" s="88"/>
      <c r="N2590" s="17" t="s">
        <v>8935</v>
      </c>
      <c r="O2590" s="13">
        <v>2566.25</v>
      </c>
      <c r="P2590" s="9"/>
      <c r="Q2590" s="10">
        <v>42468</v>
      </c>
      <c r="R2590" s="45"/>
      <c r="S2590" s="45"/>
      <c r="T2590" s="45"/>
      <c r="U2590" s="11">
        <v>2016</v>
      </c>
      <c r="V2590" s="12">
        <v>6</v>
      </c>
      <c r="W2590" s="12">
        <v>13</v>
      </c>
      <c r="X2590" s="11" t="s">
        <v>8</v>
      </c>
      <c r="Y2590" s="9" t="s">
        <v>167</v>
      </c>
      <c r="Z2590" s="11" t="s">
        <v>9</v>
      </c>
      <c r="AA2590" s="13">
        <v>1040</v>
      </c>
      <c r="AB2590" s="13">
        <v>259.52999999999997</v>
      </c>
      <c r="AC2590" s="13">
        <v>110</v>
      </c>
      <c r="AD2590" s="13">
        <f t="shared" si="120"/>
        <v>1409.53</v>
      </c>
      <c r="AE2590" s="13">
        <f t="shared" si="121"/>
        <v>1156.72</v>
      </c>
      <c r="AF2590" s="14">
        <f t="shared" si="122"/>
        <v>0.45074330248416949</v>
      </c>
    </row>
    <row r="2591" spans="1:32" ht="25.5" hidden="1">
      <c r="A2591" s="32" t="s">
        <v>8936</v>
      </c>
      <c r="B2591" s="52" t="s">
        <v>8937</v>
      </c>
      <c r="C2591" s="32" t="s">
        <v>79</v>
      </c>
      <c r="D2591" s="33" t="s">
        <v>12</v>
      </c>
      <c r="E2591" s="33" t="s">
        <v>11</v>
      </c>
      <c r="F2591" s="33"/>
      <c r="G2591" s="33"/>
      <c r="H2591" s="17" t="s">
        <v>8938</v>
      </c>
      <c r="I2591" s="17" t="s">
        <v>8939</v>
      </c>
      <c r="J2591" s="88"/>
      <c r="K2591" s="88"/>
      <c r="L2591" s="88"/>
      <c r="M2591" s="88"/>
      <c r="N2591" s="36"/>
      <c r="O2591" s="13">
        <v>22061.3</v>
      </c>
      <c r="P2591" s="9"/>
      <c r="Q2591" s="10">
        <v>42480</v>
      </c>
      <c r="R2591" s="45"/>
      <c r="S2591" s="45"/>
      <c r="T2591" s="45"/>
      <c r="U2591" s="11">
        <v>2016</v>
      </c>
      <c r="V2591" s="12">
        <v>12</v>
      </c>
      <c r="W2591" s="12">
        <v>13</v>
      </c>
      <c r="X2591" s="11" t="s">
        <v>8</v>
      </c>
      <c r="Y2591" s="9" t="s">
        <v>403</v>
      </c>
      <c r="Z2591" s="11" t="s">
        <v>9</v>
      </c>
      <c r="AA2591" s="13">
        <v>4562.5</v>
      </c>
      <c r="AB2591" s="13">
        <v>8031.6</v>
      </c>
      <c r="AC2591" s="13">
        <v>936.44</v>
      </c>
      <c r="AD2591" s="13">
        <f t="shared" si="120"/>
        <v>13530.54</v>
      </c>
      <c r="AE2591" s="13">
        <f t="shared" si="121"/>
        <v>8530.7599999999984</v>
      </c>
      <c r="AF2591" s="14">
        <f t="shared" si="122"/>
        <v>0.3866843749008444</v>
      </c>
    </row>
    <row r="2592" spans="1:32" ht="38.25" hidden="1">
      <c r="A2592" s="32" t="s">
        <v>8940</v>
      </c>
      <c r="B2592" s="52" t="s">
        <v>8941</v>
      </c>
      <c r="C2592" s="32" t="s">
        <v>79</v>
      </c>
      <c r="D2592" s="33" t="s">
        <v>30</v>
      </c>
      <c r="E2592" s="33" t="s">
        <v>15</v>
      </c>
      <c r="F2592" s="33"/>
      <c r="G2592" s="33"/>
      <c r="H2592" s="17" t="s">
        <v>8942</v>
      </c>
      <c r="I2592" s="17" t="s">
        <v>8943</v>
      </c>
      <c r="J2592" s="88"/>
      <c r="K2592" s="88"/>
      <c r="L2592" s="88"/>
      <c r="M2592" s="88"/>
      <c r="N2592" s="17" t="s">
        <v>8944</v>
      </c>
      <c r="O2592" s="13">
        <v>125653.12</v>
      </c>
      <c r="P2592" s="9"/>
      <c r="Q2592" s="10">
        <v>42473</v>
      </c>
      <c r="R2592" s="45"/>
      <c r="S2592" s="45"/>
      <c r="T2592" s="45"/>
      <c r="U2592" s="11">
        <v>2018</v>
      </c>
      <c r="V2592" s="12">
        <v>8</v>
      </c>
      <c r="W2592" s="12">
        <v>73</v>
      </c>
      <c r="X2592" s="11" t="s">
        <v>8</v>
      </c>
      <c r="Y2592" s="9" t="s">
        <v>82</v>
      </c>
      <c r="Z2592" s="11" t="s">
        <v>9</v>
      </c>
      <c r="AA2592" s="13">
        <v>23983</v>
      </c>
      <c r="AB2592" s="13">
        <v>83077.94</v>
      </c>
      <c r="AC2592" s="13">
        <v>3756.11</v>
      </c>
      <c r="AD2592" s="13">
        <f t="shared" si="120"/>
        <v>110817.05</v>
      </c>
      <c r="AE2592" s="13">
        <f t="shared" si="121"/>
        <v>14836.069999999992</v>
      </c>
      <c r="AF2592" s="14">
        <f t="shared" si="122"/>
        <v>0.11807164040176633</v>
      </c>
    </row>
    <row r="2593" spans="1:32" ht="38.25" hidden="1">
      <c r="A2593" s="32" t="s">
        <v>8940</v>
      </c>
      <c r="B2593" s="52" t="s">
        <v>8941</v>
      </c>
      <c r="C2593" s="32" t="s">
        <v>79</v>
      </c>
      <c r="D2593" s="33" t="s">
        <v>30</v>
      </c>
      <c r="E2593" s="33" t="s">
        <v>15</v>
      </c>
      <c r="F2593" s="33"/>
      <c r="G2593" s="33"/>
      <c r="H2593" s="17" t="s">
        <v>8942</v>
      </c>
      <c r="I2593" s="17" t="s">
        <v>8943</v>
      </c>
      <c r="J2593" s="88"/>
      <c r="K2593" s="88"/>
      <c r="L2593" s="88"/>
      <c r="M2593" s="88"/>
      <c r="N2593" s="17" t="s">
        <v>8944</v>
      </c>
      <c r="O2593" s="13">
        <v>23973.7</v>
      </c>
      <c r="P2593" s="9"/>
      <c r="Q2593" s="10">
        <v>42473</v>
      </c>
      <c r="R2593" s="45"/>
      <c r="S2593" s="45"/>
      <c r="T2593" s="45"/>
      <c r="U2593" s="11">
        <v>2017</v>
      </c>
      <c r="V2593" s="12">
        <v>12</v>
      </c>
      <c r="W2593" s="12">
        <v>73</v>
      </c>
      <c r="X2593" s="11" t="s">
        <v>8</v>
      </c>
      <c r="Y2593" s="9" t="s">
        <v>82</v>
      </c>
      <c r="Z2593" s="11" t="s">
        <v>9</v>
      </c>
      <c r="AA2593" s="13">
        <v>11386.55</v>
      </c>
      <c r="AB2593" s="13">
        <v>1200.74</v>
      </c>
      <c r="AC2593" s="13">
        <v>5481.63</v>
      </c>
      <c r="AD2593" s="13">
        <f t="shared" si="120"/>
        <v>18068.919999999998</v>
      </c>
      <c r="AE2593" s="13">
        <f t="shared" si="121"/>
        <v>5904.7800000000025</v>
      </c>
      <c r="AF2593" s="14">
        <f t="shared" si="122"/>
        <v>0.24630240638699918</v>
      </c>
    </row>
    <row r="2594" spans="1:32" ht="25.5" hidden="1">
      <c r="A2594" s="32" t="s">
        <v>8945</v>
      </c>
      <c r="B2594" s="52" t="s">
        <v>8946</v>
      </c>
      <c r="C2594" s="32" t="s">
        <v>79</v>
      </c>
      <c r="D2594" s="33" t="s">
        <v>14</v>
      </c>
      <c r="E2594" s="33" t="s">
        <v>7977</v>
      </c>
      <c r="F2594" s="33"/>
      <c r="G2594" s="33"/>
      <c r="H2594" s="17" t="s">
        <v>8947</v>
      </c>
      <c r="I2594" s="17" t="s">
        <v>8948</v>
      </c>
      <c r="J2594" s="88"/>
      <c r="K2594" s="88"/>
      <c r="L2594" s="88"/>
      <c r="M2594" s="88"/>
      <c r="N2594" s="17" t="s">
        <v>8949</v>
      </c>
      <c r="O2594" s="13">
        <v>4166</v>
      </c>
      <c r="P2594" s="9"/>
      <c r="Q2594" s="10">
        <v>42325</v>
      </c>
      <c r="R2594" s="45"/>
      <c r="S2594" s="45"/>
      <c r="T2594" s="45"/>
      <c r="U2594" s="11">
        <v>2016</v>
      </c>
      <c r="V2594" s="12">
        <v>5</v>
      </c>
      <c r="W2594" s="12">
        <v>11</v>
      </c>
      <c r="X2594" s="11" t="s">
        <v>8</v>
      </c>
      <c r="Y2594" s="9" t="s">
        <v>2001</v>
      </c>
      <c r="Z2594" s="11" t="s">
        <v>9</v>
      </c>
      <c r="AA2594" s="13">
        <v>1560</v>
      </c>
      <c r="AB2594" s="13">
        <v>314</v>
      </c>
      <c r="AC2594" s="13">
        <v>-180</v>
      </c>
      <c r="AD2594" s="13">
        <f t="shared" si="120"/>
        <v>1694</v>
      </c>
      <c r="AE2594" s="13">
        <f t="shared" si="121"/>
        <v>2472</v>
      </c>
      <c r="AF2594" s="14">
        <f t="shared" si="122"/>
        <v>0.59337493999039848</v>
      </c>
    </row>
    <row r="2595" spans="1:32" ht="25.5" hidden="1">
      <c r="A2595" s="32" t="s">
        <v>8950</v>
      </c>
      <c r="B2595" s="52" t="s">
        <v>8951</v>
      </c>
      <c r="C2595" s="32" t="s">
        <v>79</v>
      </c>
      <c r="D2595" s="33" t="s">
        <v>7509</v>
      </c>
      <c r="E2595" s="33" t="s">
        <v>20</v>
      </c>
      <c r="F2595" s="33"/>
      <c r="G2595" s="33"/>
      <c r="H2595" s="17" t="s">
        <v>8952</v>
      </c>
      <c r="I2595" s="17" t="s">
        <v>8953</v>
      </c>
      <c r="J2595" s="88"/>
      <c r="K2595" s="88"/>
      <c r="L2595" s="88"/>
      <c r="M2595" s="88"/>
      <c r="N2595" s="36"/>
      <c r="O2595" s="13">
        <v>1740</v>
      </c>
      <c r="P2595" s="9"/>
      <c r="Q2595" s="10">
        <v>42476</v>
      </c>
      <c r="R2595" s="45"/>
      <c r="S2595" s="45"/>
      <c r="T2595" s="45"/>
      <c r="U2595" s="11">
        <v>2016</v>
      </c>
      <c r="V2595" s="12">
        <v>5</v>
      </c>
      <c r="W2595" s="12">
        <v>1</v>
      </c>
      <c r="X2595" s="11" t="s">
        <v>8</v>
      </c>
      <c r="Y2595" s="42"/>
      <c r="Z2595" s="11" t="s">
        <v>9</v>
      </c>
      <c r="AA2595" s="13">
        <v>0</v>
      </c>
      <c r="AB2595" s="13">
        <v>1386</v>
      </c>
      <c r="AC2595" s="13">
        <v>0</v>
      </c>
      <c r="AD2595" s="13">
        <f t="shared" si="120"/>
        <v>1386</v>
      </c>
      <c r="AE2595" s="13">
        <f t="shared" si="121"/>
        <v>354</v>
      </c>
      <c r="AF2595" s="14">
        <f t="shared" si="122"/>
        <v>0.20344827586206896</v>
      </c>
    </row>
    <row r="2596" spans="1:32" ht="38.25" hidden="1">
      <c r="A2596" s="32" t="s">
        <v>8954</v>
      </c>
      <c r="B2596" s="52" t="s">
        <v>8955</v>
      </c>
      <c r="C2596" s="32" t="s">
        <v>79</v>
      </c>
      <c r="D2596" s="33" t="s">
        <v>36</v>
      </c>
      <c r="E2596" s="33" t="s">
        <v>57</v>
      </c>
      <c r="F2596" s="33"/>
      <c r="G2596" s="33"/>
      <c r="H2596" s="17" t="s">
        <v>7877</v>
      </c>
      <c r="I2596" s="17" t="s">
        <v>8956</v>
      </c>
      <c r="J2596" s="88"/>
      <c r="K2596" s="88"/>
      <c r="L2596" s="88"/>
      <c r="M2596" s="88"/>
      <c r="N2596" s="17" t="s">
        <v>8957</v>
      </c>
      <c r="O2596" s="13">
        <v>1438</v>
      </c>
      <c r="P2596" s="9"/>
      <c r="Q2596" s="10">
        <v>42467</v>
      </c>
      <c r="R2596" s="45"/>
      <c r="S2596" s="45"/>
      <c r="T2596" s="45"/>
      <c r="U2596" s="11">
        <v>2016</v>
      </c>
      <c r="V2596" s="12">
        <v>4</v>
      </c>
      <c r="W2596" s="12">
        <v>34</v>
      </c>
      <c r="X2596" s="11" t="s">
        <v>8</v>
      </c>
      <c r="Y2596" s="9" t="s">
        <v>1364</v>
      </c>
      <c r="Z2596" s="11" t="s">
        <v>9</v>
      </c>
      <c r="AA2596" s="13">
        <v>447</v>
      </c>
      <c r="AB2596" s="13">
        <v>1017.99</v>
      </c>
      <c r="AC2596" s="13">
        <v>0</v>
      </c>
      <c r="AD2596" s="13">
        <f t="shared" si="120"/>
        <v>1464.99</v>
      </c>
      <c r="AE2596" s="13">
        <f t="shared" si="121"/>
        <v>-26.990000000000009</v>
      </c>
      <c r="AF2596" s="14">
        <f t="shared" si="122"/>
        <v>-1.8769123783031996E-2</v>
      </c>
    </row>
    <row r="2597" spans="1:32" ht="38.25" hidden="1">
      <c r="A2597" s="32" t="s">
        <v>8958</v>
      </c>
      <c r="B2597" s="52" t="s">
        <v>8959</v>
      </c>
      <c r="C2597" s="32" t="s">
        <v>79</v>
      </c>
      <c r="D2597" s="33" t="s">
        <v>40</v>
      </c>
      <c r="E2597" s="33" t="s">
        <v>41</v>
      </c>
      <c r="F2597" s="33"/>
      <c r="G2597" s="33"/>
      <c r="H2597" s="17" t="s">
        <v>2964</v>
      </c>
      <c r="I2597" s="17" t="s">
        <v>8960</v>
      </c>
      <c r="J2597" s="88"/>
      <c r="K2597" s="88"/>
      <c r="L2597" s="88"/>
      <c r="M2597" s="88"/>
      <c r="N2597" s="17" t="s">
        <v>8961</v>
      </c>
      <c r="O2597" s="13">
        <v>54808.4</v>
      </c>
      <c r="P2597" s="9"/>
      <c r="Q2597" s="10">
        <v>42465</v>
      </c>
      <c r="R2597" s="45"/>
      <c r="S2597" s="45"/>
      <c r="T2597" s="45"/>
      <c r="U2597" s="11">
        <v>2016</v>
      </c>
      <c r="V2597" s="12">
        <v>4</v>
      </c>
      <c r="W2597" s="12">
        <v>30</v>
      </c>
      <c r="X2597" s="11" t="s">
        <v>8</v>
      </c>
      <c r="Y2597" s="9" t="s">
        <v>6998</v>
      </c>
      <c r="Z2597" s="11" t="s">
        <v>9</v>
      </c>
      <c r="AA2597" s="13">
        <v>20060</v>
      </c>
      <c r="AB2597" s="13">
        <v>4701.91</v>
      </c>
      <c r="AC2597" s="13">
        <v>3356.14</v>
      </c>
      <c r="AD2597" s="13">
        <f t="shared" si="120"/>
        <v>28118.05</v>
      </c>
      <c r="AE2597" s="13">
        <f t="shared" si="121"/>
        <v>26690.350000000002</v>
      </c>
      <c r="AF2597" s="14">
        <f t="shared" si="122"/>
        <v>0.48697553659658011</v>
      </c>
    </row>
    <row r="2598" spans="1:32" ht="38.25" hidden="1">
      <c r="A2598" s="32" t="s">
        <v>8962</v>
      </c>
      <c r="B2598" s="52" t="s">
        <v>8963</v>
      </c>
      <c r="C2598" s="32" t="s">
        <v>79</v>
      </c>
      <c r="D2598" s="33" t="s">
        <v>40</v>
      </c>
      <c r="E2598" s="33" t="s">
        <v>41</v>
      </c>
      <c r="F2598" s="33"/>
      <c r="G2598" s="33"/>
      <c r="H2598" s="17" t="s">
        <v>2964</v>
      </c>
      <c r="I2598" s="17" t="s">
        <v>8964</v>
      </c>
      <c r="J2598" s="88"/>
      <c r="K2598" s="88"/>
      <c r="L2598" s="88"/>
      <c r="M2598" s="88"/>
      <c r="N2598" s="17" t="s">
        <v>8965</v>
      </c>
      <c r="O2598" s="13">
        <v>48672.4</v>
      </c>
      <c r="P2598" s="9"/>
      <c r="Q2598" s="10">
        <v>42465</v>
      </c>
      <c r="R2598" s="45"/>
      <c r="S2598" s="45"/>
      <c r="T2598" s="45"/>
      <c r="U2598" s="11">
        <v>2016</v>
      </c>
      <c r="V2598" s="12">
        <v>4</v>
      </c>
      <c r="W2598" s="12">
        <v>84</v>
      </c>
      <c r="X2598" s="11" t="s">
        <v>8</v>
      </c>
      <c r="Y2598" s="9" t="s">
        <v>518</v>
      </c>
      <c r="Z2598" s="11" t="s">
        <v>9</v>
      </c>
      <c r="AA2598" s="13">
        <v>25000</v>
      </c>
      <c r="AB2598" s="13">
        <v>4848.55</v>
      </c>
      <c r="AC2598" s="13">
        <v>883.82</v>
      </c>
      <c r="AD2598" s="13">
        <f t="shared" si="120"/>
        <v>30732.37</v>
      </c>
      <c r="AE2598" s="13">
        <f t="shared" si="121"/>
        <v>17940.030000000002</v>
      </c>
      <c r="AF2598" s="14">
        <f t="shared" si="122"/>
        <v>0.36858733080760353</v>
      </c>
    </row>
    <row r="2599" spans="1:32" ht="25.5" hidden="1">
      <c r="A2599" s="32" t="s">
        <v>8966</v>
      </c>
      <c r="B2599" s="52" t="s">
        <v>8967</v>
      </c>
      <c r="C2599" s="32" t="s">
        <v>79</v>
      </c>
      <c r="D2599" s="33" t="s">
        <v>14</v>
      </c>
      <c r="E2599" s="33" t="s">
        <v>13</v>
      </c>
      <c r="F2599" s="33"/>
      <c r="G2599" s="33"/>
      <c r="H2599" s="17" t="s">
        <v>8968</v>
      </c>
      <c r="I2599" s="17" t="s">
        <v>8969</v>
      </c>
      <c r="J2599" s="88"/>
      <c r="K2599" s="88"/>
      <c r="L2599" s="88"/>
      <c r="M2599" s="88"/>
      <c r="N2599" s="17" t="s">
        <v>8970</v>
      </c>
      <c r="O2599" s="13">
        <v>1580</v>
      </c>
      <c r="P2599" s="9"/>
      <c r="Q2599" s="10">
        <v>42466</v>
      </c>
      <c r="R2599" s="45"/>
      <c r="S2599" s="45"/>
      <c r="T2599" s="45"/>
      <c r="U2599" s="11">
        <v>2016</v>
      </c>
      <c r="V2599" s="12">
        <v>5</v>
      </c>
      <c r="W2599" s="12">
        <v>66</v>
      </c>
      <c r="X2599" s="11" t="s">
        <v>8</v>
      </c>
      <c r="Y2599" s="9" t="s">
        <v>8971</v>
      </c>
      <c r="Z2599" s="11" t="s">
        <v>9</v>
      </c>
      <c r="AA2599" s="13">
        <v>780</v>
      </c>
      <c r="AB2599" s="13">
        <v>0</v>
      </c>
      <c r="AC2599" s="13">
        <v>0</v>
      </c>
      <c r="AD2599" s="13">
        <f t="shared" si="120"/>
        <v>780</v>
      </c>
      <c r="AE2599" s="13">
        <f t="shared" si="121"/>
        <v>800</v>
      </c>
      <c r="AF2599" s="14">
        <f t="shared" si="122"/>
        <v>0.50632911392405067</v>
      </c>
    </row>
    <row r="2600" spans="1:32" ht="12.75" hidden="1">
      <c r="A2600" s="32" t="s">
        <v>8972</v>
      </c>
      <c r="B2600" s="52" t="s">
        <v>8973</v>
      </c>
      <c r="C2600" s="32" t="s">
        <v>79</v>
      </c>
      <c r="D2600" s="33" t="s">
        <v>10</v>
      </c>
      <c r="E2600" s="33" t="s">
        <v>27</v>
      </c>
      <c r="F2600" s="33"/>
      <c r="G2600" s="33"/>
      <c r="H2600" s="17" t="s">
        <v>8974</v>
      </c>
      <c r="I2600" s="17" t="s">
        <v>8975</v>
      </c>
      <c r="J2600" s="88"/>
      <c r="K2600" s="88"/>
      <c r="L2600" s="88"/>
      <c r="M2600" s="88"/>
      <c r="N2600" s="36"/>
      <c r="O2600" s="13">
        <v>1450</v>
      </c>
      <c r="P2600" s="9"/>
      <c r="Q2600" s="10">
        <v>42473</v>
      </c>
      <c r="R2600" s="45"/>
      <c r="S2600" s="45"/>
      <c r="T2600" s="45"/>
      <c r="U2600" s="11">
        <v>2016</v>
      </c>
      <c r="V2600" s="12">
        <v>4</v>
      </c>
      <c r="W2600" s="12">
        <v>33</v>
      </c>
      <c r="X2600" s="11" t="s">
        <v>8</v>
      </c>
      <c r="Y2600" s="42"/>
      <c r="Z2600" s="11" t="s">
        <v>9</v>
      </c>
      <c r="AA2600" s="13">
        <v>0</v>
      </c>
      <c r="AB2600" s="13">
        <v>850</v>
      </c>
      <c r="AC2600" s="13">
        <v>160</v>
      </c>
      <c r="AD2600" s="13">
        <f t="shared" si="120"/>
        <v>1010</v>
      </c>
      <c r="AE2600" s="13">
        <f t="shared" si="121"/>
        <v>440</v>
      </c>
      <c r="AF2600" s="14">
        <f t="shared" si="122"/>
        <v>0.30344827586206896</v>
      </c>
    </row>
    <row r="2601" spans="1:32" ht="25.5" hidden="1">
      <c r="A2601" s="32" t="s">
        <v>8976</v>
      </c>
      <c r="B2601" s="52" t="s">
        <v>8977</v>
      </c>
      <c r="C2601" s="32" t="s">
        <v>79</v>
      </c>
      <c r="D2601" s="33" t="s">
        <v>7646</v>
      </c>
      <c r="E2601" s="33" t="s">
        <v>13</v>
      </c>
      <c r="F2601" s="33"/>
      <c r="G2601" s="33"/>
      <c r="H2601" s="17" t="s">
        <v>8978</v>
      </c>
      <c r="I2601" s="17" t="s">
        <v>8979</v>
      </c>
      <c r="J2601" s="88"/>
      <c r="K2601" s="88"/>
      <c r="L2601" s="88"/>
      <c r="M2601" s="88"/>
      <c r="N2601" s="36"/>
      <c r="O2601" s="13">
        <v>960</v>
      </c>
      <c r="P2601" s="9"/>
      <c r="Q2601" s="10">
        <v>14652405</v>
      </c>
      <c r="R2601" s="45"/>
      <c r="S2601" s="45"/>
      <c r="T2601" s="45"/>
      <c r="U2601" s="11">
        <v>2016</v>
      </c>
      <c r="V2601" s="12">
        <v>5</v>
      </c>
      <c r="W2601" s="12">
        <v>32</v>
      </c>
      <c r="X2601" s="11" t="s">
        <v>8</v>
      </c>
      <c r="Y2601" s="9" t="s">
        <v>894</v>
      </c>
      <c r="Z2601" s="11" t="s">
        <v>9</v>
      </c>
      <c r="AA2601" s="13">
        <v>566</v>
      </c>
      <c r="AB2601" s="13">
        <v>52</v>
      </c>
      <c r="AC2601" s="13">
        <v>0</v>
      </c>
      <c r="AD2601" s="13">
        <f t="shared" si="120"/>
        <v>618</v>
      </c>
      <c r="AE2601" s="13">
        <f t="shared" si="121"/>
        <v>342</v>
      </c>
      <c r="AF2601" s="14">
        <f t="shared" si="122"/>
        <v>0.35625000000000001</v>
      </c>
    </row>
    <row r="2602" spans="1:32" ht="25.5" hidden="1">
      <c r="A2602" s="32" t="s">
        <v>8980</v>
      </c>
      <c r="B2602" s="52" t="s">
        <v>8981</v>
      </c>
      <c r="C2602" s="32" t="s">
        <v>79</v>
      </c>
      <c r="D2602" s="33" t="s">
        <v>12</v>
      </c>
      <c r="E2602" s="33" t="s">
        <v>27</v>
      </c>
      <c r="F2602" s="33"/>
      <c r="G2602" s="33"/>
      <c r="H2602" s="17" t="s">
        <v>3372</v>
      </c>
      <c r="I2602" s="17" t="s">
        <v>8982</v>
      </c>
      <c r="J2602" s="88"/>
      <c r="K2602" s="88"/>
      <c r="L2602" s="88"/>
      <c r="M2602" s="88"/>
      <c r="N2602" s="17" t="s">
        <v>8983</v>
      </c>
      <c r="O2602" s="13">
        <v>24143</v>
      </c>
      <c r="P2602" s="9"/>
      <c r="Q2602" s="10">
        <v>42461</v>
      </c>
      <c r="R2602" s="45"/>
      <c r="S2602" s="45"/>
      <c r="T2602" s="45"/>
      <c r="U2602" s="11">
        <v>2016</v>
      </c>
      <c r="V2602" s="12">
        <v>5</v>
      </c>
      <c r="W2602" s="12">
        <v>84</v>
      </c>
      <c r="X2602" s="11" t="s">
        <v>8</v>
      </c>
      <c r="Y2602" s="9" t="s">
        <v>182</v>
      </c>
      <c r="Z2602" s="11" t="s">
        <v>9</v>
      </c>
      <c r="AA2602" s="13">
        <v>6418.6</v>
      </c>
      <c r="AB2602" s="13">
        <v>11269.33</v>
      </c>
      <c r="AC2602" s="13">
        <v>1134.3599999999999</v>
      </c>
      <c r="AD2602" s="13">
        <f t="shared" si="120"/>
        <v>18822.29</v>
      </c>
      <c r="AE2602" s="13">
        <f t="shared" si="121"/>
        <v>5320.7099999999991</v>
      </c>
      <c r="AF2602" s="14">
        <f t="shared" si="122"/>
        <v>0.22038313382761046</v>
      </c>
    </row>
    <row r="2603" spans="1:32" ht="25.5" hidden="1">
      <c r="A2603" s="32" t="s">
        <v>8984</v>
      </c>
      <c r="B2603" s="52" t="s">
        <v>8985</v>
      </c>
      <c r="C2603" s="32" t="s">
        <v>79</v>
      </c>
      <c r="D2603" s="33" t="s">
        <v>14</v>
      </c>
      <c r="E2603" s="33" t="s">
        <v>13</v>
      </c>
      <c r="F2603" s="33"/>
      <c r="G2603" s="33"/>
      <c r="H2603" s="17" t="s">
        <v>8986</v>
      </c>
      <c r="I2603" s="17" t="s">
        <v>8987</v>
      </c>
      <c r="J2603" s="88"/>
      <c r="K2603" s="88"/>
      <c r="L2603" s="88"/>
      <c r="M2603" s="88"/>
      <c r="N2603" s="36"/>
      <c r="O2603" s="13">
        <v>23135</v>
      </c>
      <c r="P2603" s="9"/>
      <c r="Q2603" s="10">
        <v>42470</v>
      </c>
      <c r="R2603" s="45"/>
      <c r="S2603" s="45"/>
      <c r="T2603" s="45"/>
      <c r="U2603" s="11">
        <v>2016</v>
      </c>
      <c r="V2603" s="12">
        <v>5</v>
      </c>
      <c r="W2603" s="12">
        <v>34</v>
      </c>
      <c r="X2603" s="11" t="s">
        <v>8</v>
      </c>
      <c r="Y2603" s="9" t="s">
        <v>5631</v>
      </c>
      <c r="Z2603" s="11" t="s">
        <v>9</v>
      </c>
      <c r="AA2603" s="13">
        <v>8307</v>
      </c>
      <c r="AB2603" s="13">
        <v>6331.29</v>
      </c>
      <c r="AC2603" s="13">
        <v>817.6</v>
      </c>
      <c r="AD2603" s="13">
        <f t="shared" si="120"/>
        <v>15455.890000000001</v>
      </c>
      <c r="AE2603" s="13">
        <f t="shared" si="121"/>
        <v>7679.1099999999988</v>
      </c>
      <c r="AF2603" s="14">
        <f t="shared" si="122"/>
        <v>0.33192608601685752</v>
      </c>
    </row>
    <row r="2604" spans="1:32" ht="25.5" hidden="1">
      <c r="A2604" s="32" t="s">
        <v>8988</v>
      </c>
      <c r="B2604" s="52" t="s">
        <v>8989</v>
      </c>
      <c r="C2604" s="32" t="s">
        <v>79</v>
      </c>
      <c r="D2604" s="33" t="s">
        <v>14</v>
      </c>
      <c r="E2604" s="33" t="s">
        <v>23</v>
      </c>
      <c r="F2604" s="33"/>
      <c r="G2604" s="33"/>
      <c r="H2604" s="17" t="s">
        <v>8990</v>
      </c>
      <c r="I2604" s="17" t="s">
        <v>8991</v>
      </c>
      <c r="J2604" s="88"/>
      <c r="K2604" s="88"/>
      <c r="L2604" s="88"/>
      <c r="M2604" s="88"/>
      <c r="N2604" s="36"/>
      <c r="O2604" s="13">
        <v>19230.400000000001</v>
      </c>
      <c r="P2604" s="9"/>
      <c r="Q2604" s="10">
        <v>42468</v>
      </c>
      <c r="R2604" s="45"/>
      <c r="S2604" s="45"/>
      <c r="T2604" s="45"/>
      <c r="U2604" s="11">
        <v>2016</v>
      </c>
      <c r="V2604" s="12">
        <v>6</v>
      </c>
      <c r="W2604" s="12">
        <v>11</v>
      </c>
      <c r="X2604" s="11" t="s">
        <v>8</v>
      </c>
      <c r="Y2604" s="9" t="s">
        <v>6065</v>
      </c>
      <c r="Z2604" s="11" t="s">
        <v>9</v>
      </c>
      <c r="AA2604" s="13">
        <v>6305.26</v>
      </c>
      <c r="AB2604" s="13">
        <v>3908.05</v>
      </c>
      <c r="AC2604" s="13">
        <v>6806.25</v>
      </c>
      <c r="AD2604" s="13">
        <f t="shared" si="120"/>
        <v>17019.560000000001</v>
      </c>
      <c r="AE2604" s="13">
        <f t="shared" si="121"/>
        <v>2210.84</v>
      </c>
      <c r="AF2604" s="14">
        <f t="shared" si="122"/>
        <v>0.11496588734503703</v>
      </c>
    </row>
    <row r="2605" spans="1:32" ht="25.5" hidden="1">
      <c r="A2605" s="32" t="s">
        <v>8992</v>
      </c>
      <c r="B2605" s="52" t="s">
        <v>8993</v>
      </c>
      <c r="C2605" s="32" t="s">
        <v>79</v>
      </c>
      <c r="D2605" s="33" t="s">
        <v>36</v>
      </c>
      <c r="E2605" s="33" t="s">
        <v>57</v>
      </c>
      <c r="F2605" s="33"/>
      <c r="G2605" s="33"/>
      <c r="H2605" s="17" t="s">
        <v>8994</v>
      </c>
      <c r="I2605" s="17" t="s">
        <v>8995</v>
      </c>
      <c r="J2605" s="88"/>
      <c r="K2605" s="88"/>
      <c r="L2605" s="88"/>
      <c r="M2605" s="88"/>
      <c r="N2605" s="36"/>
      <c r="O2605" s="13">
        <v>21226.080000000002</v>
      </c>
      <c r="P2605" s="9"/>
      <c r="Q2605" s="10">
        <v>42471</v>
      </c>
      <c r="R2605" s="45"/>
      <c r="S2605" s="45"/>
      <c r="T2605" s="45"/>
      <c r="U2605" s="11">
        <v>2016</v>
      </c>
      <c r="V2605" s="12">
        <v>5</v>
      </c>
      <c r="W2605" s="12">
        <v>21</v>
      </c>
      <c r="X2605" s="11" t="s">
        <v>8</v>
      </c>
      <c r="Y2605" s="9" t="s">
        <v>4713</v>
      </c>
      <c r="Z2605" s="11" t="s">
        <v>9</v>
      </c>
      <c r="AA2605" s="13">
        <v>4481.84</v>
      </c>
      <c r="AB2605" s="13">
        <v>11562.73</v>
      </c>
      <c r="AC2605" s="13">
        <v>422.9</v>
      </c>
      <c r="AD2605" s="13">
        <f t="shared" si="120"/>
        <v>16467.47</v>
      </c>
      <c r="AE2605" s="13">
        <f t="shared" si="121"/>
        <v>4758.6100000000006</v>
      </c>
      <c r="AF2605" s="14">
        <f t="shared" si="122"/>
        <v>0.22418694360899422</v>
      </c>
    </row>
    <row r="2606" spans="1:32" ht="38.25" hidden="1">
      <c r="A2606" s="32" t="s">
        <v>8996</v>
      </c>
      <c r="B2606" s="52" t="s">
        <v>8997</v>
      </c>
      <c r="C2606" s="32" t="s">
        <v>79</v>
      </c>
      <c r="D2606" s="33" t="s">
        <v>12</v>
      </c>
      <c r="E2606" s="33" t="s">
        <v>11</v>
      </c>
      <c r="F2606" s="33"/>
      <c r="G2606" s="33"/>
      <c r="H2606" s="17" t="s">
        <v>8998</v>
      </c>
      <c r="I2606" s="17" t="s">
        <v>8999</v>
      </c>
      <c r="J2606" s="88"/>
      <c r="K2606" s="88"/>
      <c r="L2606" s="88"/>
      <c r="M2606" s="88"/>
      <c r="N2606" s="17" t="s">
        <v>9000</v>
      </c>
      <c r="O2606" s="13">
        <v>52957</v>
      </c>
      <c r="P2606" s="9"/>
      <c r="Q2606" s="10">
        <v>42471</v>
      </c>
      <c r="R2606" s="45"/>
      <c r="S2606" s="45"/>
      <c r="T2606" s="45"/>
      <c r="U2606" s="11">
        <v>2016</v>
      </c>
      <c r="V2606" s="12">
        <v>6</v>
      </c>
      <c r="W2606" s="12">
        <v>13</v>
      </c>
      <c r="X2606" s="11" t="s">
        <v>8</v>
      </c>
      <c r="Y2606" s="9" t="s">
        <v>6065</v>
      </c>
      <c r="Z2606" s="11" t="s">
        <v>9</v>
      </c>
      <c r="AA2606" s="13">
        <v>17298.12</v>
      </c>
      <c r="AB2606" s="13">
        <v>14782.71</v>
      </c>
      <c r="AC2606" s="13">
        <v>7498.77</v>
      </c>
      <c r="AD2606" s="13">
        <f t="shared" si="120"/>
        <v>39579.599999999999</v>
      </c>
      <c r="AE2606" s="13">
        <f t="shared" si="121"/>
        <v>13377.400000000001</v>
      </c>
      <c r="AF2606" s="14">
        <f t="shared" si="122"/>
        <v>0.25260872028249337</v>
      </c>
    </row>
    <row r="2607" spans="1:32" ht="38.25" hidden="1">
      <c r="A2607" s="32" t="s">
        <v>9001</v>
      </c>
      <c r="B2607" s="52" t="s">
        <v>9002</v>
      </c>
      <c r="C2607" s="32" t="s">
        <v>79</v>
      </c>
      <c r="D2607" s="33" t="s">
        <v>7509</v>
      </c>
      <c r="E2607" s="33" t="s">
        <v>31</v>
      </c>
      <c r="F2607" s="33"/>
      <c r="G2607" s="33"/>
      <c r="H2607" s="17" t="s">
        <v>9003</v>
      </c>
      <c r="I2607" s="17" t="s">
        <v>9004</v>
      </c>
      <c r="J2607" s="88"/>
      <c r="K2607" s="88"/>
      <c r="L2607" s="88"/>
      <c r="M2607" s="88"/>
      <c r="N2607" s="17" t="s">
        <v>9005</v>
      </c>
      <c r="O2607" s="13">
        <v>1410</v>
      </c>
      <c r="P2607" s="9"/>
      <c r="Q2607" s="10">
        <v>42471</v>
      </c>
      <c r="R2607" s="45"/>
      <c r="S2607" s="45"/>
      <c r="T2607" s="45"/>
      <c r="U2607" s="11">
        <v>2016</v>
      </c>
      <c r="V2607" s="12">
        <v>4</v>
      </c>
      <c r="W2607" s="12">
        <v>69</v>
      </c>
      <c r="X2607" s="11" t="s">
        <v>8</v>
      </c>
      <c r="Y2607" s="9" t="s">
        <v>2304</v>
      </c>
      <c r="Z2607" s="11" t="s">
        <v>9</v>
      </c>
      <c r="AA2607" s="13">
        <v>782</v>
      </c>
      <c r="AB2607" s="13">
        <v>179.1</v>
      </c>
      <c r="AC2607" s="13">
        <v>0</v>
      </c>
      <c r="AD2607" s="13">
        <f t="shared" si="120"/>
        <v>961.1</v>
      </c>
      <c r="AE2607" s="13">
        <f t="shared" si="121"/>
        <v>448.9</v>
      </c>
      <c r="AF2607" s="14">
        <f t="shared" si="122"/>
        <v>0.3183687943262411</v>
      </c>
    </row>
    <row r="2608" spans="1:32" ht="38.25" hidden="1">
      <c r="A2608" s="32" t="s">
        <v>9006</v>
      </c>
      <c r="B2608" s="87"/>
      <c r="C2608" s="32" t="s">
        <v>79</v>
      </c>
      <c r="D2608" s="33" t="s">
        <v>14</v>
      </c>
      <c r="E2608" s="33" t="s">
        <v>7</v>
      </c>
      <c r="F2608" s="33"/>
      <c r="G2608" s="33"/>
      <c r="H2608" s="17" t="s">
        <v>9007</v>
      </c>
      <c r="I2608" s="17" t="s">
        <v>9008</v>
      </c>
      <c r="J2608" s="88"/>
      <c r="K2608" s="88"/>
      <c r="L2608" s="88"/>
      <c r="M2608" s="88"/>
      <c r="N2608" s="36"/>
      <c r="O2608" s="13">
        <v>25693.05</v>
      </c>
      <c r="P2608" s="9"/>
      <c r="Q2608" s="10">
        <v>42461</v>
      </c>
      <c r="R2608" s="45"/>
      <c r="S2608" s="45"/>
      <c r="T2608" s="45"/>
      <c r="U2608" s="11">
        <v>2016</v>
      </c>
      <c r="V2608" s="12">
        <v>4</v>
      </c>
      <c r="W2608" s="12">
        <v>62</v>
      </c>
      <c r="X2608" s="11" t="s">
        <v>8</v>
      </c>
      <c r="Y2608" s="9" t="s">
        <v>257</v>
      </c>
      <c r="Z2608" s="11" t="s">
        <v>9</v>
      </c>
      <c r="AA2608" s="13">
        <v>8869.31</v>
      </c>
      <c r="AB2608" s="13">
        <v>6830.22</v>
      </c>
      <c r="AC2608" s="13">
        <v>2101.17</v>
      </c>
      <c r="AD2608" s="13">
        <f t="shared" si="120"/>
        <v>17800.699999999997</v>
      </c>
      <c r="AE2608" s="13">
        <f t="shared" si="121"/>
        <v>7892.3500000000022</v>
      </c>
      <c r="AF2608" s="14">
        <f t="shared" si="122"/>
        <v>0.30717840038453986</v>
      </c>
    </row>
    <row r="2609" spans="1:32" ht="25.5" hidden="1">
      <c r="A2609" s="32" t="s">
        <v>9009</v>
      </c>
      <c r="B2609" s="87"/>
      <c r="C2609" s="32" t="s">
        <v>79</v>
      </c>
      <c r="D2609" s="33" t="s">
        <v>14</v>
      </c>
      <c r="E2609" s="33" t="s">
        <v>13</v>
      </c>
      <c r="F2609" s="33"/>
      <c r="G2609" s="33"/>
      <c r="H2609" s="17" t="s">
        <v>8650</v>
      </c>
      <c r="I2609" s="17" t="s">
        <v>9010</v>
      </c>
      <c r="J2609" s="88"/>
      <c r="K2609" s="88"/>
      <c r="L2609" s="88"/>
      <c r="M2609" s="88"/>
      <c r="N2609" s="36"/>
      <c r="O2609" s="13">
        <v>0</v>
      </c>
      <c r="P2609" s="9"/>
      <c r="Q2609" s="10">
        <v>42466</v>
      </c>
      <c r="R2609" s="45"/>
      <c r="S2609" s="45"/>
      <c r="T2609" s="45"/>
      <c r="U2609" s="11">
        <v>2016</v>
      </c>
      <c r="V2609" s="12">
        <v>7</v>
      </c>
      <c r="W2609" s="12">
        <v>30</v>
      </c>
      <c r="X2609" s="11" t="s">
        <v>8</v>
      </c>
      <c r="Y2609" s="9" t="s">
        <v>8712</v>
      </c>
      <c r="Z2609" s="11" t="s">
        <v>1797</v>
      </c>
      <c r="AA2609" s="13">
        <v>0</v>
      </c>
      <c r="AB2609" s="13">
        <v>0</v>
      </c>
      <c r="AC2609" s="13">
        <v>0</v>
      </c>
      <c r="AD2609" s="13">
        <f t="shared" si="120"/>
        <v>0</v>
      </c>
      <c r="AE2609" s="13">
        <f t="shared" si="121"/>
        <v>0</v>
      </c>
      <c r="AF2609" s="14" t="e">
        <f t="shared" si="122"/>
        <v>#DIV/0!</v>
      </c>
    </row>
    <row r="2610" spans="1:32" ht="25.5" hidden="1">
      <c r="A2610" s="32" t="s">
        <v>9011</v>
      </c>
      <c r="B2610" s="52" t="s">
        <v>9012</v>
      </c>
      <c r="C2610" s="32" t="s">
        <v>79</v>
      </c>
      <c r="D2610" s="33" t="s">
        <v>36</v>
      </c>
      <c r="E2610" s="33" t="s">
        <v>57</v>
      </c>
      <c r="F2610" s="33"/>
      <c r="G2610" s="33"/>
      <c r="H2610" s="17" t="s">
        <v>7877</v>
      </c>
      <c r="I2610" s="17" t="s">
        <v>8015</v>
      </c>
      <c r="J2610" s="88"/>
      <c r="K2610" s="88"/>
      <c r="L2610" s="88"/>
      <c r="M2610" s="88"/>
      <c r="N2610" s="17" t="s">
        <v>9013</v>
      </c>
      <c r="O2610" s="13">
        <v>3366.03</v>
      </c>
      <c r="P2610" s="9"/>
      <c r="Q2610" s="10">
        <v>42467</v>
      </c>
      <c r="R2610" s="45"/>
      <c r="S2610" s="45"/>
      <c r="T2610" s="45"/>
      <c r="U2610" s="11">
        <v>2016</v>
      </c>
      <c r="V2610" s="12">
        <v>8</v>
      </c>
      <c r="W2610" s="12">
        <v>34</v>
      </c>
      <c r="X2610" s="11" t="s">
        <v>8</v>
      </c>
      <c r="Y2610" s="9" t="s">
        <v>1364</v>
      </c>
      <c r="Z2610" s="11" t="s">
        <v>9</v>
      </c>
      <c r="AA2610" s="13">
        <v>1086.8800000000001</v>
      </c>
      <c r="AB2610" s="13">
        <v>1194.24</v>
      </c>
      <c r="AC2610" s="13">
        <v>40.520000000000003</v>
      </c>
      <c r="AD2610" s="13">
        <f t="shared" si="120"/>
        <v>2321.64</v>
      </c>
      <c r="AE2610" s="13">
        <f t="shared" si="121"/>
        <v>1044.3900000000003</v>
      </c>
      <c r="AF2610" s="14">
        <f t="shared" si="122"/>
        <v>0.31027352697391297</v>
      </c>
    </row>
    <row r="2611" spans="1:32" ht="25.5" hidden="1">
      <c r="A2611" s="32" t="s">
        <v>9014</v>
      </c>
      <c r="B2611" s="52" t="s">
        <v>9015</v>
      </c>
      <c r="C2611" s="32" t="s">
        <v>79</v>
      </c>
      <c r="D2611" s="33" t="s">
        <v>14</v>
      </c>
      <c r="E2611" s="33" t="s">
        <v>31</v>
      </c>
      <c r="F2611" s="33"/>
      <c r="G2611" s="33"/>
      <c r="H2611" s="17" t="s">
        <v>9016</v>
      </c>
      <c r="I2611" s="17" t="s">
        <v>9017</v>
      </c>
      <c r="J2611" s="88"/>
      <c r="K2611" s="88"/>
      <c r="L2611" s="88"/>
      <c r="M2611" s="88"/>
      <c r="N2611" s="36"/>
      <c r="O2611" s="13">
        <v>34552.36</v>
      </c>
      <c r="P2611" s="9"/>
      <c r="Q2611" s="10">
        <v>42467</v>
      </c>
      <c r="R2611" s="45"/>
      <c r="S2611" s="45"/>
      <c r="T2611" s="45"/>
      <c r="U2611" s="11">
        <v>2016</v>
      </c>
      <c r="V2611" s="12">
        <v>5</v>
      </c>
      <c r="W2611" s="12">
        <v>34</v>
      </c>
      <c r="X2611" s="11" t="s">
        <v>8</v>
      </c>
      <c r="Y2611" s="9" t="s">
        <v>94</v>
      </c>
      <c r="Z2611" s="11" t="s">
        <v>9</v>
      </c>
      <c r="AA2611" s="13">
        <v>5150</v>
      </c>
      <c r="AB2611" s="13">
        <v>20460.689999999999</v>
      </c>
      <c r="AC2611" s="13">
        <v>613.24</v>
      </c>
      <c r="AD2611" s="13">
        <f t="shared" si="120"/>
        <v>26223.93</v>
      </c>
      <c r="AE2611" s="13">
        <f t="shared" si="121"/>
        <v>8328.43</v>
      </c>
      <c r="AF2611" s="14">
        <f t="shared" si="122"/>
        <v>0.24103794936149078</v>
      </c>
    </row>
    <row r="2612" spans="1:32" ht="51" hidden="1">
      <c r="A2612" s="32" t="s">
        <v>9018</v>
      </c>
      <c r="B2612" s="52" t="s">
        <v>9019</v>
      </c>
      <c r="C2612" s="32" t="s">
        <v>79</v>
      </c>
      <c r="D2612" s="33" t="s">
        <v>12</v>
      </c>
      <c r="E2612" s="33" t="s">
        <v>31</v>
      </c>
      <c r="F2612" s="33"/>
      <c r="G2612" s="33"/>
      <c r="H2612" s="17" t="s">
        <v>6755</v>
      </c>
      <c r="I2612" s="17" t="s">
        <v>9020</v>
      </c>
      <c r="J2612" s="88"/>
      <c r="K2612" s="88"/>
      <c r="L2612" s="88"/>
      <c r="M2612" s="88"/>
      <c r="N2612" s="17" t="s">
        <v>9021</v>
      </c>
      <c r="O2612" s="13">
        <v>2250</v>
      </c>
      <c r="P2612" s="9"/>
      <c r="Q2612" s="10">
        <v>42459</v>
      </c>
      <c r="R2612" s="45"/>
      <c r="S2612" s="45"/>
      <c r="T2612" s="45"/>
      <c r="U2612" s="11">
        <v>2016</v>
      </c>
      <c r="V2612" s="12">
        <v>5</v>
      </c>
      <c r="W2612" s="12">
        <v>13</v>
      </c>
      <c r="X2612" s="11" t="s">
        <v>8</v>
      </c>
      <c r="Y2612" s="9" t="s">
        <v>8273</v>
      </c>
      <c r="Z2612" s="11" t="s">
        <v>9</v>
      </c>
      <c r="AA2612" s="13">
        <v>1340</v>
      </c>
      <c r="AB2612" s="13">
        <v>48.25</v>
      </c>
      <c r="AC2612" s="13">
        <v>0</v>
      </c>
      <c r="AD2612" s="13">
        <f t="shared" si="120"/>
        <v>1388.25</v>
      </c>
      <c r="AE2612" s="13">
        <f t="shared" si="121"/>
        <v>861.75</v>
      </c>
      <c r="AF2612" s="14">
        <f t="shared" si="122"/>
        <v>0.38300000000000001</v>
      </c>
    </row>
    <row r="2613" spans="1:32" ht="51" hidden="1">
      <c r="A2613" s="32" t="s">
        <v>9022</v>
      </c>
      <c r="B2613" s="52" t="s">
        <v>9023</v>
      </c>
      <c r="C2613" s="32" t="s">
        <v>79</v>
      </c>
      <c r="D2613" s="33" t="s">
        <v>40</v>
      </c>
      <c r="E2613" s="33" t="s">
        <v>41</v>
      </c>
      <c r="F2613" s="33"/>
      <c r="G2613" s="33"/>
      <c r="H2613" s="17" t="s">
        <v>6984</v>
      </c>
      <c r="I2613" s="17" t="s">
        <v>8552</v>
      </c>
      <c r="J2613" s="88"/>
      <c r="K2613" s="88"/>
      <c r="L2613" s="88"/>
      <c r="M2613" s="88"/>
      <c r="N2613" s="17" t="s">
        <v>9024</v>
      </c>
      <c r="O2613" s="13">
        <v>37570.6</v>
      </c>
      <c r="P2613" s="9"/>
      <c r="Q2613" s="10">
        <v>42466</v>
      </c>
      <c r="R2613" s="45"/>
      <c r="S2613" s="45"/>
      <c r="T2613" s="45"/>
      <c r="U2613" s="11">
        <v>2016</v>
      </c>
      <c r="V2613" s="12">
        <v>5</v>
      </c>
      <c r="W2613" s="12">
        <v>30</v>
      </c>
      <c r="X2613" s="11" t="s">
        <v>8</v>
      </c>
      <c r="Y2613" s="9" t="s">
        <v>3444</v>
      </c>
      <c r="Z2613" s="11" t="s">
        <v>9</v>
      </c>
      <c r="AA2613" s="13">
        <v>9400</v>
      </c>
      <c r="AB2613" s="13">
        <v>4578.5</v>
      </c>
      <c r="AC2613" s="13">
        <v>2194.77</v>
      </c>
      <c r="AD2613" s="13">
        <f t="shared" si="120"/>
        <v>16173.27</v>
      </c>
      <c r="AE2613" s="13">
        <f t="shared" si="121"/>
        <v>21397.329999999998</v>
      </c>
      <c r="AF2613" s="14">
        <f t="shared" si="122"/>
        <v>0.56952324423884626</v>
      </c>
    </row>
    <row r="2614" spans="1:32" ht="38.25" hidden="1">
      <c r="A2614" s="32" t="s">
        <v>9025</v>
      </c>
      <c r="B2614" s="52" t="s">
        <v>9026</v>
      </c>
      <c r="C2614" s="32" t="s">
        <v>79</v>
      </c>
      <c r="D2614" s="33" t="s">
        <v>6</v>
      </c>
      <c r="E2614" s="33" t="s">
        <v>41</v>
      </c>
      <c r="F2614" s="33"/>
      <c r="G2614" s="33"/>
      <c r="H2614" s="17" t="s">
        <v>3864</v>
      </c>
      <c r="I2614" s="17" t="s">
        <v>9027</v>
      </c>
      <c r="J2614" s="88"/>
      <c r="K2614" s="88"/>
      <c r="L2614" s="88"/>
      <c r="M2614" s="88"/>
      <c r="N2614" s="17" t="s">
        <v>9028</v>
      </c>
      <c r="O2614" s="13">
        <v>1783880</v>
      </c>
      <c r="P2614" s="9"/>
      <c r="Q2614" s="10">
        <v>42467</v>
      </c>
      <c r="R2614" s="45"/>
      <c r="S2614" s="45"/>
      <c r="T2614" s="45"/>
      <c r="U2614" s="11">
        <v>2016</v>
      </c>
      <c r="V2614" s="12">
        <v>10</v>
      </c>
      <c r="W2614" s="12">
        <v>6</v>
      </c>
      <c r="X2614" s="11" t="s">
        <v>8</v>
      </c>
      <c r="Y2614" s="9" t="s">
        <v>2314</v>
      </c>
      <c r="Z2614" s="11" t="s">
        <v>9</v>
      </c>
      <c r="AA2614" s="13">
        <v>673099.46</v>
      </c>
      <c r="AB2614" s="13">
        <v>535639.39</v>
      </c>
      <c r="AC2614" s="13">
        <v>67197.919999999998</v>
      </c>
      <c r="AD2614" s="13">
        <f t="shared" si="120"/>
        <v>1275936.77</v>
      </c>
      <c r="AE2614" s="13">
        <f t="shared" si="121"/>
        <v>507943.23</v>
      </c>
      <c r="AF2614" s="14">
        <f t="shared" si="122"/>
        <v>0.2847406944413301</v>
      </c>
    </row>
    <row r="2615" spans="1:32" ht="25.5" hidden="1">
      <c r="A2615" s="50" t="s">
        <v>9029</v>
      </c>
      <c r="B2615" s="52" t="s">
        <v>9030</v>
      </c>
      <c r="C2615" s="32" t="s">
        <v>79</v>
      </c>
      <c r="D2615" s="33" t="s">
        <v>12</v>
      </c>
      <c r="E2615" s="33" t="s">
        <v>13</v>
      </c>
      <c r="F2615" s="33"/>
      <c r="G2615" s="33"/>
      <c r="H2615" s="17" t="s">
        <v>9031</v>
      </c>
      <c r="I2615" s="37" t="s">
        <v>9032</v>
      </c>
      <c r="J2615" s="89"/>
      <c r="K2615" s="89"/>
      <c r="L2615" s="89"/>
      <c r="M2615" s="89"/>
      <c r="N2615" s="17" t="s">
        <v>9033</v>
      </c>
      <c r="O2615" s="8">
        <v>1000</v>
      </c>
      <c r="P2615" s="9" t="s">
        <v>4533</v>
      </c>
      <c r="Q2615" s="10">
        <v>42466</v>
      </c>
      <c r="R2615" s="45"/>
      <c r="S2615" s="45"/>
      <c r="T2615" s="45"/>
      <c r="U2615" s="11">
        <v>2020</v>
      </c>
      <c r="V2615" s="12">
        <v>7</v>
      </c>
      <c r="W2615" s="12">
        <v>13</v>
      </c>
      <c r="X2615" s="11" t="s">
        <v>8</v>
      </c>
      <c r="Y2615" s="9" t="s">
        <v>200</v>
      </c>
      <c r="Z2615" s="11" t="s">
        <v>9</v>
      </c>
      <c r="AA2615" s="13">
        <v>1300</v>
      </c>
      <c r="AB2615" s="13">
        <v>716.9</v>
      </c>
      <c r="AC2615" s="13">
        <v>0</v>
      </c>
      <c r="AD2615" s="13">
        <f t="shared" ref="AD2615:AD2678" si="123">AA2615+AB2615+AC2615</f>
        <v>2016.9</v>
      </c>
      <c r="AE2615" s="13">
        <f t="shared" si="121"/>
        <v>-1016.9000000000001</v>
      </c>
      <c r="AF2615" s="14">
        <f t="shared" si="122"/>
        <v>-1.0169000000000001</v>
      </c>
    </row>
    <row r="2616" spans="1:32" ht="25.5" hidden="1">
      <c r="A2616" s="32" t="s">
        <v>9029</v>
      </c>
      <c r="B2616" s="52" t="s">
        <v>9030</v>
      </c>
      <c r="C2616" s="32" t="s">
        <v>79</v>
      </c>
      <c r="D2616" s="33" t="s">
        <v>12</v>
      </c>
      <c r="E2616" s="33" t="s">
        <v>13</v>
      </c>
      <c r="F2616" s="33"/>
      <c r="G2616" s="33"/>
      <c r="H2616" s="17" t="s">
        <v>9031</v>
      </c>
      <c r="I2616" s="17" t="s">
        <v>9032</v>
      </c>
      <c r="J2616" s="88"/>
      <c r="K2616" s="88"/>
      <c r="L2616" s="88"/>
      <c r="M2616" s="88"/>
      <c r="N2616" s="17" t="s">
        <v>9033</v>
      </c>
      <c r="O2616" s="13">
        <v>1000</v>
      </c>
      <c r="P2616" s="9"/>
      <c r="Q2616" s="10">
        <v>42466</v>
      </c>
      <c r="R2616" s="45"/>
      <c r="S2616" s="45"/>
      <c r="T2616" s="45"/>
      <c r="U2616" s="11">
        <v>2019</v>
      </c>
      <c r="V2616" s="12">
        <v>1</v>
      </c>
      <c r="W2616" s="12">
        <v>13</v>
      </c>
      <c r="X2616" s="11" t="s">
        <v>8</v>
      </c>
      <c r="Y2616" s="9" t="s">
        <v>94</v>
      </c>
      <c r="Z2616" s="11" t="s">
        <v>9</v>
      </c>
      <c r="AA2616" s="13">
        <v>670</v>
      </c>
      <c r="AB2616" s="13">
        <v>55</v>
      </c>
      <c r="AC2616" s="13">
        <v>0</v>
      </c>
      <c r="AD2616" s="13">
        <f t="shared" si="123"/>
        <v>725</v>
      </c>
      <c r="AE2616" s="13">
        <f t="shared" si="121"/>
        <v>275</v>
      </c>
      <c r="AF2616" s="14">
        <f t="shared" si="122"/>
        <v>0.27500000000000002</v>
      </c>
    </row>
    <row r="2617" spans="1:32" ht="25.5" hidden="1">
      <c r="A2617" s="32" t="s">
        <v>9029</v>
      </c>
      <c r="B2617" s="52" t="s">
        <v>9030</v>
      </c>
      <c r="C2617" s="32" t="s">
        <v>79</v>
      </c>
      <c r="D2617" s="33" t="s">
        <v>12</v>
      </c>
      <c r="E2617" s="33" t="s">
        <v>13</v>
      </c>
      <c r="F2617" s="33"/>
      <c r="G2617" s="33"/>
      <c r="H2617" s="17" t="s">
        <v>9031</v>
      </c>
      <c r="I2617" s="17" t="s">
        <v>9032</v>
      </c>
      <c r="J2617" s="88"/>
      <c r="K2617" s="88"/>
      <c r="L2617" s="88"/>
      <c r="M2617" s="88"/>
      <c r="N2617" s="17" t="s">
        <v>9033</v>
      </c>
      <c r="O2617" s="13">
        <v>1000</v>
      </c>
      <c r="P2617" s="9"/>
      <c r="Q2617" s="10">
        <v>42466</v>
      </c>
      <c r="R2617" s="45"/>
      <c r="S2617" s="45"/>
      <c r="T2617" s="45"/>
      <c r="U2617" s="11">
        <v>2018</v>
      </c>
      <c r="V2617" s="12">
        <v>1</v>
      </c>
      <c r="W2617" s="12">
        <v>13</v>
      </c>
      <c r="X2617" s="11" t="s">
        <v>8</v>
      </c>
      <c r="Y2617" s="9" t="s">
        <v>6065</v>
      </c>
      <c r="Z2617" s="11" t="s">
        <v>9</v>
      </c>
      <c r="AA2617" s="13">
        <v>530</v>
      </c>
      <c r="AB2617" s="13">
        <v>52</v>
      </c>
      <c r="AC2617" s="13">
        <v>0</v>
      </c>
      <c r="AD2617" s="13">
        <f t="shared" si="123"/>
        <v>582</v>
      </c>
      <c r="AE2617" s="13">
        <f t="shared" si="121"/>
        <v>418</v>
      </c>
      <c r="AF2617" s="14">
        <f t="shared" si="122"/>
        <v>0.41799999999999998</v>
      </c>
    </row>
    <row r="2618" spans="1:32" ht="25.5" hidden="1">
      <c r="A2618" s="32" t="s">
        <v>9029</v>
      </c>
      <c r="B2618" s="52" t="s">
        <v>9030</v>
      </c>
      <c r="C2618" s="32" t="s">
        <v>79</v>
      </c>
      <c r="D2618" s="33" t="s">
        <v>12</v>
      </c>
      <c r="E2618" s="33" t="s">
        <v>13</v>
      </c>
      <c r="F2618" s="33"/>
      <c r="G2618" s="33"/>
      <c r="H2618" s="17" t="s">
        <v>9031</v>
      </c>
      <c r="I2618" s="17" t="s">
        <v>9032</v>
      </c>
      <c r="J2618" s="88"/>
      <c r="K2618" s="88"/>
      <c r="L2618" s="88"/>
      <c r="M2618" s="88"/>
      <c r="N2618" s="17" t="s">
        <v>9033</v>
      </c>
      <c r="O2618" s="13">
        <v>1000</v>
      </c>
      <c r="P2618" s="9"/>
      <c r="Q2618" s="10">
        <v>42466</v>
      </c>
      <c r="R2618" s="45"/>
      <c r="S2618" s="45"/>
      <c r="T2618" s="45"/>
      <c r="U2618" s="11">
        <v>2017</v>
      </c>
      <c r="V2618" s="12">
        <v>2</v>
      </c>
      <c r="W2618" s="12">
        <v>13</v>
      </c>
      <c r="X2618" s="11" t="s">
        <v>8</v>
      </c>
      <c r="Y2618" s="9" t="s">
        <v>94</v>
      </c>
      <c r="Z2618" s="11" t="s">
        <v>9</v>
      </c>
      <c r="AA2618" s="13">
        <v>421</v>
      </c>
      <c r="AB2618" s="13">
        <v>0</v>
      </c>
      <c r="AC2618" s="13">
        <v>0</v>
      </c>
      <c r="AD2618" s="13">
        <f t="shared" si="123"/>
        <v>421</v>
      </c>
      <c r="AE2618" s="13">
        <f t="shared" si="121"/>
        <v>579</v>
      </c>
      <c r="AF2618" s="14">
        <f t="shared" si="122"/>
        <v>0.57899999999999996</v>
      </c>
    </row>
    <row r="2619" spans="1:32" ht="25.5" hidden="1">
      <c r="A2619" s="32" t="s">
        <v>9029</v>
      </c>
      <c r="B2619" s="52" t="s">
        <v>9030</v>
      </c>
      <c r="C2619" s="32" t="s">
        <v>79</v>
      </c>
      <c r="D2619" s="33" t="s">
        <v>12</v>
      </c>
      <c r="E2619" s="33" t="s">
        <v>13</v>
      </c>
      <c r="F2619" s="33"/>
      <c r="G2619" s="33"/>
      <c r="H2619" s="17" t="s">
        <v>9031</v>
      </c>
      <c r="I2619" s="17" t="s">
        <v>9032</v>
      </c>
      <c r="J2619" s="88"/>
      <c r="K2619" s="88"/>
      <c r="L2619" s="88"/>
      <c r="M2619" s="88"/>
      <c r="N2619" s="17" t="s">
        <v>9033</v>
      </c>
      <c r="O2619" s="13">
        <v>1000</v>
      </c>
      <c r="P2619" s="9"/>
      <c r="Q2619" s="10">
        <v>42466</v>
      </c>
      <c r="R2619" s="45"/>
      <c r="S2619" s="45"/>
      <c r="T2619" s="45"/>
      <c r="U2619" s="11">
        <v>2016</v>
      </c>
      <c r="V2619" s="12">
        <v>4</v>
      </c>
      <c r="W2619" s="12">
        <v>13</v>
      </c>
      <c r="X2619" s="11" t="s">
        <v>8</v>
      </c>
      <c r="Y2619" s="9" t="s">
        <v>8712</v>
      </c>
      <c r="Z2619" s="11" t="s">
        <v>9</v>
      </c>
      <c r="AA2619" s="13">
        <v>1286.0999999999999</v>
      </c>
      <c r="AB2619" s="13">
        <v>110.8</v>
      </c>
      <c r="AC2619" s="13">
        <v>0</v>
      </c>
      <c r="AD2619" s="13">
        <f t="shared" si="123"/>
        <v>1396.8999999999999</v>
      </c>
      <c r="AE2619" s="13">
        <f t="shared" si="121"/>
        <v>-396.89999999999986</v>
      </c>
      <c r="AF2619" s="14">
        <f t="shared" si="122"/>
        <v>-0.39689999999999986</v>
      </c>
    </row>
    <row r="2620" spans="1:32" ht="25.5" hidden="1">
      <c r="A2620" s="32" t="s">
        <v>9034</v>
      </c>
      <c r="B2620" s="52" t="s">
        <v>9035</v>
      </c>
      <c r="C2620" s="32" t="s">
        <v>79</v>
      </c>
      <c r="D2620" s="33" t="s">
        <v>40</v>
      </c>
      <c r="E2620" s="33" t="s">
        <v>7</v>
      </c>
      <c r="F2620" s="33"/>
      <c r="G2620" s="33"/>
      <c r="H2620" s="17" t="s">
        <v>1728</v>
      </c>
      <c r="I2620" s="17" t="s">
        <v>8255</v>
      </c>
      <c r="J2620" s="88"/>
      <c r="K2620" s="88"/>
      <c r="L2620" s="88"/>
      <c r="M2620" s="88"/>
      <c r="N2620" s="17" t="s">
        <v>9036</v>
      </c>
      <c r="O2620" s="13">
        <v>2500</v>
      </c>
      <c r="P2620" s="9"/>
      <c r="Q2620" s="10">
        <v>42461</v>
      </c>
      <c r="R2620" s="45"/>
      <c r="S2620" s="45"/>
      <c r="T2620" s="45"/>
      <c r="U2620" s="11">
        <v>2016</v>
      </c>
      <c r="V2620" s="12">
        <v>4</v>
      </c>
      <c r="W2620" s="12">
        <v>13</v>
      </c>
      <c r="X2620" s="11" t="s">
        <v>8</v>
      </c>
      <c r="Y2620" s="9" t="s">
        <v>650</v>
      </c>
      <c r="Z2620" s="11" t="s">
        <v>9</v>
      </c>
      <c r="AA2620" s="13">
        <v>1200</v>
      </c>
      <c r="AB2620" s="13">
        <v>95.05</v>
      </c>
      <c r="AC2620" s="13">
        <v>118.09</v>
      </c>
      <c r="AD2620" s="13">
        <f t="shared" si="123"/>
        <v>1413.1399999999999</v>
      </c>
      <c r="AE2620" s="13">
        <f t="shared" si="121"/>
        <v>1086.8600000000001</v>
      </c>
      <c r="AF2620" s="14">
        <f t="shared" si="122"/>
        <v>0.43474400000000007</v>
      </c>
    </row>
    <row r="2621" spans="1:32" ht="38.25" hidden="1">
      <c r="A2621" s="32" t="s">
        <v>9037</v>
      </c>
      <c r="B2621" s="52" t="s">
        <v>9038</v>
      </c>
      <c r="C2621" s="32" t="s">
        <v>79</v>
      </c>
      <c r="D2621" s="33" t="s">
        <v>10</v>
      </c>
      <c r="E2621" s="33" t="s">
        <v>11</v>
      </c>
      <c r="F2621" s="33"/>
      <c r="G2621" s="33"/>
      <c r="H2621" s="17" t="s">
        <v>9039</v>
      </c>
      <c r="I2621" s="17" t="s">
        <v>9040</v>
      </c>
      <c r="J2621" s="88"/>
      <c r="K2621" s="88"/>
      <c r="L2621" s="88"/>
      <c r="M2621" s="88"/>
      <c r="N2621" s="17" t="s">
        <v>9041</v>
      </c>
      <c r="O2621" s="13">
        <v>2400</v>
      </c>
      <c r="P2621" s="9"/>
      <c r="Q2621" s="10">
        <v>42461</v>
      </c>
      <c r="R2621" s="45"/>
      <c r="S2621" s="45"/>
      <c r="T2621" s="45"/>
      <c r="U2621" s="11">
        <v>2016</v>
      </c>
      <c r="V2621" s="12">
        <v>7</v>
      </c>
      <c r="W2621" s="12">
        <v>33</v>
      </c>
      <c r="X2621" s="11" t="s">
        <v>8</v>
      </c>
      <c r="Y2621" s="9" t="s">
        <v>894</v>
      </c>
      <c r="Z2621" s="11" t="s">
        <v>9</v>
      </c>
      <c r="AA2621" s="13">
        <v>1000</v>
      </c>
      <c r="AB2621" s="13">
        <v>224.3</v>
      </c>
      <c r="AC2621" s="13">
        <v>0</v>
      </c>
      <c r="AD2621" s="13">
        <f t="shared" si="123"/>
        <v>1224.3</v>
      </c>
      <c r="AE2621" s="13">
        <f t="shared" si="121"/>
        <v>1175.7</v>
      </c>
      <c r="AF2621" s="14">
        <f t="shared" si="122"/>
        <v>0.489875</v>
      </c>
    </row>
    <row r="2622" spans="1:32" ht="25.5" hidden="1">
      <c r="A2622" s="32" t="s">
        <v>9042</v>
      </c>
      <c r="B2622" s="52" t="s">
        <v>9043</v>
      </c>
      <c r="C2622" s="32" t="s">
        <v>79</v>
      </c>
      <c r="D2622" s="33" t="s">
        <v>30</v>
      </c>
      <c r="E2622" s="33" t="s">
        <v>48</v>
      </c>
      <c r="F2622" s="33"/>
      <c r="G2622" s="33"/>
      <c r="H2622" s="17" t="s">
        <v>312</v>
      </c>
      <c r="I2622" s="17" t="s">
        <v>9044</v>
      </c>
      <c r="J2622" s="88"/>
      <c r="K2622" s="88"/>
      <c r="L2622" s="88"/>
      <c r="M2622" s="88"/>
      <c r="N2622" s="17" t="s">
        <v>9045</v>
      </c>
      <c r="O2622" s="13">
        <v>3514</v>
      </c>
      <c r="P2622" s="9"/>
      <c r="Q2622" s="10">
        <v>42460</v>
      </c>
      <c r="R2622" s="45"/>
      <c r="S2622" s="45"/>
      <c r="T2622" s="45"/>
      <c r="U2622" s="11">
        <v>2016</v>
      </c>
      <c r="V2622" s="12">
        <v>4</v>
      </c>
      <c r="W2622" s="12">
        <v>38</v>
      </c>
      <c r="X2622" s="11" t="s">
        <v>8</v>
      </c>
      <c r="Y2622" s="9" t="s">
        <v>6065</v>
      </c>
      <c r="Z2622" s="11" t="s">
        <v>9</v>
      </c>
      <c r="AA2622" s="13">
        <v>1040</v>
      </c>
      <c r="AB2622" s="13">
        <v>473.03</v>
      </c>
      <c r="AC2622" s="13">
        <v>105.38</v>
      </c>
      <c r="AD2622" s="13">
        <f t="shared" si="123"/>
        <v>1618.4099999999999</v>
      </c>
      <c r="AE2622" s="13">
        <f t="shared" si="121"/>
        <v>1895.5900000000001</v>
      </c>
      <c r="AF2622" s="14">
        <f t="shared" si="122"/>
        <v>0.53943938531587943</v>
      </c>
    </row>
    <row r="2623" spans="1:32" ht="38.25" hidden="1">
      <c r="A2623" s="32" t="s">
        <v>9046</v>
      </c>
      <c r="B2623" s="52" t="s">
        <v>9047</v>
      </c>
      <c r="C2623" s="32" t="s">
        <v>79</v>
      </c>
      <c r="D2623" s="33" t="s">
        <v>30</v>
      </c>
      <c r="E2623" s="33" t="s">
        <v>15</v>
      </c>
      <c r="F2623" s="33"/>
      <c r="G2623" s="33"/>
      <c r="H2623" s="17" t="s">
        <v>9048</v>
      </c>
      <c r="I2623" s="17" t="s">
        <v>9049</v>
      </c>
      <c r="J2623" s="88"/>
      <c r="K2623" s="88"/>
      <c r="L2623" s="88"/>
      <c r="M2623" s="88"/>
      <c r="N2623" s="88"/>
      <c r="O2623" s="13">
        <v>33039.410000000003</v>
      </c>
      <c r="P2623" s="9"/>
      <c r="Q2623" s="10">
        <v>42459</v>
      </c>
      <c r="R2623" s="45"/>
      <c r="S2623" s="45"/>
      <c r="T2623" s="45"/>
      <c r="U2623" s="11">
        <v>2017</v>
      </c>
      <c r="V2623" s="12">
        <v>5</v>
      </c>
      <c r="W2623" s="12">
        <v>38</v>
      </c>
      <c r="X2623" s="11" t="s">
        <v>8</v>
      </c>
      <c r="Y2623" s="9" t="s">
        <v>82</v>
      </c>
      <c r="Z2623" s="11" t="s">
        <v>9</v>
      </c>
      <c r="AA2623" s="13">
        <v>7585.5</v>
      </c>
      <c r="AB2623" s="13">
        <v>19445.72</v>
      </c>
      <c r="AC2623" s="13">
        <v>1160.98</v>
      </c>
      <c r="AD2623" s="13">
        <f t="shared" si="123"/>
        <v>28192.2</v>
      </c>
      <c r="AE2623" s="13">
        <f t="shared" si="121"/>
        <v>4847.2100000000028</v>
      </c>
      <c r="AF2623" s="14">
        <f t="shared" si="122"/>
        <v>0.14670994427563938</v>
      </c>
    </row>
    <row r="2624" spans="1:32" ht="25.5" hidden="1">
      <c r="A2624" s="32" t="s">
        <v>9050</v>
      </c>
      <c r="B2624" s="52" t="s">
        <v>9051</v>
      </c>
      <c r="C2624" s="32" t="s">
        <v>79</v>
      </c>
      <c r="D2624" s="33" t="s">
        <v>12</v>
      </c>
      <c r="E2624" s="33" t="s">
        <v>23</v>
      </c>
      <c r="F2624" s="33"/>
      <c r="G2624" s="33"/>
      <c r="H2624" s="17" t="s">
        <v>9052</v>
      </c>
      <c r="I2624" s="17" t="s">
        <v>9053</v>
      </c>
      <c r="J2624" s="88"/>
      <c r="K2624" s="88"/>
      <c r="L2624" s="88"/>
      <c r="M2624" s="88"/>
      <c r="N2624" s="36"/>
      <c r="O2624" s="13">
        <v>21003.4</v>
      </c>
      <c r="P2624" s="9"/>
      <c r="Q2624" s="10">
        <v>42461</v>
      </c>
      <c r="R2624" s="45"/>
      <c r="S2624" s="45"/>
      <c r="T2624" s="45"/>
      <c r="U2624" s="11">
        <v>2016</v>
      </c>
      <c r="V2624" s="12">
        <v>4</v>
      </c>
      <c r="W2624" s="12">
        <v>83</v>
      </c>
      <c r="X2624" s="11" t="s">
        <v>8</v>
      </c>
      <c r="Y2624" s="9" t="s">
        <v>6065</v>
      </c>
      <c r="Z2624" s="11" t="s">
        <v>9</v>
      </c>
      <c r="AA2624" s="13">
        <v>6500</v>
      </c>
      <c r="AB2624" s="13">
        <v>8524.19</v>
      </c>
      <c r="AC2624" s="13">
        <v>155.97999999999999</v>
      </c>
      <c r="AD2624" s="13">
        <f t="shared" si="123"/>
        <v>15180.17</v>
      </c>
      <c r="AE2624" s="13">
        <f t="shared" si="121"/>
        <v>5823.2300000000014</v>
      </c>
      <c r="AF2624" s="14">
        <f t="shared" si="122"/>
        <v>0.27725177828351605</v>
      </c>
    </row>
    <row r="2625" spans="1:32" ht="25.5" hidden="1">
      <c r="A2625" s="32" t="s">
        <v>9054</v>
      </c>
      <c r="B2625" s="52" t="s">
        <v>9055</v>
      </c>
      <c r="C2625" s="32" t="s">
        <v>79</v>
      </c>
      <c r="D2625" s="33" t="s">
        <v>36</v>
      </c>
      <c r="E2625" s="33" t="s">
        <v>7</v>
      </c>
      <c r="F2625" s="33"/>
      <c r="G2625" s="33"/>
      <c r="H2625" s="17" t="s">
        <v>9056</v>
      </c>
      <c r="I2625" s="17" t="s">
        <v>9057</v>
      </c>
      <c r="J2625" s="88"/>
      <c r="K2625" s="88"/>
      <c r="L2625" s="88"/>
      <c r="M2625" s="88"/>
      <c r="N2625" s="36"/>
      <c r="O2625" s="13">
        <v>3686.52</v>
      </c>
      <c r="P2625" s="9"/>
      <c r="Q2625" s="10">
        <v>42461</v>
      </c>
      <c r="R2625" s="45"/>
      <c r="S2625" s="45"/>
      <c r="T2625" s="45"/>
      <c r="U2625" s="11">
        <v>2016</v>
      </c>
      <c r="V2625" s="12">
        <v>4</v>
      </c>
      <c r="W2625" s="12">
        <v>34</v>
      </c>
      <c r="X2625" s="11" t="s">
        <v>8</v>
      </c>
      <c r="Y2625" s="9" t="s">
        <v>2314</v>
      </c>
      <c r="Z2625" s="11" t="s">
        <v>9</v>
      </c>
      <c r="AA2625" s="13">
        <v>1560</v>
      </c>
      <c r="AB2625" s="13">
        <v>80</v>
      </c>
      <c r="AC2625" s="13">
        <v>0</v>
      </c>
      <c r="AD2625" s="13">
        <f t="shared" si="123"/>
        <v>1640</v>
      </c>
      <c r="AE2625" s="13">
        <f t="shared" si="121"/>
        <v>2046.52</v>
      </c>
      <c r="AF2625" s="14">
        <f t="shared" si="122"/>
        <v>0.55513600902748395</v>
      </c>
    </row>
    <row r="2626" spans="1:32" ht="38.25" hidden="1">
      <c r="A2626" s="32" t="s">
        <v>9058</v>
      </c>
      <c r="B2626" s="52" t="s">
        <v>9059</v>
      </c>
      <c r="C2626" s="32" t="s">
        <v>79</v>
      </c>
      <c r="D2626" s="33" t="s">
        <v>30</v>
      </c>
      <c r="E2626" s="33" t="s">
        <v>15</v>
      </c>
      <c r="F2626" s="33"/>
      <c r="G2626" s="33"/>
      <c r="H2626" s="17" t="s">
        <v>9060</v>
      </c>
      <c r="I2626" s="17" t="s">
        <v>9061</v>
      </c>
      <c r="J2626" s="88"/>
      <c r="K2626" s="88"/>
      <c r="L2626" s="88"/>
      <c r="M2626" s="88"/>
      <c r="N2626" s="17" t="s">
        <v>9062</v>
      </c>
      <c r="O2626" s="13">
        <v>46925.63</v>
      </c>
      <c r="P2626" s="9"/>
      <c r="Q2626" s="10">
        <v>42459</v>
      </c>
      <c r="R2626" s="45"/>
      <c r="S2626" s="45"/>
      <c r="T2626" s="45"/>
      <c r="U2626" s="11">
        <v>2016</v>
      </c>
      <c r="V2626" s="12">
        <v>6</v>
      </c>
      <c r="W2626" s="12">
        <v>73</v>
      </c>
      <c r="X2626" s="11" t="s">
        <v>8</v>
      </c>
      <c r="Y2626" s="9" t="s">
        <v>94</v>
      </c>
      <c r="Z2626" s="11" t="s">
        <v>9</v>
      </c>
      <c r="AA2626" s="13">
        <v>7896</v>
      </c>
      <c r="AB2626" s="13">
        <v>28683.05</v>
      </c>
      <c r="AC2626" s="13">
        <v>1043.6300000000001</v>
      </c>
      <c r="AD2626" s="13">
        <f t="shared" si="123"/>
        <v>37622.68</v>
      </c>
      <c r="AE2626" s="13">
        <f t="shared" si="121"/>
        <v>9302.9499999999971</v>
      </c>
      <c r="AF2626" s="14">
        <f t="shared" si="122"/>
        <v>0.19824880347903689</v>
      </c>
    </row>
    <row r="2627" spans="1:32" ht="38.25" hidden="1">
      <c r="A2627" s="32" t="s">
        <v>9063</v>
      </c>
      <c r="B2627" s="52" t="s">
        <v>9064</v>
      </c>
      <c r="C2627" s="32" t="s">
        <v>79</v>
      </c>
      <c r="D2627" s="33" t="s">
        <v>7646</v>
      </c>
      <c r="E2627" s="33" t="s">
        <v>13</v>
      </c>
      <c r="F2627" s="33"/>
      <c r="G2627" s="33"/>
      <c r="H2627" s="17" t="s">
        <v>9065</v>
      </c>
      <c r="I2627" s="17" t="s">
        <v>9066</v>
      </c>
      <c r="J2627" s="88"/>
      <c r="K2627" s="88"/>
      <c r="L2627" s="88"/>
      <c r="M2627" s="88"/>
      <c r="N2627" s="36"/>
      <c r="O2627" s="13">
        <v>5790</v>
      </c>
      <c r="P2627" s="9"/>
      <c r="Q2627" s="10">
        <v>42460</v>
      </c>
      <c r="R2627" s="45"/>
      <c r="S2627" s="45"/>
      <c r="T2627" s="45"/>
      <c r="U2627" s="11">
        <v>2016</v>
      </c>
      <c r="V2627" s="12">
        <v>5</v>
      </c>
      <c r="W2627" s="12">
        <v>32</v>
      </c>
      <c r="X2627" s="11" t="s">
        <v>8</v>
      </c>
      <c r="Y2627" s="9" t="s">
        <v>894</v>
      </c>
      <c r="Z2627" s="11" t="s">
        <v>9</v>
      </c>
      <c r="AA2627" s="13">
        <v>3396</v>
      </c>
      <c r="AB2627" s="13">
        <v>1734.2</v>
      </c>
      <c r="AC2627" s="13">
        <v>171.06</v>
      </c>
      <c r="AD2627" s="13">
        <f t="shared" si="123"/>
        <v>5301.26</v>
      </c>
      <c r="AE2627" s="13">
        <f t="shared" ref="AE2627:AE2690" si="124">O2627-AD2627</f>
        <v>488.73999999999978</v>
      </c>
      <c r="AF2627" s="14">
        <f t="shared" ref="AF2627:AF2690" si="125">AE2627/O2627</f>
        <v>8.4411053540587186E-2</v>
      </c>
    </row>
    <row r="2628" spans="1:32" ht="38.25" hidden="1">
      <c r="A2628" s="32" t="s">
        <v>9067</v>
      </c>
      <c r="B2628" s="52" t="s">
        <v>9068</v>
      </c>
      <c r="C2628" s="32" t="s">
        <v>79</v>
      </c>
      <c r="D2628" s="33" t="s">
        <v>36</v>
      </c>
      <c r="E2628" s="33" t="s">
        <v>57</v>
      </c>
      <c r="F2628" s="33"/>
      <c r="G2628" s="33"/>
      <c r="H2628" s="17" t="s">
        <v>7877</v>
      </c>
      <c r="I2628" s="17" t="s">
        <v>9069</v>
      </c>
      <c r="J2628" s="88"/>
      <c r="K2628" s="88"/>
      <c r="L2628" s="88"/>
      <c r="M2628" s="88"/>
      <c r="N2628" s="17" t="s">
        <v>9070</v>
      </c>
      <c r="O2628" s="13">
        <v>500</v>
      </c>
      <c r="P2628" s="9"/>
      <c r="Q2628" s="10">
        <v>42451</v>
      </c>
      <c r="R2628" s="45"/>
      <c r="S2628" s="45"/>
      <c r="T2628" s="45"/>
      <c r="U2628" s="11">
        <v>2016</v>
      </c>
      <c r="V2628" s="12">
        <v>4</v>
      </c>
      <c r="W2628" s="12">
        <v>34</v>
      </c>
      <c r="X2628" s="11" t="s">
        <v>8</v>
      </c>
      <c r="Y2628" s="9" t="s">
        <v>1364</v>
      </c>
      <c r="Z2628" s="11" t="s">
        <v>9</v>
      </c>
      <c r="AA2628" s="13">
        <v>0</v>
      </c>
      <c r="AB2628" s="13">
        <v>0</v>
      </c>
      <c r="AC2628" s="13">
        <v>0</v>
      </c>
      <c r="AD2628" s="13">
        <f t="shared" si="123"/>
        <v>0</v>
      </c>
      <c r="AE2628" s="13">
        <f t="shared" si="124"/>
        <v>500</v>
      </c>
      <c r="AF2628" s="14">
        <f t="shared" si="125"/>
        <v>1</v>
      </c>
    </row>
    <row r="2629" spans="1:32" ht="38.25" hidden="1">
      <c r="A2629" s="32" t="s">
        <v>9071</v>
      </c>
      <c r="B2629" s="52" t="s">
        <v>9072</v>
      </c>
      <c r="C2629" s="32" t="s">
        <v>79</v>
      </c>
      <c r="D2629" s="33" t="s">
        <v>12</v>
      </c>
      <c r="E2629" s="33" t="s">
        <v>20</v>
      </c>
      <c r="F2629" s="33"/>
      <c r="G2629" s="33"/>
      <c r="H2629" s="17" t="s">
        <v>9073</v>
      </c>
      <c r="I2629" s="17" t="s">
        <v>9074</v>
      </c>
      <c r="J2629" s="88"/>
      <c r="K2629" s="88"/>
      <c r="L2629" s="88"/>
      <c r="M2629" s="88"/>
      <c r="N2629" s="36"/>
      <c r="O2629" s="13">
        <v>180</v>
      </c>
      <c r="P2629" s="9"/>
      <c r="Q2629" s="10">
        <v>42459</v>
      </c>
      <c r="R2629" s="45"/>
      <c r="S2629" s="45"/>
      <c r="T2629" s="45"/>
      <c r="U2629" s="11">
        <v>2016</v>
      </c>
      <c r="V2629" s="12">
        <v>3</v>
      </c>
      <c r="W2629" s="12">
        <v>13</v>
      </c>
      <c r="X2629" s="11" t="s">
        <v>8</v>
      </c>
      <c r="Y2629" s="42"/>
      <c r="Z2629" s="11" t="s">
        <v>9</v>
      </c>
      <c r="AA2629" s="13">
        <v>0</v>
      </c>
      <c r="AB2629" s="13">
        <v>90</v>
      </c>
      <c r="AC2629" s="13">
        <v>0</v>
      </c>
      <c r="AD2629" s="13">
        <f t="shared" si="123"/>
        <v>90</v>
      </c>
      <c r="AE2629" s="13">
        <f t="shared" si="124"/>
        <v>90</v>
      </c>
      <c r="AF2629" s="14">
        <f t="shared" si="125"/>
        <v>0.5</v>
      </c>
    </row>
    <row r="2630" spans="1:32" ht="25.5" hidden="1">
      <c r="A2630" s="32" t="s">
        <v>9075</v>
      </c>
      <c r="B2630" s="52" t="s">
        <v>9076</v>
      </c>
      <c r="C2630" s="32" t="s">
        <v>79</v>
      </c>
      <c r="D2630" s="33" t="s">
        <v>7646</v>
      </c>
      <c r="E2630" s="33" t="s">
        <v>13</v>
      </c>
      <c r="F2630" s="33"/>
      <c r="G2630" s="33"/>
      <c r="H2630" s="17" t="s">
        <v>9077</v>
      </c>
      <c r="I2630" s="17" t="s">
        <v>9078</v>
      </c>
      <c r="J2630" s="88"/>
      <c r="K2630" s="88"/>
      <c r="L2630" s="88"/>
      <c r="M2630" s="88"/>
      <c r="N2630" s="36"/>
      <c r="O2630" s="13">
        <v>7400</v>
      </c>
      <c r="P2630" s="9"/>
      <c r="Q2630" s="10">
        <v>42458</v>
      </c>
      <c r="R2630" s="45"/>
      <c r="S2630" s="45"/>
      <c r="T2630" s="45"/>
      <c r="U2630" s="11">
        <v>2016</v>
      </c>
      <c r="V2630" s="12">
        <v>4</v>
      </c>
      <c r="W2630" s="12">
        <v>31</v>
      </c>
      <c r="X2630" s="11" t="s">
        <v>8</v>
      </c>
      <c r="Y2630" s="9" t="s">
        <v>894</v>
      </c>
      <c r="Z2630" s="11" t="s">
        <v>9</v>
      </c>
      <c r="AA2630" s="13">
        <v>3184</v>
      </c>
      <c r="AB2630" s="13">
        <v>1252.9000000000001</v>
      </c>
      <c r="AC2630" s="13">
        <v>0</v>
      </c>
      <c r="AD2630" s="13">
        <f t="shared" si="123"/>
        <v>4436.8999999999996</v>
      </c>
      <c r="AE2630" s="13">
        <f t="shared" si="124"/>
        <v>2963.1000000000004</v>
      </c>
      <c r="AF2630" s="14">
        <f t="shared" si="125"/>
        <v>0.40041891891891895</v>
      </c>
    </row>
    <row r="2631" spans="1:32" ht="38.25" hidden="1">
      <c r="A2631" s="32" t="s">
        <v>9079</v>
      </c>
      <c r="B2631" s="52" t="s">
        <v>9080</v>
      </c>
      <c r="C2631" s="32" t="s">
        <v>79</v>
      </c>
      <c r="D2631" s="33" t="s">
        <v>12</v>
      </c>
      <c r="E2631" s="33" t="s">
        <v>15</v>
      </c>
      <c r="F2631" s="33"/>
      <c r="G2631" s="33"/>
      <c r="H2631" s="17" t="s">
        <v>9081</v>
      </c>
      <c r="I2631" s="17" t="s">
        <v>9082</v>
      </c>
      <c r="J2631" s="88"/>
      <c r="K2631" s="88"/>
      <c r="L2631" s="88"/>
      <c r="M2631" s="88"/>
      <c r="N2631" s="36"/>
      <c r="O2631" s="13">
        <v>2860</v>
      </c>
      <c r="P2631" s="9"/>
      <c r="Q2631" s="10">
        <v>42459</v>
      </c>
      <c r="R2631" s="45"/>
      <c r="S2631" s="45"/>
      <c r="T2631" s="45"/>
      <c r="U2631" s="11">
        <v>2016</v>
      </c>
      <c r="V2631" s="12">
        <v>4</v>
      </c>
      <c r="W2631" s="12">
        <v>30</v>
      </c>
      <c r="X2631" s="11" t="s">
        <v>8</v>
      </c>
      <c r="Y2631" s="42"/>
      <c r="Z2631" s="11" t="s">
        <v>9</v>
      </c>
      <c r="AA2631" s="13">
        <v>0</v>
      </c>
      <c r="AB2631" s="13">
        <v>1415.25</v>
      </c>
      <c r="AC2631" s="13">
        <v>0</v>
      </c>
      <c r="AD2631" s="13">
        <f t="shared" si="123"/>
        <v>1415.25</v>
      </c>
      <c r="AE2631" s="13">
        <f t="shared" si="124"/>
        <v>1444.75</v>
      </c>
      <c r="AF2631" s="14">
        <f t="shared" si="125"/>
        <v>0.50515734265734269</v>
      </c>
    </row>
    <row r="2632" spans="1:32" ht="12.75" hidden="1">
      <c r="A2632" s="32" t="s">
        <v>9083</v>
      </c>
      <c r="B2632" s="52" t="s">
        <v>9084</v>
      </c>
      <c r="C2632" s="32" t="s">
        <v>79</v>
      </c>
      <c r="D2632" s="33" t="s">
        <v>12</v>
      </c>
      <c r="E2632" s="33" t="s">
        <v>23</v>
      </c>
      <c r="F2632" s="33"/>
      <c r="G2632" s="33"/>
      <c r="H2632" s="17" t="s">
        <v>9085</v>
      </c>
      <c r="I2632" s="17" t="s">
        <v>9086</v>
      </c>
      <c r="J2632" s="88"/>
      <c r="K2632" s="88"/>
      <c r="L2632" s="88"/>
      <c r="M2632" s="88"/>
      <c r="N2632" s="36"/>
      <c r="O2632" s="13">
        <v>8210</v>
      </c>
      <c r="P2632" s="9"/>
      <c r="Q2632" s="10">
        <v>42459</v>
      </c>
      <c r="R2632" s="45"/>
      <c r="S2632" s="45"/>
      <c r="T2632" s="45"/>
      <c r="U2632" s="11">
        <v>2016</v>
      </c>
      <c r="V2632" s="12">
        <v>4</v>
      </c>
      <c r="W2632" s="12">
        <v>6</v>
      </c>
      <c r="X2632" s="11" t="s">
        <v>8</v>
      </c>
      <c r="Y2632" s="9" t="s">
        <v>6065</v>
      </c>
      <c r="Z2632" s="11" t="s">
        <v>9</v>
      </c>
      <c r="AA2632" s="13">
        <v>1560</v>
      </c>
      <c r="AB2632" s="13">
        <v>2049.39</v>
      </c>
      <c r="AC2632" s="13">
        <v>1083.3499999999999</v>
      </c>
      <c r="AD2632" s="13">
        <f t="shared" si="123"/>
        <v>4692.74</v>
      </c>
      <c r="AE2632" s="13">
        <f t="shared" si="124"/>
        <v>3517.26</v>
      </c>
      <c r="AF2632" s="14">
        <f t="shared" si="125"/>
        <v>0.4284116930572473</v>
      </c>
    </row>
    <row r="2633" spans="1:32" ht="89.25" hidden="1">
      <c r="A2633" s="32" t="s">
        <v>9087</v>
      </c>
      <c r="B2633" s="52" t="s">
        <v>9088</v>
      </c>
      <c r="C2633" s="32" t="s">
        <v>79</v>
      </c>
      <c r="D2633" s="33" t="s">
        <v>12</v>
      </c>
      <c r="E2633" s="33" t="s">
        <v>23</v>
      </c>
      <c r="F2633" s="33"/>
      <c r="G2633" s="33"/>
      <c r="H2633" s="17" t="s">
        <v>9089</v>
      </c>
      <c r="I2633" s="17" t="s">
        <v>9090</v>
      </c>
      <c r="J2633" s="88"/>
      <c r="K2633" s="88"/>
      <c r="L2633" s="88"/>
      <c r="M2633" s="88"/>
      <c r="N2633" s="17" t="s">
        <v>9091</v>
      </c>
      <c r="O2633" s="13">
        <v>2400</v>
      </c>
      <c r="P2633" s="9"/>
      <c r="Q2633" s="10">
        <v>42458</v>
      </c>
      <c r="R2633" s="45"/>
      <c r="S2633" s="45"/>
      <c r="T2633" s="45"/>
      <c r="U2633" s="11">
        <v>2016</v>
      </c>
      <c r="V2633" s="12">
        <v>4</v>
      </c>
      <c r="W2633" s="12">
        <v>84</v>
      </c>
      <c r="X2633" s="11" t="s">
        <v>8</v>
      </c>
      <c r="Y2633" s="9" t="s">
        <v>6065</v>
      </c>
      <c r="Z2633" s="11" t="s">
        <v>9</v>
      </c>
      <c r="AA2633" s="13">
        <v>1040</v>
      </c>
      <c r="AB2633" s="13">
        <v>636</v>
      </c>
      <c r="AC2633" s="13">
        <v>0</v>
      </c>
      <c r="AD2633" s="13">
        <f t="shared" si="123"/>
        <v>1676</v>
      </c>
      <c r="AE2633" s="13">
        <f t="shared" si="124"/>
        <v>724</v>
      </c>
      <c r="AF2633" s="14">
        <f t="shared" si="125"/>
        <v>0.30166666666666669</v>
      </c>
    </row>
    <row r="2634" spans="1:32" ht="25.5" hidden="1">
      <c r="A2634" s="32" t="s">
        <v>9092</v>
      </c>
      <c r="B2634" s="52" t="s">
        <v>9093</v>
      </c>
      <c r="C2634" s="32" t="s">
        <v>79</v>
      </c>
      <c r="D2634" s="33" t="s">
        <v>14</v>
      </c>
      <c r="E2634" s="33" t="s">
        <v>160</v>
      </c>
      <c r="F2634" s="33"/>
      <c r="G2634" s="33"/>
      <c r="H2634" s="17" t="s">
        <v>2534</v>
      </c>
      <c r="I2634" s="17" t="s">
        <v>7894</v>
      </c>
      <c r="J2634" s="88"/>
      <c r="K2634" s="88"/>
      <c r="L2634" s="88"/>
      <c r="M2634" s="88"/>
      <c r="N2634" s="17" t="s">
        <v>9094</v>
      </c>
      <c r="O2634" s="13">
        <v>2090</v>
      </c>
      <c r="P2634" s="9"/>
      <c r="Q2634" s="10">
        <v>42446</v>
      </c>
      <c r="R2634" s="45"/>
      <c r="S2634" s="45"/>
      <c r="T2634" s="45"/>
      <c r="U2634" s="11">
        <v>2016</v>
      </c>
      <c r="V2634" s="12">
        <v>9</v>
      </c>
      <c r="W2634" s="12">
        <v>34</v>
      </c>
      <c r="X2634" s="11" t="s">
        <v>8</v>
      </c>
      <c r="Y2634" s="9" t="s">
        <v>956</v>
      </c>
      <c r="Z2634" s="11" t="s">
        <v>9</v>
      </c>
      <c r="AA2634" s="13">
        <v>536.34</v>
      </c>
      <c r="AB2634" s="13">
        <v>721.64</v>
      </c>
      <c r="AC2634" s="13">
        <v>0</v>
      </c>
      <c r="AD2634" s="13">
        <f t="shared" si="123"/>
        <v>1257.98</v>
      </c>
      <c r="AE2634" s="13">
        <f t="shared" si="124"/>
        <v>832.02</v>
      </c>
      <c r="AF2634" s="14">
        <f t="shared" si="125"/>
        <v>0.39809569377990428</v>
      </c>
    </row>
    <row r="2635" spans="1:32" ht="25.5" hidden="1">
      <c r="A2635" s="32" t="s">
        <v>9095</v>
      </c>
      <c r="B2635" s="52" t="s">
        <v>9096</v>
      </c>
      <c r="C2635" s="32" t="s">
        <v>79</v>
      </c>
      <c r="D2635" s="33" t="s">
        <v>14</v>
      </c>
      <c r="E2635" s="33" t="s">
        <v>15</v>
      </c>
      <c r="F2635" s="33"/>
      <c r="G2635" s="33"/>
      <c r="H2635" s="17" t="s">
        <v>7563</v>
      </c>
      <c r="I2635" s="17" t="s">
        <v>9097</v>
      </c>
      <c r="J2635" s="88"/>
      <c r="K2635" s="88"/>
      <c r="L2635" s="88"/>
      <c r="M2635" s="88"/>
      <c r="N2635" s="17" t="s">
        <v>9098</v>
      </c>
      <c r="O2635" s="13">
        <v>68293.87</v>
      </c>
      <c r="P2635" s="9"/>
      <c r="Q2635" s="10">
        <v>42450</v>
      </c>
      <c r="R2635" s="45"/>
      <c r="S2635" s="45"/>
      <c r="T2635" s="45"/>
      <c r="U2635" s="11">
        <v>2017</v>
      </c>
      <c r="V2635" s="12">
        <v>6</v>
      </c>
      <c r="W2635" s="12">
        <v>34</v>
      </c>
      <c r="X2635" s="11" t="s">
        <v>8</v>
      </c>
      <c r="Y2635" s="9" t="s">
        <v>82</v>
      </c>
      <c r="Z2635" s="11" t="s">
        <v>9</v>
      </c>
      <c r="AA2635" s="13">
        <v>12200</v>
      </c>
      <c r="AB2635" s="13">
        <v>41009.980000000003</v>
      </c>
      <c r="AC2635" s="13">
        <v>1430.96</v>
      </c>
      <c r="AD2635" s="13">
        <f t="shared" si="123"/>
        <v>54640.94</v>
      </c>
      <c r="AE2635" s="13">
        <f t="shared" si="124"/>
        <v>13652.929999999993</v>
      </c>
      <c r="AF2635" s="14">
        <f t="shared" si="125"/>
        <v>0.19991442863027084</v>
      </c>
    </row>
    <row r="2636" spans="1:32" ht="12.75" hidden="1">
      <c r="A2636" s="32" t="s">
        <v>9099</v>
      </c>
      <c r="B2636" s="52" t="s">
        <v>9100</v>
      </c>
      <c r="C2636" s="32" t="s">
        <v>79</v>
      </c>
      <c r="D2636" s="33" t="s">
        <v>7646</v>
      </c>
      <c r="E2636" s="33" t="s">
        <v>13</v>
      </c>
      <c r="F2636" s="33"/>
      <c r="G2636" s="33"/>
      <c r="H2636" s="17" t="s">
        <v>9101</v>
      </c>
      <c r="I2636" s="17" t="s">
        <v>9102</v>
      </c>
      <c r="J2636" s="88"/>
      <c r="K2636" s="88"/>
      <c r="L2636" s="88"/>
      <c r="M2636" s="88"/>
      <c r="N2636" s="36"/>
      <c r="O2636" s="13">
        <v>19146</v>
      </c>
      <c r="P2636" s="9"/>
      <c r="Q2636" s="10">
        <v>42453</v>
      </c>
      <c r="R2636" s="45"/>
      <c r="S2636" s="45"/>
      <c r="T2636" s="45"/>
      <c r="U2636" s="11">
        <v>2016</v>
      </c>
      <c r="V2636" s="12">
        <v>5</v>
      </c>
      <c r="W2636" s="12">
        <v>31</v>
      </c>
      <c r="X2636" s="11" t="s">
        <v>8</v>
      </c>
      <c r="Y2636" s="9" t="s">
        <v>5631</v>
      </c>
      <c r="Z2636" s="11" t="s">
        <v>9</v>
      </c>
      <c r="AA2636" s="13">
        <v>8117</v>
      </c>
      <c r="AB2636" s="13">
        <v>6837.53</v>
      </c>
      <c r="AC2636" s="13">
        <v>0</v>
      </c>
      <c r="AD2636" s="13">
        <f t="shared" si="123"/>
        <v>14954.529999999999</v>
      </c>
      <c r="AE2636" s="13">
        <f t="shared" si="124"/>
        <v>4191.4700000000012</v>
      </c>
      <c r="AF2636" s="14">
        <f t="shared" si="125"/>
        <v>0.21892144573279021</v>
      </c>
    </row>
    <row r="2637" spans="1:32" ht="25.5" hidden="1">
      <c r="A2637" s="32" t="s">
        <v>9103</v>
      </c>
      <c r="B2637" s="52" t="s">
        <v>9104</v>
      </c>
      <c r="C2637" s="32" t="s">
        <v>79</v>
      </c>
      <c r="D2637" s="33" t="s">
        <v>14</v>
      </c>
      <c r="E2637" s="33" t="s">
        <v>31</v>
      </c>
      <c r="F2637" s="33"/>
      <c r="G2637" s="33"/>
      <c r="H2637" s="15" t="s">
        <v>625</v>
      </c>
      <c r="I2637" s="17" t="s">
        <v>9105</v>
      </c>
      <c r="J2637" s="88"/>
      <c r="K2637" s="88"/>
      <c r="L2637" s="88"/>
      <c r="M2637" s="88"/>
      <c r="N2637" s="17" t="s">
        <v>9106</v>
      </c>
      <c r="O2637" s="13">
        <v>24259.5</v>
      </c>
      <c r="P2637" s="9"/>
      <c r="Q2637" s="10">
        <v>42450</v>
      </c>
      <c r="R2637" s="45"/>
      <c r="S2637" s="45"/>
      <c r="T2637" s="45"/>
      <c r="U2637" s="11">
        <v>2016</v>
      </c>
      <c r="V2637" s="12">
        <v>4</v>
      </c>
      <c r="W2637" s="12">
        <v>30</v>
      </c>
      <c r="X2637" s="11" t="s">
        <v>8</v>
      </c>
      <c r="Y2637" s="9" t="s">
        <v>8273</v>
      </c>
      <c r="Z2637" s="11" t="s">
        <v>9</v>
      </c>
      <c r="AA2637" s="13">
        <v>5200</v>
      </c>
      <c r="AB2637" s="13">
        <v>7600.1</v>
      </c>
      <c r="AC2637" s="13">
        <v>748.43</v>
      </c>
      <c r="AD2637" s="13">
        <f t="shared" si="123"/>
        <v>13548.53</v>
      </c>
      <c r="AE2637" s="13">
        <f t="shared" si="124"/>
        <v>10710.97</v>
      </c>
      <c r="AF2637" s="14">
        <f t="shared" si="125"/>
        <v>0.44151651930171681</v>
      </c>
    </row>
    <row r="2638" spans="1:32" ht="25.5" hidden="1">
      <c r="A2638" s="32" t="s">
        <v>9107</v>
      </c>
      <c r="B2638" s="52" t="s">
        <v>9108</v>
      </c>
      <c r="C2638" s="32" t="s">
        <v>79</v>
      </c>
      <c r="D2638" s="33" t="s">
        <v>14</v>
      </c>
      <c r="E2638" s="33" t="s">
        <v>11</v>
      </c>
      <c r="F2638" s="33"/>
      <c r="G2638" s="33"/>
      <c r="H2638" s="17" t="s">
        <v>9109</v>
      </c>
      <c r="I2638" s="17" t="s">
        <v>9110</v>
      </c>
      <c r="J2638" s="88"/>
      <c r="K2638" s="88"/>
      <c r="L2638" s="88"/>
      <c r="M2638" s="88"/>
      <c r="N2638" s="36"/>
      <c r="O2638" s="13">
        <v>15505.34</v>
      </c>
      <c r="P2638" s="9"/>
      <c r="Q2638" s="10">
        <v>42451</v>
      </c>
      <c r="R2638" s="45"/>
      <c r="S2638" s="45"/>
      <c r="T2638" s="45"/>
      <c r="U2638" s="11">
        <v>2016</v>
      </c>
      <c r="V2638" s="12">
        <v>4</v>
      </c>
      <c r="W2638" s="12">
        <v>34</v>
      </c>
      <c r="X2638" s="11" t="s">
        <v>8</v>
      </c>
      <c r="Y2638" s="9" t="s">
        <v>760</v>
      </c>
      <c r="Z2638" s="11" t="s">
        <v>9</v>
      </c>
      <c r="AA2638" s="13">
        <v>3806</v>
      </c>
      <c r="AB2638" s="13">
        <v>4720.6000000000004</v>
      </c>
      <c r="AC2638" s="13">
        <v>310</v>
      </c>
      <c r="AD2638" s="13">
        <f t="shared" si="123"/>
        <v>8836.6</v>
      </c>
      <c r="AE2638" s="13">
        <f t="shared" si="124"/>
        <v>6668.74</v>
      </c>
      <c r="AF2638" s="14">
        <f t="shared" si="125"/>
        <v>0.43009311630702712</v>
      </c>
    </row>
    <row r="2639" spans="1:32" ht="38.25" hidden="1">
      <c r="A2639" s="32" t="s">
        <v>9111</v>
      </c>
      <c r="B2639" s="52" t="s">
        <v>9112</v>
      </c>
      <c r="C2639" s="32" t="s">
        <v>79</v>
      </c>
      <c r="D2639" s="33" t="s">
        <v>14</v>
      </c>
      <c r="E2639" s="33" t="s">
        <v>27</v>
      </c>
      <c r="F2639" s="33"/>
      <c r="G2639" s="33"/>
      <c r="H2639" s="17" t="s">
        <v>9113</v>
      </c>
      <c r="I2639" s="17" t="s">
        <v>9114</v>
      </c>
      <c r="J2639" s="88"/>
      <c r="K2639" s="88"/>
      <c r="L2639" s="88"/>
      <c r="M2639" s="88"/>
      <c r="N2639" s="36"/>
      <c r="O2639" s="13">
        <v>10667</v>
      </c>
      <c r="P2639" s="9"/>
      <c r="Q2639" s="10">
        <v>42451</v>
      </c>
      <c r="R2639" s="45"/>
      <c r="S2639" s="45"/>
      <c r="T2639" s="45"/>
      <c r="U2639" s="11">
        <v>2016</v>
      </c>
      <c r="V2639" s="12">
        <v>4</v>
      </c>
      <c r="W2639" s="12">
        <v>34</v>
      </c>
      <c r="X2639" s="11" t="s">
        <v>8</v>
      </c>
      <c r="Y2639" s="9" t="s">
        <v>182</v>
      </c>
      <c r="Z2639" s="11" t="s">
        <v>9</v>
      </c>
      <c r="AA2639" s="13">
        <v>3140</v>
      </c>
      <c r="AB2639" s="13">
        <v>3845</v>
      </c>
      <c r="AC2639" s="13">
        <v>902.55</v>
      </c>
      <c r="AD2639" s="13">
        <f t="shared" si="123"/>
        <v>7887.55</v>
      </c>
      <c r="AE2639" s="13">
        <f t="shared" si="124"/>
        <v>2779.45</v>
      </c>
      <c r="AF2639" s="14">
        <f t="shared" si="125"/>
        <v>0.26056529483453639</v>
      </c>
    </row>
    <row r="2640" spans="1:32" ht="51" hidden="1">
      <c r="A2640" s="32" t="s">
        <v>9115</v>
      </c>
      <c r="B2640" s="52" t="s">
        <v>9116</v>
      </c>
      <c r="C2640" s="32" t="s">
        <v>79</v>
      </c>
      <c r="D2640" s="33" t="s">
        <v>36</v>
      </c>
      <c r="E2640" s="33" t="s">
        <v>57</v>
      </c>
      <c r="F2640" s="33"/>
      <c r="G2640" s="33"/>
      <c r="H2640" s="17" t="s">
        <v>4482</v>
      </c>
      <c r="I2640" s="17" t="s">
        <v>9117</v>
      </c>
      <c r="J2640" s="88"/>
      <c r="K2640" s="88"/>
      <c r="L2640" s="88"/>
      <c r="M2640" s="88"/>
      <c r="N2640" s="17" t="s">
        <v>9118</v>
      </c>
      <c r="O2640" s="13">
        <v>300</v>
      </c>
      <c r="P2640" s="9"/>
      <c r="Q2640" s="10">
        <v>42444</v>
      </c>
      <c r="R2640" s="45"/>
      <c r="S2640" s="45"/>
      <c r="T2640" s="45"/>
      <c r="U2640" s="11">
        <v>2016</v>
      </c>
      <c r="V2640" s="12">
        <v>4</v>
      </c>
      <c r="W2640" s="12">
        <v>34</v>
      </c>
      <c r="X2640" s="11" t="s">
        <v>8</v>
      </c>
      <c r="Y2640" s="9" t="s">
        <v>1364</v>
      </c>
      <c r="Z2640" s="11" t="s">
        <v>9</v>
      </c>
      <c r="AA2640" s="13">
        <v>130</v>
      </c>
      <c r="AB2640" s="13">
        <v>0</v>
      </c>
      <c r="AC2640" s="13">
        <v>0</v>
      </c>
      <c r="AD2640" s="13">
        <f t="shared" si="123"/>
        <v>130</v>
      </c>
      <c r="AE2640" s="13">
        <f t="shared" si="124"/>
        <v>170</v>
      </c>
      <c r="AF2640" s="14">
        <f t="shared" si="125"/>
        <v>0.56666666666666665</v>
      </c>
    </row>
    <row r="2641" spans="1:32" ht="25.5" hidden="1">
      <c r="A2641" s="32" t="s">
        <v>9119</v>
      </c>
      <c r="B2641" s="52" t="s">
        <v>9120</v>
      </c>
      <c r="C2641" s="32" t="s">
        <v>79</v>
      </c>
      <c r="D2641" s="33" t="s">
        <v>14</v>
      </c>
      <c r="E2641" s="33" t="s">
        <v>27</v>
      </c>
      <c r="F2641" s="33"/>
      <c r="G2641" s="33"/>
      <c r="H2641" s="17" t="s">
        <v>9121</v>
      </c>
      <c r="I2641" s="17" t="s">
        <v>9122</v>
      </c>
      <c r="J2641" s="88"/>
      <c r="K2641" s="88"/>
      <c r="L2641" s="88"/>
      <c r="M2641" s="88"/>
      <c r="N2641" s="36"/>
      <c r="O2641" s="13">
        <v>5325</v>
      </c>
      <c r="P2641" s="9"/>
      <c r="Q2641" s="10">
        <v>42444</v>
      </c>
      <c r="R2641" s="45"/>
      <c r="S2641" s="45"/>
      <c r="T2641" s="45"/>
      <c r="U2641" s="11">
        <v>2016</v>
      </c>
      <c r="V2641" s="12">
        <v>4</v>
      </c>
      <c r="W2641" s="12">
        <v>34</v>
      </c>
      <c r="X2641" s="11" t="s">
        <v>8</v>
      </c>
      <c r="Y2641" s="9" t="s">
        <v>6065</v>
      </c>
      <c r="Z2641" s="11" t="s">
        <v>9</v>
      </c>
      <c r="AA2641" s="13">
        <v>2600</v>
      </c>
      <c r="AB2641" s="13">
        <v>3881.58</v>
      </c>
      <c r="AC2641" s="13">
        <v>234.91</v>
      </c>
      <c r="AD2641" s="13">
        <f t="shared" si="123"/>
        <v>6716.49</v>
      </c>
      <c r="AE2641" s="13">
        <f t="shared" si="124"/>
        <v>-1391.4899999999998</v>
      </c>
      <c r="AF2641" s="14">
        <f t="shared" si="125"/>
        <v>-0.26131267605633801</v>
      </c>
    </row>
    <row r="2642" spans="1:32" ht="25.5" hidden="1">
      <c r="A2642" s="32" t="s">
        <v>9123</v>
      </c>
      <c r="B2642" s="87"/>
      <c r="C2642" s="32" t="s">
        <v>79</v>
      </c>
      <c r="D2642" s="33" t="s">
        <v>14</v>
      </c>
      <c r="E2642" s="33" t="s">
        <v>15</v>
      </c>
      <c r="F2642" s="33"/>
      <c r="G2642" s="33"/>
      <c r="H2642" s="17" t="s">
        <v>9124</v>
      </c>
      <c r="I2642" s="17" t="s">
        <v>9125</v>
      </c>
      <c r="J2642" s="88"/>
      <c r="K2642" s="88"/>
      <c r="L2642" s="88"/>
      <c r="M2642" s="88"/>
      <c r="N2642" s="36"/>
      <c r="O2642" s="13">
        <v>500</v>
      </c>
      <c r="P2642" s="9"/>
      <c r="Q2642" s="10">
        <v>42450</v>
      </c>
      <c r="R2642" s="45"/>
      <c r="S2642" s="45"/>
      <c r="T2642" s="45"/>
      <c r="U2642" s="11">
        <v>2016</v>
      </c>
      <c r="V2642" s="12">
        <v>4</v>
      </c>
      <c r="W2642" s="12">
        <v>30</v>
      </c>
      <c r="X2642" s="11" t="s">
        <v>8</v>
      </c>
      <c r="Y2642" s="9" t="s">
        <v>2297</v>
      </c>
      <c r="Z2642" s="11" t="s">
        <v>9</v>
      </c>
      <c r="AA2642" s="13">
        <v>260</v>
      </c>
      <c r="AB2642" s="13">
        <v>87.5</v>
      </c>
      <c r="AC2642" s="13">
        <v>0</v>
      </c>
      <c r="AD2642" s="13">
        <f t="shared" si="123"/>
        <v>347.5</v>
      </c>
      <c r="AE2642" s="13">
        <f t="shared" si="124"/>
        <v>152.5</v>
      </c>
      <c r="AF2642" s="14">
        <f t="shared" si="125"/>
        <v>0.30499999999999999</v>
      </c>
    </row>
    <row r="2643" spans="1:32" ht="38.25" hidden="1">
      <c r="A2643" s="32" t="s">
        <v>9126</v>
      </c>
      <c r="B2643" s="52" t="s">
        <v>9127</v>
      </c>
      <c r="C2643" s="32" t="s">
        <v>79</v>
      </c>
      <c r="D2643" s="33" t="s">
        <v>25</v>
      </c>
      <c r="E2643" s="33" t="s">
        <v>13</v>
      </c>
      <c r="F2643" s="33"/>
      <c r="G2643" s="33"/>
      <c r="H2643" s="17" t="s">
        <v>9128</v>
      </c>
      <c r="I2643" s="17" t="s">
        <v>9129</v>
      </c>
      <c r="J2643" s="88"/>
      <c r="K2643" s="88"/>
      <c r="L2643" s="88"/>
      <c r="M2643" s="88"/>
      <c r="N2643" s="17" t="s">
        <v>9129</v>
      </c>
      <c r="O2643" s="13">
        <v>20750</v>
      </c>
      <c r="P2643" s="9"/>
      <c r="Q2643" s="10">
        <v>42446</v>
      </c>
      <c r="R2643" s="45"/>
      <c r="S2643" s="45"/>
      <c r="T2643" s="45"/>
      <c r="U2643" s="11">
        <v>2016</v>
      </c>
      <c r="V2643" s="12">
        <v>5</v>
      </c>
      <c r="W2643" s="12">
        <v>70</v>
      </c>
      <c r="X2643" s="11" t="s">
        <v>8</v>
      </c>
      <c r="Y2643" s="9" t="s">
        <v>7254</v>
      </c>
      <c r="Z2643" s="11" t="s">
        <v>9</v>
      </c>
      <c r="AA2643" s="13">
        <v>9250</v>
      </c>
      <c r="AB2643" s="13">
        <v>8556.77</v>
      </c>
      <c r="AC2643" s="13">
        <v>753</v>
      </c>
      <c r="AD2643" s="13">
        <f t="shared" si="123"/>
        <v>18559.77</v>
      </c>
      <c r="AE2643" s="13">
        <f t="shared" si="124"/>
        <v>2190.2299999999996</v>
      </c>
      <c r="AF2643" s="14">
        <f t="shared" si="125"/>
        <v>0.10555325301204817</v>
      </c>
    </row>
    <row r="2644" spans="1:32" ht="25.5" hidden="1">
      <c r="A2644" s="32" t="s">
        <v>9130</v>
      </c>
      <c r="B2644" s="52" t="s">
        <v>9131</v>
      </c>
      <c r="C2644" s="32" t="s">
        <v>79</v>
      </c>
      <c r="D2644" s="33" t="s">
        <v>14</v>
      </c>
      <c r="E2644" s="33" t="s">
        <v>48</v>
      </c>
      <c r="F2644" s="33"/>
      <c r="G2644" s="33"/>
      <c r="H2644" s="17" t="s">
        <v>7584</v>
      </c>
      <c r="I2644" s="17" t="s">
        <v>9132</v>
      </c>
      <c r="J2644" s="88"/>
      <c r="K2644" s="88"/>
      <c r="L2644" s="88"/>
      <c r="M2644" s="88"/>
      <c r="N2644" s="17" t="s">
        <v>9133</v>
      </c>
      <c r="O2644" s="13">
        <v>2200</v>
      </c>
      <c r="P2644" s="9"/>
      <c r="Q2644" s="10">
        <v>42432</v>
      </c>
      <c r="R2644" s="45"/>
      <c r="S2644" s="45"/>
      <c r="T2644" s="45"/>
      <c r="U2644" s="11">
        <v>2016</v>
      </c>
      <c r="V2644" s="12">
        <v>4</v>
      </c>
      <c r="W2644" s="12">
        <v>34</v>
      </c>
      <c r="X2644" s="11" t="s">
        <v>8</v>
      </c>
      <c r="Y2644" s="42"/>
      <c r="Z2644" s="11" t="s">
        <v>9</v>
      </c>
      <c r="AA2644" s="13">
        <v>0</v>
      </c>
      <c r="AB2644" s="13">
        <v>1520</v>
      </c>
      <c r="AC2644" s="13">
        <v>0</v>
      </c>
      <c r="AD2644" s="13">
        <f t="shared" si="123"/>
        <v>1520</v>
      </c>
      <c r="AE2644" s="13">
        <f t="shared" si="124"/>
        <v>680</v>
      </c>
      <c r="AF2644" s="14">
        <f t="shared" si="125"/>
        <v>0.30909090909090908</v>
      </c>
    </row>
    <row r="2645" spans="1:32" ht="12.75" hidden="1">
      <c r="A2645" s="32" t="s">
        <v>9134</v>
      </c>
      <c r="B2645" s="52" t="s">
        <v>9135</v>
      </c>
      <c r="C2645" s="32" t="s">
        <v>79</v>
      </c>
      <c r="D2645" s="33" t="s">
        <v>36</v>
      </c>
      <c r="E2645" s="33" t="s">
        <v>57</v>
      </c>
      <c r="F2645" s="33"/>
      <c r="G2645" s="33"/>
      <c r="H2645" s="17" t="s">
        <v>4482</v>
      </c>
      <c r="I2645" s="17" t="s">
        <v>7878</v>
      </c>
      <c r="J2645" s="88"/>
      <c r="K2645" s="88"/>
      <c r="L2645" s="88"/>
      <c r="M2645" s="88"/>
      <c r="N2645" s="17" t="s">
        <v>9136</v>
      </c>
      <c r="O2645" s="13">
        <v>8505.25</v>
      </c>
      <c r="P2645" s="9"/>
      <c r="Q2645" s="10">
        <v>42440</v>
      </c>
      <c r="R2645" s="45"/>
      <c r="S2645" s="45"/>
      <c r="T2645" s="45"/>
      <c r="U2645" s="11">
        <v>2016</v>
      </c>
      <c r="V2645" s="12">
        <v>8</v>
      </c>
      <c r="W2645" s="12">
        <v>34</v>
      </c>
      <c r="X2645" s="11" t="s">
        <v>8</v>
      </c>
      <c r="Y2645" s="9" t="s">
        <v>4607</v>
      </c>
      <c r="Z2645" s="11" t="s">
        <v>9</v>
      </c>
      <c r="AA2645" s="13">
        <v>2696.12</v>
      </c>
      <c r="AB2645" s="13">
        <v>2384.2399999999998</v>
      </c>
      <c r="AC2645" s="13">
        <v>333.55</v>
      </c>
      <c r="AD2645" s="13">
        <f t="shared" si="123"/>
        <v>5413.91</v>
      </c>
      <c r="AE2645" s="13">
        <f t="shared" si="124"/>
        <v>3091.34</v>
      </c>
      <c r="AF2645" s="14">
        <f t="shared" si="125"/>
        <v>0.36346256723788251</v>
      </c>
    </row>
    <row r="2646" spans="1:32" ht="38.25" hidden="1">
      <c r="A2646" s="32" t="s">
        <v>9137</v>
      </c>
      <c r="B2646" s="52" t="s">
        <v>9138</v>
      </c>
      <c r="C2646" s="32" t="s">
        <v>79</v>
      </c>
      <c r="D2646" s="33" t="s">
        <v>14</v>
      </c>
      <c r="E2646" s="33" t="s">
        <v>15</v>
      </c>
      <c r="F2646" s="33"/>
      <c r="G2646" s="33"/>
      <c r="H2646" s="17" t="s">
        <v>9139</v>
      </c>
      <c r="I2646" s="17" t="s">
        <v>9140</v>
      </c>
      <c r="J2646" s="88"/>
      <c r="K2646" s="88"/>
      <c r="L2646" s="88"/>
      <c r="M2646" s="88"/>
      <c r="N2646" s="17" t="s">
        <v>9141</v>
      </c>
      <c r="O2646" s="13">
        <v>76053.69</v>
      </c>
      <c r="P2646" s="9"/>
      <c r="Q2646" s="10">
        <v>42445</v>
      </c>
      <c r="R2646" s="45"/>
      <c r="S2646" s="45"/>
      <c r="T2646" s="45"/>
      <c r="U2646" s="11">
        <v>2017</v>
      </c>
      <c r="V2646" s="12">
        <v>4</v>
      </c>
      <c r="W2646" s="12">
        <v>30</v>
      </c>
      <c r="X2646" s="11" t="s">
        <v>8</v>
      </c>
      <c r="Y2646" s="9" t="s">
        <v>82</v>
      </c>
      <c r="Z2646" s="11" t="s">
        <v>9</v>
      </c>
      <c r="AA2646" s="13">
        <v>9242.08</v>
      </c>
      <c r="AB2646" s="13">
        <v>45162.23</v>
      </c>
      <c r="AC2646" s="13">
        <v>3759.27</v>
      </c>
      <c r="AD2646" s="13">
        <f t="shared" si="123"/>
        <v>58163.58</v>
      </c>
      <c r="AE2646" s="13">
        <f t="shared" si="124"/>
        <v>17890.11</v>
      </c>
      <c r="AF2646" s="14">
        <f t="shared" si="125"/>
        <v>0.23523000659139615</v>
      </c>
    </row>
    <row r="2647" spans="1:32" ht="38.25" hidden="1">
      <c r="A2647" s="32" t="s">
        <v>9142</v>
      </c>
      <c r="B2647" s="52" t="s">
        <v>9143</v>
      </c>
      <c r="C2647" s="32" t="s">
        <v>79</v>
      </c>
      <c r="D2647" s="33" t="s">
        <v>36</v>
      </c>
      <c r="E2647" s="33" t="s">
        <v>988</v>
      </c>
      <c r="F2647" s="33"/>
      <c r="G2647" s="33"/>
      <c r="H2647" s="17" t="s">
        <v>4482</v>
      </c>
      <c r="I2647" s="17" t="s">
        <v>9117</v>
      </c>
      <c r="J2647" s="88"/>
      <c r="K2647" s="88"/>
      <c r="L2647" s="88"/>
      <c r="M2647" s="88"/>
      <c r="N2647" s="17" t="s">
        <v>9144</v>
      </c>
      <c r="O2647" s="13">
        <v>5183.88</v>
      </c>
      <c r="P2647" s="9"/>
      <c r="Q2647" s="10">
        <v>42443</v>
      </c>
      <c r="R2647" s="45"/>
      <c r="S2647" s="45"/>
      <c r="T2647" s="45"/>
      <c r="U2647" s="11">
        <v>2016</v>
      </c>
      <c r="V2647" s="12">
        <v>4</v>
      </c>
      <c r="W2647" s="12">
        <v>34</v>
      </c>
      <c r="X2647" s="11" t="s">
        <v>8</v>
      </c>
      <c r="Y2647" s="9" t="s">
        <v>1364</v>
      </c>
      <c r="Z2647" s="11" t="s">
        <v>9</v>
      </c>
      <c r="AA2647" s="13">
        <v>2229</v>
      </c>
      <c r="AB2647" s="13">
        <v>2343.59</v>
      </c>
      <c r="AC2647" s="13">
        <v>0</v>
      </c>
      <c r="AD2647" s="13">
        <f t="shared" si="123"/>
        <v>4572.59</v>
      </c>
      <c r="AE2647" s="13">
        <f t="shared" si="124"/>
        <v>611.29</v>
      </c>
      <c r="AF2647" s="14">
        <f t="shared" si="125"/>
        <v>0.11792132533932112</v>
      </c>
    </row>
    <row r="2648" spans="1:32" ht="38.25" hidden="1">
      <c r="A2648" s="32" t="s">
        <v>9145</v>
      </c>
      <c r="B2648" s="52" t="s">
        <v>9146</v>
      </c>
      <c r="C2648" s="32" t="s">
        <v>79</v>
      </c>
      <c r="D2648" s="33" t="s">
        <v>6</v>
      </c>
      <c r="E2648" s="33" t="s">
        <v>7</v>
      </c>
      <c r="F2648" s="33"/>
      <c r="G2648" s="33"/>
      <c r="H2648" s="17" t="s">
        <v>9147</v>
      </c>
      <c r="I2648" s="17" t="s">
        <v>9148</v>
      </c>
      <c r="J2648" s="88"/>
      <c r="K2648" s="88"/>
      <c r="L2648" s="88"/>
      <c r="M2648" s="88"/>
      <c r="N2648" s="17" t="s">
        <v>9149</v>
      </c>
      <c r="O2648" s="13">
        <v>4922</v>
      </c>
      <c r="P2648" s="9"/>
      <c r="Q2648" s="10">
        <v>42444</v>
      </c>
      <c r="R2648" s="45"/>
      <c r="S2648" s="45"/>
      <c r="T2648" s="45"/>
      <c r="U2648" s="11">
        <v>2016</v>
      </c>
      <c r="V2648" s="12">
        <v>3</v>
      </c>
      <c r="W2648" s="12">
        <v>34</v>
      </c>
      <c r="X2648" s="11" t="s">
        <v>8</v>
      </c>
      <c r="Y2648" s="9" t="s">
        <v>650</v>
      </c>
      <c r="Z2648" s="11" t="s">
        <v>9</v>
      </c>
      <c r="AA2648" s="13">
        <v>2000</v>
      </c>
      <c r="AB2648" s="13">
        <v>614.4</v>
      </c>
      <c r="AC2648" s="13">
        <v>94.5</v>
      </c>
      <c r="AD2648" s="13">
        <f t="shared" si="123"/>
        <v>2708.9</v>
      </c>
      <c r="AE2648" s="13">
        <f t="shared" si="124"/>
        <v>2213.1</v>
      </c>
      <c r="AF2648" s="14">
        <f t="shared" si="125"/>
        <v>0.44963429500203167</v>
      </c>
    </row>
    <row r="2649" spans="1:32" ht="25.5" hidden="1">
      <c r="A2649" s="32" t="s">
        <v>9150</v>
      </c>
      <c r="B2649" s="52" t="s">
        <v>9151</v>
      </c>
      <c r="C2649" s="32" t="s">
        <v>79</v>
      </c>
      <c r="D2649" s="33" t="s">
        <v>12</v>
      </c>
      <c r="E2649" s="33" t="s">
        <v>20</v>
      </c>
      <c r="F2649" s="33"/>
      <c r="G2649" s="33"/>
      <c r="H2649" s="17" t="s">
        <v>9152</v>
      </c>
      <c r="I2649" s="17" t="s">
        <v>9153</v>
      </c>
      <c r="J2649" s="88"/>
      <c r="K2649" s="88"/>
      <c r="L2649" s="88"/>
      <c r="M2649" s="88"/>
      <c r="N2649" s="36"/>
      <c r="O2649" s="13">
        <v>39934.629999999997</v>
      </c>
      <c r="P2649" s="9"/>
      <c r="Q2649" s="10">
        <v>42444</v>
      </c>
      <c r="R2649" s="45"/>
      <c r="S2649" s="45"/>
      <c r="T2649" s="45"/>
      <c r="U2649" s="11">
        <v>2016</v>
      </c>
      <c r="V2649" s="12">
        <v>6</v>
      </c>
      <c r="W2649" s="12">
        <v>83</v>
      </c>
      <c r="X2649" s="11" t="s">
        <v>8</v>
      </c>
      <c r="Y2649" s="9" t="s">
        <v>9154</v>
      </c>
      <c r="Z2649" s="11" t="s">
        <v>9</v>
      </c>
      <c r="AA2649" s="13">
        <v>17359.64</v>
      </c>
      <c r="AB2649" s="13">
        <v>21911.46</v>
      </c>
      <c r="AC2649" s="13">
        <v>0</v>
      </c>
      <c r="AD2649" s="13">
        <f t="shared" si="123"/>
        <v>39271.1</v>
      </c>
      <c r="AE2649" s="13">
        <f t="shared" si="124"/>
        <v>663.52999999999884</v>
      </c>
      <c r="AF2649" s="14">
        <f t="shared" si="125"/>
        <v>1.661540372353516E-2</v>
      </c>
    </row>
    <row r="2650" spans="1:32" ht="25.5" hidden="1">
      <c r="A2650" s="32" t="s">
        <v>9150</v>
      </c>
      <c r="B2650" s="52" t="s">
        <v>9151</v>
      </c>
      <c r="C2650" s="32" t="s">
        <v>79</v>
      </c>
      <c r="D2650" s="33" t="s">
        <v>12</v>
      </c>
      <c r="E2650" s="33" t="s">
        <v>20</v>
      </c>
      <c r="F2650" s="33"/>
      <c r="G2650" s="33"/>
      <c r="H2650" s="17" t="s">
        <v>9152</v>
      </c>
      <c r="I2650" s="17" t="s">
        <v>9153</v>
      </c>
      <c r="J2650" s="88"/>
      <c r="K2650" s="88"/>
      <c r="L2650" s="88"/>
      <c r="M2650" s="88"/>
      <c r="N2650" s="36"/>
      <c r="O2650" s="13">
        <v>2849.07</v>
      </c>
      <c r="P2650" s="9"/>
      <c r="Q2650" s="10">
        <v>42444</v>
      </c>
      <c r="R2650" s="45"/>
      <c r="S2650" s="45"/>
      <c r="T2650" s="45"/>
      <c r="U2650" s="11">
        <v>2017</v>
      </c>
      <c r="V2650" s="12">
        <v>5</v>
      </c>
      <c r="W2650" s="12">
        <v>83</v>
      </c>
      <c r="X2650" s="11" t="s">
        <v>8</v>
      </c>
      <c r="Y2650" s="9" t="s">
        <v>6065</v>
      </c>
      <c r="Z2650" s="11" t="s">
        <v>9</v>
      </c>
      <c r="AA2650" s="13">
        <v>520</v>
      </c>
      <c r="AB2650" s="13">
        <v>973.65</v>
      </c>
      <c r="AC2650" s="13">
        <v>0</v>
      </c>
      <c r="AD2650" s="13">
        <f t="shared" si="123"/>
        <v>1493.65</v>
      </c>
      <c r="AE2650" s="13">
        <f t="shared" si="124"/>
        <v>1355.42</v>
      </c>
      <c r="AF2650" s="14">
        <f t="shared" si="125"/>
        <v>0.47574120677975618</v>
      </c>
    </row>
    <row r="2651" spans="1:32" ht="51" hidden="1">
      <c r="A2651" s="32" t="s">
        <v>9155</v>
      </c>
      <c r="B2651" s="52" t="s">
        <v>9156</v>
      </c>
      <c r="C2651" s="32" t="s">
        <v>79</v>
      </c>
      <c r="D2651" s="33" t="s">
        <v>6</v>
      </c>
      <c r="E2651" s="33" t="s">
        <v>988</v>
      </c>
      <c r="F2651" s="33"/>
      <c r="G2651" s="33"/>
      <c r="H2651" s="17" t="s">
        <v>9157</v>
      </c>
      <c r="I2651" s="17" t="s">
        <v>4464</v>
      </c>
      <c r="J2651" s="88"/>
      <c r="K2651" s="88"/>
      <c r="L2651" s="88"/>
      <c r="M2651" s="88"/>
      <c r="N2651" s="17" t="s">
        <v>9158</v>
      </c>
      <c r="O2651" s="13">
        <v>23772</v>
      </c>
      <c r="P2651" s="9"/>
      <c r="Q2651" s="10">
        <v>42443</v>
      </c>
      <c r="R2651" s="45"/>
      <c r="S2651" s="45"/>
      <c r="T2651" s="45"/>
      <c r="U2651" s="11">
        <v>2016</v>
      </c>
      <c r="V2651" s="12">
        <v>7</v>
      </c>
      <c r="W2651" s="12">
        <v>84</v>
      </c>
      <c r="X2651" s="11" t="s">
        <v>8</v>
      </c>
      <c r="Y2651" s="9" t="s">
        <v>135</v>
      </c>
      <c r="Z2651" s="11" t="s">
        <v>9</v>
      </c>
      <c r="AA2651" s="13">
        <v>9000</v>
      </c>
      <c r="AB2651" s="13">
        <v>8509.6</v>
      </c>
      <c r="AC2651" s="13">
        <v>757.85</v>
      </c>
      <c r="AD2651" s="13">
        <f t="shared" si="123"/>
        <v>18267.449999999997</v>
      </c>
      <c r="AE2651" s="13">
        <f t="shared" si="124"/>
        <v>5504.5500000000029</v>
      </c>
      <c r="AF2651" s="14">
        <f t="shared" si="125"/>
        <v>0.23155603230691582</v>
      </c>
    </row>
    <row r="2652" spans="1:32" ht="25.5" hidden="1">
      <c r="A2652" s="32" t="s">
        <v>9159</v>
      </c>
      <c r="B2652" s="52" t="s">
        <v>9160</v>
      </c>
      <c r="C2652" s="32" t="s">
        <v>79</v>
      </c>
      <c r="D2652" s="33" t="s">
        <v>14</v>
      </c>
      <c r="E2652" s="33" t="s">
        <v>11</v>
      </c>
      <c r="F2652" s="33"/>
      <c r="G2652" s="33"/>
      <c r="H2652" s="17" t="s">
        <v>6745</v>
      </c>
      <c r="I2652" s="17" t="s">
        <v>9161</v>
      </c>
      <c r="J2652" s="88"/>
      <c r="K2652" s="88"/>
      <c r="L2652" s="88"/>
      <c r="M2652" s="88"/>
      <c r="N2652" s="17" t="s">
        <v>9162</v>
      </c>
      <c r="O2652" s="13">
        <v>14304.2</v>
      </c>
      <c r="P2652" s="9"/>
      <c r="Q2652" s="10">
        <v>42443</v>
      </c>
      <c r="R2652" s="45"/>
      <c r="S2652" s="45"/>
      <c r="T2652" s="45"/>
      <c r="U2652" s="11">
        <v>2016</v>
      </c>
      <c r="V2652" s="12">
        <v>6</v>
      </c>
      <c r="W2652" s="12">
        <v>34</v>
      </c>
      <c r="X2652" s="11" t="s">
        <v>8</v>
      </c>
      <c r="Y2652" s="9" t="s">
        <v>760</v>
      </c>
      <c r="Z2652" s="11" t="s">
        <v>9</v>
      </c>
      <c r="AA2652" s="13">
        <v>3814</v>
      </c>
      <c r="AB2652" s="13">
        <v>3822.3</v>
      </c>
      <c r="AC2652" s="13">
        <v>333</v>
      </c>
      <c r="AD2652" s="13">
        <f t="shared" si="123"/>
        <v>7969.3</v>
      </c>
      <c r="AE2652" s="13">
        <f t="shared" si="124"/>
        <v>6334.9000000000005</v>
      </c>
      <c r="AF2652" s="14">
        <f t="shared" si="125"/>
        <v>0.44286992631534794</v>
      </c>
    </row>
    <row r="2653" spans="1:32" ht="25.5" hidden="1">
      <c r="A2653" s="32" t="s">
        <v>9163</v>
      </c>
      <c r="B2653" s="94"/>
      <c r="C2653" s="32" t="s">
        <v>79</v>
      </c>
      <c r="D2653" s="33" t="s">
        <v>54</v>
      </c>
      <c r="E2653" s="33" t="s">
        <v>48</v>
      </c>
      <c r="F2653" s="33"/>
      <c r="G2653" s="33"/>
      <c r="H2653" s="17" t="s">
        <v>4150</v>
      </c>
      <c r="I2653" s="17" t="s">
        <v>9164</v>
      </c>
      <c r="J2653" s="88"/>
      <c r="K2653" s="88"/>
      <c r="L2653" s="88"/>
      <c r="M2653" s="88"/>
      <c r="N2653" s="17" t="s">
        <v>9165</v>
      </c>
      <c r="O2653" s="13">
        <v>64326</v>
      </c>
      <c r="P2653" s="9"/>
      <c r="Q2653" s="10">
        <v>42433</v>
      </c>
      <c r="R2653" s="45"/>
      <c r="S2653" s="45"/>
      <c r="T2653" s="45"/>
      <c r="U2653" s="11">
        <v>2016</v>
      </c>
      <c r="V2653" s="12">
        <v>4</v>
      </c>
      <c r="W2653" s="12">
        <v>63</v>
      </c>
      <c r="X2653" s="11" t="s">
        <v>8</v>
      </c>
      <c r="Y2653" s="9" t="s">
        <v>6065</v>
      </c>
      <c r="Z2653" s="11" t="s">
        <v>9</v>
      </c>
      <c r="AA2653" s="13">
        <v>8073.73</v>
      </c>
      <c r="AB2653" s="13">
        <v>38882.15</v>
      </c>
      <c r="AC2653" s="13">
        <v>1835.68</v>
      </c>
      <c r="AD2653" s="13">
        <f t="shared" si="123"/>
        <v>48791.560000000005</v>
      </c>
      <c r="AE2653" s="13">
        <f t="shared" si="124"/>
        <v>15534.439999999995</v>
      </c>
      <c r="AF2653" s="14">
        <f t="shared" si="125"/>
        <v>0.24149550725989483</v>
      </c>
    </row>
    <row r="2654" spans="1:32" ht="25.5" hidden="1">
      <c r="A2654" s="32" t="s">
        <v>9166</v>
      </c>
      <c r="B2654" s="52" t="s">
        <v>9167</v>
      </c>
      <c r="C2654" s="32" t="s">
        <v>79</v>
      </c>
      <c r="D2654" s="33" t="s">
        <v>12</v>
      </c>
      <c r="E2654" s="33" t="s">
        <v>13</v>
      </c>
      <c r="F2654" s="33"/>
      <c r="G2654" s="33"/>
      <c r="H2654" s="17" t="s">
        <v>9168</v>
      </c>
      <c r="I2654" s="17" t="s">
        <v>9169</v>
      </c>
      <c r="J2654" s="88"/>
      <c r="K2654" s="88"/>
      <c r="L2654" s="88"/>
      <c r="M2654" s="88"/>
      <c r="N2654" s="36"/>
      <c r="O2654" s="13">
        <v>2280</v>
      </c>
      <c r="P2654" s="9"/>
      <c r="Q2654" s="10">
        <v>42436</v>
      </c>
      <c r="R2654" s="45"/>
      <c r="S2654" s="45"/>
      <c r="T2654" s="45"/>
      <c r="U2654" s="11">
        <v>2018</v>
      </c>
      <c r="V2654" s="12">
        <v>5</v>
      </c>
      <c r="W2654" s="12">
        <v>13</v>
      </c>
      <c r="X2654" s="11" t="s">
        <v>8</v>
      </c>
      <c r="Y2654" s="9" t="s">
        <v>2421</v>
      </c>
      <c r="Z2654" s="11" t="s">
        <v>9</v>
      </c>
      <c r="AA2654" s="13">
        <v>2100</v>
      </c>
      <c r="AB2654" s="13">
        <v>887.9</v>
      </c>
      <c r="AC2654" s="13">
        <v>0</v>
      </c>
      <c r="AD2654" s="13">
        <f t="shared" si="123"/>
        <v>2987.9</v>
      </c>
      <c r="AE2654" s="13">
        <f t="shared" si="124"/>
        <v>-707.90000000000009</v>
      </c>
      <c r="AF2654" s="14">
        <f t="shared" si="125"/>
        <v>-0.31048245614035092</v>
      </c>
    </row>
    <row r="2655" spans="1:32" ht="25.5" hidden="1">
      <c r="A2655" s="32" t="s">
        <v>9166</v>
      </c>
      <c r="B2655" s="52" t="s">
        <v>9167</v>
      </c>
      <c r="C2655" s="32" t="s">
        <v>79</v>
      </c>
      <c r="D2655" s="33" t="s">
        <v>12</v>
      </c>
      <c r="E2655" s="33" t="s">
        <v>13</v>
      </c>
      <c r="F2655" s="33"/>
      <c r="G2655" s="33"/>
      <c r="H2655" s="17" t="s">
        <v>9168</v>
      </c>
      <c r="I2655" s="17" t="s">
        <v>9169</v>
      </c>
      <c r="J2655" s="88"/>
      <c r="K2655" s="88"/>
      <c r="L2655" s="88"/>
      <c r="M2655" s="88"/>
      <c r="N2655" s="36"/>
      <c r="O2655" s="13">
        <v>2280</v>
      </c>
      <c r="P2655" s="9"/>
      <c r="Q2655" s="10">
        <v>42436</v>
      </c>
      <c r="R2655" s="45"/>
      <c r="S2655" s="45"/>
      <c r="T2655" s="45"/>
      <c r="U2655" s="11">
        <v>2017</v>
      </c>
      <c r="V2655" s="12">
        <v>1</v>
      </c>
      <c r="W2655" s="12">
        <v>13</v>
      </c>
      <c r="X2655" s="11" t="s">
        <v>8</v>
      </c>
      <c r="Y2655" s="9" t="s">
        <v>82</v>
      </c>
      <c r="Z2655" s="11" t="s">
        <v>9</v>
      </c>
      <c r="AA2655" s="13">
        <v>1300</v>
      </c>
      <c r="AB2655" s="13">
        <v>104</v>
      </c>
      <c r="AC2655" s="13">
        <v>0</v>
      </c>
      <c r="AD2655" s="13">
        <f t="shared" si="123"/>
        <v>1404</v>
      </c>
      <c r="AE2655" s="13">
        <f t="shared" si="124"/>
        <v>876</v>
      </c>
      <c r="AF2655" s="14">
        <f t="shared" si="125"/>
        <v>0.38421052631578945</v>
      </c>
    </row>
    <row r="2656" spans="1:32" ht="25.5" hidden="1">
      <c r="A2656" s="32" t="s">
        <v>9166</v>
      </c>
      <c r="B2656" s="52" t="s">
        <v>9167</v>
      </c>
      <c r="C2656" s="32" t="s">
        <v>79</v>
      </c>
      <c r="D2656" s="33" t="s">
        <v>12</v>
      </c>
      <c r="E2656" s="33" t="s">
        <v>13</v>
      </c>
      <c r="F2656" s="33"/>
      <c r="G2656" s="33"/>
      <c r="H2656" s="17" t="s">
        <v>9168</v>
      </c>
      <c r="I2656" s="17" t="s">
        <v>9169</v>
      </c>
      <c r="J2656" s="88"/>
      <c r="K2656" s="88"/>
      <c r="L2656" s="88"/>
      <c r="M2656" s="88"/>
      <c r="N2656" s="36"/>
      <c r="O2656" s="13">
        <v>2280</v>
      </c>
      <c r="P2656" s="9"/>
      <c r="Q2656" s="10">
        <v>42436</v>
      </c>
      <c r="R2656" s="45"/>
      <c r="S2656" s="45"/>
      <c r="T2656" s="45"/>
      <c r="U2656" s="11">
        <v>2016</v>
      </c>
      <c r="V2656" s="12">
        <v>3</v>
      </c>
      <c r="W2656" s="12">
        <v>13</v>
      </c>
      <c r="X2656" s="11" t="s">
        <v>8</v>
      </c>
      <c r="Y2656" s="9" t="s">
        <v>82</v>
      </c>
      <c r="Z2656" s="11" t="s">
        <v>9</v>
      </c>
      <c r="AA2656" s="13">
        <v>1300</v>
      </c>
      <c r="AB2656" s="13">
        <v>104</v>
      </c>
      <c r="AC2656" s="13">
        <v>0</v>
      </c>
      <c r="AD2656" s="13">
        <f t="shared" si="123"/>
        <v>1404</v>
      </c>
      <c r="AE2656" s="13">
        <f t="shared" si="124"/>
        <v>876</v>
      </c>
      <c r="AF2656" s="14">
        <f t="shared" si="125"/>
        <v>0.38421052631578945</v>
      </c>
    </row>
    <row r="2657" spans="1:32" ht="25.5" hidden="1">
      <c r="A2657" s="32" t="s">
        <v>9170</v>
      </c>
      <c r="B2657" s="52" t="s">
        <v>9171</v>
      </c>
      <c r="C2657" s="32" t="s">
        <v>79</v>
      </c>
      <c r="D2657" s="33" t="s">
        <v>6</v>
      </c>
      <c r="E2657" s="33" t="s">
        <v>7</v>
      </c>
      <c r="F2657" s="33"/>
      <c r="G2657" s="33"/>
      <c r="H2657" s="17" t="s">
        <v>9172</v>
      </c>
      <c r="I2657" s="17" t="s">
        <v>9173</v>
      </c>
      <c r="J2657" s="88"/>
      <c r="K2657" s="88"/>
      <c r="L2657" s="88"/>
      <c r="M2657" s="88"/>
      <c r="N2657" s="17" t="s">
        <v>9174</v>
      </c>
      <c r="O2657" s="13">
        <v>9350</v>
      </c>
      <c r="P2657" s="9"/>
      <c r="Q2657" s="10">
        <v>42440</v>
      </c>
      <c r="R2657" s="45"/>
      <c r="S2657" s="45"/>
      <c r="T2657" s="45"/>
      <c r="U2657" s="11">
        <v>2016</v>
      </c>
      <c r="V2657" s="12">
        <v>5</v>
      </c>
      <c r="W2657" s="12">
        <v>6</v>
      </c>
      <c r="X2657" s="11" t="s">
        <v>8</v>
      </c>
      <c r="Y2657" s="9" t="s">
        <v>6443</v>
      </c>
      <c r="Z2657" s="11" t="s">
        <v>9</v>
      </c>
      <c r="AA2657" s="13">
        <v>2080</v>
      </c>
      <c r="AB2657" s="13">
        <v>4198.3</v>
      </c>
      <c r="AC2657" s="13">
        <v>377.22</v>
      </c>
      <c r="AD2657" s="13">
        <f t="shared" si="123"/>
        <v>6655.52</v>
      </c>
      <c r="AE2657" s="13">
        <f t="shared" si="124"/>
        <v>2694.4799999999996</v>
      </c>
      <c r="AF2657" s="14">
        <f t="shared" si="125"/>
        <v>0.28817967914438497</v>
      </c>
    </row>
    <row r="2658" spans="1:32" ht="38.25" hidden="1">
      <c r="A2658" s="32" t="s">
        <v>9175</v>
      </c>
      <c r="B2658" s="52" t="s">
        <v>9176</v>
      </c>
      <c r="C2658" s="32" t="s">
        <v>79</v>
      </c>
      <c r="D2658" s="33" t="s">
        <v>14</v>
      </c>
      <c r="E2658" s="33" t="s">
        <v>27</v>
      </c>
      <c r="F2658" s="33"/>
      <c r="G2658" s="33"/>
      <c r="H2658" s="17" t="s">
        <v>8794</v>
      </c>
      <c r="I2658" s="17" t="s">
        <v>9177</v>
      </c>
      <c r="J2658" s="88"/>
      <c r="K2658" s="88"/>
      <c r="L2658" s="88"/>
      <c r="M2658" s="88"/>
      <c r="N2658" s="36"/>
      <c r="O2658" s="13">
        <v>649</v>
      </c>
      <c r="P2658" s="9"/>
      <c r="Q2658" s="10">
        <v>42438</v>
      </c>
      <c r="R2658" s="45"/>
      <c r="S2658" s="45"/>
      <c r="T2658" s="45"/>
      <c r="U2658" s="11">
        <v>2016</v>
      </c>
      <c r="V2658" s="12">
        <v>3</v>
      </c>
      <c r="W2658" s="12">
        <v>34</v>
      </c>
      <c r="X2658" s="11" t="s">
        <v>8</v>
      </c>
      <c r="Y2658" s="42"/>
      <c r="Z2658" s="11" t="s">
        <v>9</v>
      </c>
      <c r="AA2658" s="13">
        <v>0</v>
      </c>
      <c r="AB2658" s="13">
        <v>260</v>
      </c>
      <c r="AC2658" s="13">
        <v>0</v>
      </c>
      <c r="AD2658" s="13">
        <f t="shared" si="123"/>
        <v>260</v>
      </c>
      <c r="AE2658" s="13">
        <f t="shared" si="124"/>
        <v>389</v>
      </c>
      <c r="AF2658" s="14">
        <f t="shared" si="125"/>
        <v>0.59938366718027736</v>
      </c>
    </row>
    <row r="2659" spans="1:32" ht="38.25" hidden="1">
      <c r="A2659" s="32" t="s">
        <v>9178</v>
      </c>
      <c r="B2659" s="52" t="s">
        <v>9179</v>
      </c>
      <c r="C2659" s="32" t="s">
        <v>79</v>
      </c>
      <c r="D2659" s="33" t="s">
        <v>36</v>
      </c>
      <c r="E2659" s="33" t="s">
        <v>57</v>
      </c>
      <c r="F2659" s="33"/>
      <c r="G2659" s="33"/>
      <c r="H2659" s="17" t="s">
        <v>9180</v>
      </c>
      <c r="I2659" s="17" t="s">
        <v>9181</v>
      </c>
      <c r="J2659" s="88"/>
      <c r="K2659" s="88"/>
      <c r="L2659" s="88"/>
      <c r="M2659" s="88"/>
      <c r="N2659" s="36"/>
      <c r="O2659" s="13">
        <v>2031</v>
      </c>
      <c r="P2659" s="9"/>
      <c r="Q2659" s="10">
        <v>42439</v>
      </c>
      <c r="R2659" s="45"/>
      <c r="S2659" s="45"/>
      <c r="T2659" s="45"/>
      <c r="U2659" s="11">
        <v>2016</v>
      </c>
      <c r="V2659" s="12">
        <v>3</v>
      </c>
      <c r="W2659" s="12">
        <v>34</v>
      </c>
      <c r="X2659" s="11" t="s">
        <v>8</v>
      </c>
      <c r="Y2659" s="9" t="s">
        <v>82</v>
      </c>
      <c r="Z2659" s="11" t="s">
        <v>9</v>
      </c>
      <c r="AA2659" s="13">
        <v>520</v>
      </c>
      <c r="AB2659" s="13">
        <v>903.9</v>
      </c>
      <c r="AC2659" s="13">
        <v>0</v>
      </c>
      <c r="AD2659" s="13">
        <f t="shared" si="123"/>
        <v>1423.9</v>
      </c>
      <c r="AE2659" s="13">
        <f t="shared" si="124"/>
        <v>607.09999999999991</v>
      </c>
      <c r="AF2659" s="14">
        <f t="shared" si="125"/>
        <v>0.29891678975873948</v>
      </c>
    </row>
    <row r="2660" spans="1:32" ht="38.25" hidden="1">
      <c r="A2660" s="32" t="s">
        <v>9182</v>
      </c>
      <c r="B2660" s="52" t="s">
        <v>7912</v>
      </c>
      <c r="C2660" s="32" t="s">
        <v>79</v>
      </c>
      <c r="D2660" s="33" t="s">
        <v>40</v>
      </c>
      <c r="E2660" s="33" t="s">
        <v>41</v>
      </c>
      <c r="F2660" s="33"/>
      <c r="G2660" s="33"/>
      <c r="H2660" s="17" t="s">
        <v>3599</v>
      </c>
      <c r="I2660" s="17" t="s">
        <v>3600</v>
      </c>
      <c r="J2660" s="88"/>
      <c r="K2660" s="88"/>
      <c r="L2660" s="88"/>
      <c r="M2660" s="88"/>
      <c r="N2660" s="17" t="s">
        <v>9183</v>
      </c>
      <c r="O2660" s="13">
        <v>750</v>
      </c>
      <c r="P2660" s="9"/>
      <c r="Q2660" s="10">
        <v>42439</v>
      </c>
      <c r="R2660" s="45"/>
      <c r="S2660" s="45"/>
      <c r="T2660" s="45"/>
      <c r="U2660" s="11">
        <v>2016</v>
      </c>
      <c r="V2660" s="12">
        <v>5</v>
      </c>
      <c r="W2660" s="12">
        <v>6</v>
      </c>
      <c r="X2660" s="11" t="s">
        <v>8</v>
      </c>
      <c r="Y2660" s="9" t="s">
        <v>167</v>
      </c>
      <c r="Z2660" s="11" t="s">
        <v>9</v>
      </c>
      <c r="AA2660" s="13">
        <v>260</v>
      </c>
      <c r="AB2660" s="13">
        <v>0</v>
      </c>
      <c r="AC2660" s="13">
        <v>0</v>
      </c>
      <c r="AD2660" s="13">
        <f t="shared" si="123"/>
        <v>260</v>
      </c>
      <c r="AE2660" s="13">
        <f t="shared" si="124"/>
        <v>490</v>
      </c>
      <c r="AF2660" s="14">
        <f t="shared" si="125"/>
        <v>0.65333333333333332</v>
      </c>
    </row>
    <row r="2661" spans="1:32" ht="25.5" hidden="1">
      <c r="A2661" s="32" t="s">
        <v>9184</v>
      </c>
      <c r="B2661" s="52" t="s">
        <v>9185</v>
      </c>
      <c r="C2661" s="32" t="s">
        <v>79</v>
      </c>
      <c r="D2661" s="33" t="s">
        <v>10</v>
      </c>
      <c r="E2661" s="33" t="s">
        <v>13</v>
      </c>
      <c r="F2661" s="33"/>
      <c r="G2661" s="33"/>
      <c r="H2661" s="17" t="s">
        <v>9186</v>
      </c>
      <c r="I2661" s="17" t="s">
        <v>9187</v>
      </c>
      <c r="J2661" s="88"/>
      <c r="K2661" s="88"/>
      <c r="L2661" s="88"/>
      <c r="M2661" s="88"/>
      <c r="N2661" s="36"/>
      <c r="O2661" s="13">
        <v>4024.04</v>
      </c>
      <c r="P2661" s="9"/>
      <c r="Q2661" s="10">
        <v>42437</v>
      </c>
      <c r="R2661" s="45"/>
      <c r="S2661" s="45"/>
      <c r="T2661" s="45"/>
      <c r="U2661" s="11">
        <v>2016</v>
      </c>
      <c r="V2661" s="12">
        <v>4</v>
      </c>
      <c r="W2661" s="12">
        <v>33</v>
      </c>
      <c r="X2661" s="11" t="s">
        <v>8</v>
      </c>
      <c r="Y2661" s="9" t="s">
        <v>894</v>
      </c>
      <c r="Z2661" s="11" t="s">
        <v>9</v>
      </c>
      <c r="AA2661" s="13">
        <v>1802</v>
      </c>
      <c r="AB2661" s="13">
        <v>856.8</v>
      </c>
      <c r="AC2661" s="13">
        <v>0</v>
      </c>
      <c r="AD2661" s="13">
        <f t="shared" si="123"/>
        <v>2658.8</v>
      </c>
      <c r="AE2661" s="13">
        <f t="shared" si="124"/>
        <v>1365.2399999999998</v>
      </c>
      <c r="AF2661" s="14">
        <f t="shared" si="125"/>
        <v>0.33927098140177531</v>
      </c>
    </row>
    <row r="2662" spans="1:32" ht="25.5" hidden="1">
      <c r="A2662" s="32" t="s">
        <v>9188</v>
      </c>
      <c r="B2662" s="52" t="s">
        <v>9189</v>
      </c>
      <c r="C2662" s="32" t="s">
        <v>79</v>
      </c>
      <c r="D2662" s="33" t="s">
        <v>7646</v>
      </c>
      <c r="E2662" s="33" t="s">
        <v>23</v>
      </c>
      <c r="F2662" s="33"/>
      <c r="G2662" s="33"/>
      <c r="H2662" s="17" t="s">
        <v>9190</v>
      </c>
      <c r="I2662" s="17" t="s">
        <v>9191</v>
      </c>
      <c r="J2662" s="88"/>
      <c r="K2662" s="88"/>
      <c r="L2662" s="88"/>
      <c r="M2662" s="88"/>
      <c r="N2662" s="36"/>
      <c r="O2662" s="13">
        <v>900</v>
      </c>
      <c r="P2662" s="9"/>
      <c r="Q2662" s="10">
        <v>42438</v>
      </c>
      <c r="R2662" s="45"/>
      <c r="S2662" s="45"/>
      <c r="T2662" s="45"/>
      <c r="U2662" s="11">
        <v>2016</v>
      </c>
      <c r="V2662" s="12">
        <v>3</v>
      </c>
      <c r="W2662" s="12">
        <v>32</v>
      </c>
      <c r="X2662" s="11" t="s">
        <v>8</v>
      </c>
      <c r="Y2662" s="9" t="s">
        <v>6065</v>
      </c>
      <c r="Z2662" s="11" t="s">
        <v>9</v>
      </c>
      <c r="AA2662" s="13">
        <v>520</v>
      </c>
      <c r="AB2662" s="13">
        <v>132.25</v>
      </c>
      <c r="AC2662" s="13">
        <v>0</v>
      </c>
      <c r="AD2662" s="13">
        <f t="shared" si="123"/>
        <v>652.25</v>
      </c>
      <c r="AE2662" s="13">
        <f t="shared" si="124"/>
        <v>247.75</v>
      </c>
      <c r="AF2662" s="14">
        <f t="shared" si="125"/>
        <v>0.27527777777777779</v>
      </c>
    </row>
    <row r="2663" spans="1:32" ht="25.5" hidden="1">
      <c r="A2663" s="32" t="s">
        <v>9192</v>
      </c>
      <c r="B2663" s="52" t="s">
        <v>9193</v>
      </c>
      <c r="C2663" s="32" t="s">
        <v>79</v>
      </c>
      <c r="D2663" s="33" t="s">
        <v>9194</v>
      </c>
      <c r="E2663" s="33" t="s">
        <v>13</v>
      </c>
      <c r="F2663" s="33"/>
      <c r="G2663" s="33"/>
      <c r="H2663" s="17" t="s">
        <v>9195</v>
      </c>
      <c r="I2663" s="17" t="s">
        <v>9196</v>
      </c>
      <c r="J2663" s="88"/>
      <c r="K2663" s="88"/>
      <c r="L2663" s="88"/>
      <c r="M2663" s="88"/>
      <c r="N2663" s="36"/>
      <c r="O2663" s="13">
        <v>26866.82</v>
      </c>
      <c r="P2663" s="9"/>
      <c r="Q2663" s="10">
        <v>42437</v>
      </c>
      <c r="R2663" s="45"/>
      <c r="S2663" s="45"/>
      <c r="T2663" s="45"/>
      <c r="U2663" s="11">
        <v>2016</v>
      </c>
      <c r="V2663" s="12">
        <v>7</v>
      </c>
      <c r="W2663" s="12">
        <v>44</v>
      </c>
      <c r="X2663" s="11" t="s">
        <v>8</v>
      </c>
      <c r="Y2663" s="9" t="s">
        <v>4191</v>
      </c>
      <c r="Z2663" s="11" t="s">
        <v>9</v>
      </c>
      <c r="AA2663" s="13">
        <v>10286.4</v>
      </c>
      <c r="AB2663" s="13">
        <v>10098.52</v>
      </c>
      <c r="AC2663" s="13">
        <v>240</v>
      </c>
      <c r="AD2663" s="13">
        <f t="shared" si="123"/>
        <v>20624.919999999998</v>
      </c>
      <c r="AE2663" s="13">
        <f t="shared" si="124"/>
        <v>6241.9000000000015</v>
      </c>
      <c r="AF2663" s="14">
        <f t="shared" si="125"/>
        <v>0.23232745818075981</v>
      </c>
    </row>
    <row r="2664" spans="1:32" ht="25.5" hidden="1">
      <c r="A2664" s="32" t="s">
        <v>9197</v>
      </c>
      <c r="B2664" s="52" t="s">
        <v>9198</v>
      </c>
      <c r="C2664" s="32" t="s">
        <v>79</v>
      </c>
      <c r="D2664" s="33" t="s">
        <v>40</v>
      </c>
      <c r="E2664" s="33" t="s">
        <v>41</v>
      </c>
      <c r="F2664" s="33"/>
      <c r="G2664" s="33"/>
      <c r="H2664" s="17" t="s">
        <v>3599</v>
      </c>
      <c r="I2664" s="17" t="s">
        <v>3600</v>
      </c>
      <c r="J2664" s="88"/>
      <c r="K2664" s="88"/>
      <c r="L2664" s="88"/>
      <c r="M2664" s="88"/>
      <c r="N2664" s="17" t="s">
        <v>9199</v>
      </c>
      <c r="O2664" s="13">
        <v>2631</v>
      </c>
      <c r="P2664" s="9"/>
      <c r="Q2664" s="10">
        <v>42432</v>
      </c>
      <c r="R2664" s="45"/>
      <c r="S2664" s="45"/>
      <c r="T2664" s="45"/>
      <c r="U2664" s="11">
        <v>2016</v>
      </c>
      <c r="V2664" s="12">
        <v>3</v>
      </c>
      <c r="W2664" s="12">
        <v>83</v>
      </c>
      <c r="X2664" s="11" t="s">
        <v>8</v>
      </c>
      <c r="Y2664" s="9" t="s">
        <v>518</v>
      </c>
      <c r="Z2664" s="11" t="s">
        <v>9</v>
      </c>
      <c r="AA2664" s="13">
        <v>1200</v>
      </c>
      <c r="AB2664" s="13">
        <v>0</v>
      </c>
      <c r="AC2664" s="13">
        <v>0</v>
      </c>
      <c r="AD2664" s="13">
        <f t="shared" si="123"/>
        <v>1200</v>
      </c>
      <c r="AE2664" s="13">
        <f t="shared" si="124"/>
        <v>1431</v>
      </c>
      <c r="AF2664" s="14">
        <f t="shared" si="125"/>
        <v>0.54389965792474348</v>
      </c>
    </row>
    <row r="2665" spans="1:32" ht="25.5" hidden="1">
      <c r="A2665" s="32" t="s">
        <v>9200</v>
      </c>
      <c r="B2665" s="52" t="s">
        <v>9201</v>
      </c>
      <c r="C2665" s="32" t="s">
        <v>79</v>
      </c>
      <c r="D2665" s="33" t="s">
        <v>40</v>
      </c>
      <c r="E2665" s="33" t="s">
        <v>41</v>
      </c>
      <c r="F2665" s="33"/>
      <c r="G2665" s="33"/>
      <c r="H2665" s="17" t="s">
        <v>3599</v>
      </c>
      <c r="I2665" s="17" t="s">
        <v>3600</v>
      </c>
      <c r="J2665" s="88"/>
      <c r="K2665" s="88"/>
      <c r="L2665" s="88"/>
      <c r="M2665" s="88"/>
      <c r="N2665" s="17" t="s">
        <v>9202</v>
      </c>
      <c r="O2665" s="13">
        <v>3527.26</v>
      </c>
      <c r="P2665" s="9"/>
      <c r="Q2665" s="10">
        <v>42432</v>
      </c>
      <c r="R2665" s="45"/>
      <c r="S2665" s="45"/>
      <c r="T2665" s="45"/>
      <c r="U2665" s="11">
        <v>2016</v>
      </c>
      <c r="V2665" s="12">
        <v>3</v>
      </c>
      <c r="W2665" s="12">
        <v>83</v>
      </c>
      <c r="X2665" s="11" t="s">
        <v>8</v>
      </c>
      <c r="Y2665" s="9" t="s">
        <v>518</v>
      </c>
      <c r="Z2665" s="11" t="s">
        <v>9</v>
      </c>
      <c r="AA2665" s="13">
        <v>600</v>
      </c>
      <c r="AB2665" s="13">
        <v>719.98</v>
      </c>
      <c r="AC2665" s="13">
        <v>251.18</v>
      </c>
      <c r="AD2665" s="13">
        <f t="shared" si="123"/>
        <v>1571.16</v>
      </c>
      <c r="AE2665" s="13">
        <f t="shared" si="124"/>
        <v>1956.1000000000001</v>
      </c>
      <c r="AF2665" s="14">
        <f t="shared" si="125"/>
        <v>0.55456643400259698</v>
      </c>
    </row>
    <row r="2666" spans="1:32" ht="25.5" hidden="1">
      <c r="A2666" s="32" t="s">
        <v>9203</v>
      </c>
      <c r="B2666" s="52" t="s">
        <v>9204</v>
      </c>
      <c r="C2666" s="32" t="s">
        <v>79</v>
      </c>
      <c r="D2666" s="33" t="s">
        <v>36</v>
      </c>
      <c r="E2666" s="33" t="s">
        <v>57</v>
      </c>
      <c r="F2666" s="33"/>
      <c r="G2666" s="33"/>
      <c r="H2666" s="17" t="s">
        <v>7877</v>
      </c>
      <c r="I2666" s="17" t="s">
        <v>8854</v>
      </c>
      <c r="J2666" s="88"/>
      <c r="K2666" s="88"/>
      <c r="L2666" s="88"/>
      <c r="M2666" s="88"/>
      <c r="N2666" s="36"/>
      <c r="O2666" s="13">
        <v>250</v>
      </c>
      <c r="P2666" s="9"/>
      <c r="Q2666" s="10">
        <v>42418</v>
      </c>
      <c r="R2666" s="45"/>
      <c r="S2666" s="45"/>
      <c r="T2666" s="45"/>
      <c r="U2666" s="11">
        <v>2016</v>
      </c>
      <c r="V2666" s="12">
        <v>4</v>
      </c>
      <c r="W2666" s="12">
        <v>34</v>
      </c>
      <c r="X2666" s="11" t="s">
        <v>8</v>
      </c>
      <c r="Y2666" s="9" t="s">
        <v>1364</v>
      </c>
      <c r="Z2666" s="11" t="s">
        <v>9</v>
      </c>
      <c r="AA2666" s="13">
        <v>150</v>
      </c>
      <c r="AB2666" s="13">
        <v>0</v>
      </c>
      <c r="AC2666" s="13">
        <v>0</v>
      </c>
      <c r="AD2666" s="13">
        <f t="shared" si="123"/>
        <v>150</v>
      </c>
      <c r="AE2666" s="13">
        <f t="shared" si="124"/>
        <v>100</v>
      </c>
      <c r="AF2666" s="14">
        <f t="shared" si="125"/>
        <v>0.4</v>
      </c>
    </row>
    <row r="2667" spans="1:32" ht="51" hidden="1">
      <c r="A2667" s="32" t="s">
        <v>9205</v>
      </c>
      <c r="B2667" s="52" t="s">
        <v>9206</v>
      </c>
      <c r="C2667" s="32" t="s">
        <v>79</v>
      </c>
      <c r="D2667" s="33" t="s">
        <v>36</v>
      </c>
      <c r="E2667" s="33" t="s">
        <v>57</v>
      </c>
      <c r="F2667" s="33"/>
      <c r="G2667" s="33"/>
      <c r="H2667" s="17" t="s">
        <v>7877</v>
      </c>
      <c r="I2667" s="17" t="s">
        <v>9207</v>
      </c>
      <c r="J2667" s="88"/>
      <c r="K2667" s="88"/>
      <c r="L2667" s="88"/>
      <c r="M2667" s="88"/>
      <c r="N2667" s="17" t="s">
        <v>9208</v>
      </c>
      <c r="O2667" s="13">
        <v>266.83999999999997</v>
      </c>
      <c r="P2667" s="9"/>
      <c r="Q2667" s="10">
        <v>42404</v>
      </c>
      <c r="R2667" s="45"/>
      <c r="S2667" s="45"/>
      <c r="T2667" s="45"/>
      <c r="U2667" s="11">
        <v>2016</v>
      </c>
      <c r="V2667" s="12">
        <v>4</v>
      </c>
      <c r="W2667" s="12">
        <v>34</v>
      </c>
      <c r="X2667" s="11" t="s">
        <v>8</v>
      </c>
      <c r="Y2667" s="9" t="s">
        <v>1364</v>
      </c>
      <c r="Z2667" s="11" t="s">
        <v>9</v>
      </c>
      <c r="AA2667" s="13">
        <v>100</v>
      </c>
      <c r="AB2667" s="13">
        <v>0</v>
      </c>
      <c r="AC2667" s="13">
        <v>0</v>
      </c>
      <c r="AD2667" s="13">
        <f t="shared" si="123"/>
        <v>100</v>
      </c>
      <c r="AE2667" s="13">
        <f t="shared" si="124"/>
        <v>166.83999999999997</v>
      </c>
      <c r="AF2667" s="14">
        <f t="shared" si="125"/>
        <v>0.62524359166541743</v>
      </c>
    </row>
    <row r="2668" spans="1:32" ht="25.5" hidden="1">
      <c r="A2668" s="32" t="s">
        <v>9209</v>
      </c>
      <c r="B2668" s="52" t="s">
        <v>9210</v>
      </c>
      <c r="C2668" s="32" t="s">
        <v>79</v>
      </c>
      <c r="D2668" s="33" t="s">
        <v>14</v>
      </c>
      <c r="E2668" s="33" t="s">
        <v>11</v>
      </c>
      <c r="F2668" s="33"/>
      <c r="G2668" s="33"/>
      <c r="H2668" s="17" t="s">
        <v>9211</v>
      </c>
      <c r="I2668" s="17" t="s">
        <v>9212</v>
      </c>
      <c r="J2668" s="88"/>
      <c r="K2668" s="88"/>
      <c r="L2668" s="88"/>
      <c r="M2668" s="88"/>
      <c r="N2668" s="36"/>
      <c r="O2668" s="13">
        <v>39323</v>
      </c>
      <c r="P2668" s="9"/>
      <c r="Q2668" s="10">
        <v>42433</v>
      </c>
      <c r="R2668" s="45"/>
      <c r="S2668" s="45"/>
      <c r="T2668" s="45"/>
      <c r="U2668" s="11">
        <v>2016</v>
      </c>
      <c r="V2668" s="12">
        <v>4</v>
      </c>
      <c r="W2668" s="12">
        <v>30</v>
      </c>
      <c r="X2668" s="11" t="s">
        <v>8</v>
      </c>
      <c r="Y2668" s="9" t="s">
        <v>2957</v>
      </c>
      <c r="Z2668" s="11" t="s">
        <v>9</v>
      </c>
      <c r="AA2668" s="13">
        <v>12281.04</v>
      </c>
      <c r="AB2668" s="13">
        <v>15570.26</v>
      </c>
      <c r="AC2668" s="13">
        <v>480</v>
      </c>
      <c r="AD2668" s="13">
        <f t="shared" si="123"/>
        <v>28331.300000000003</v>
      </c>
      <c r="AE2668" s="13">
        <f t="shared" si="124"/>
        <v>10991.699999999997</v>
      </c>
      <c r="AF2668" s="14">
        <f t="shared" si="125"/>
        <v>0.27952343412252362</v>
      </c>
    </row>
    <row r="2669" spans="1:32" ht="38.25" hidden="1">
      <c r="A2669" s="32" t="s">
        <v>9213</v>
      </c>
      <c r="B2669" s="52" t="s">
        <v>9214</v>
      </c>
      <c r="C2669" s="32" t="s">
        <v>79</v>
      </c>
      <c r="D2669" s="33" t="s">
        <v>36</v>
      </c>
      <c r="E2669" s="33" t="s">
        <v>57</v>
      </c>
      <c r="F2669" s="33"/>
      <c r="G2669" s="33"/>
      <c r="H2669" s="17" t="s">
        <v>9215</v>
      </c>
      <c r="I2669" s="17" t="s">
        <v>9216</v>
      </c>
      <c r="J2669" s="88"/>
      <c r="K2669" s="88"/>
      <c r="L2669" s="88"/>
      <c r="M2669" s="88"/>
      <c r="N2669" s="17" t="s">
        <v>9217</v>
      </c>
      <c r="O2669" s="13">
        <v>47950</v>
      </c>
      <c r="P2669" s="9"/>
      <c r="Q2669" s="10">
        <v>42429</v>
      </c>
      <c r="R2669" s="45"/>
      <c r="S2669" s="45"/>
      <c r="T2669" s="45"/>
      <c r="U2669" s="11">
        <v>2016</v>
      </c>
      <c r="V2669" s="12">
        <v>6</v>
      </c>
      <c r="W2669" s="12">
        <v>34</v>
      </c>
      <c r="X2669" s="11" t="s">
        <v>8</v>
      </c>
      <c r="Y2669" s="9" t="s">
        <v>8273</v>
      </c>
      <c r="Z2669" s="11" t="s">
        <v>9</v>
      </c>
      <c r="AA2669" s="13">
        <v>25109</v>
      </c>
      <c r="AB2669" s="13">
        <v>18765.91</v>
      </c>
      <c r="AC2669" s="13">
        <v>1345.86</v>
      </c>
      <c r="AD2669" s="13">
        <f t="shared" si="123"/>
        <v>45220.770000000004</v>
      </c>
      <c r="AE2669" s="13">
        <f t="shared" si="124"/>
        <v>2729.2299999999959</v>
      </c>
      <c r="AF2669" s="14">
        <f t="shared" si="125"/>
        <v>5.6918248175182394E-2</v>
      </c>
    </row>
    <row r="2670" spans="1:32" ht="25.5" hidden="1">
      <c r="A2670" s="32" t="s">
        <v>9218</v>
      </c>
      <c r="B2670" s="52" t="s">
        <v>9219</v>
      </c>
      <c r="C2670" s="32" t="s">
        <v>79</v>
      </c>
      <c r="D2670" s="33" t="s">
        <v>25</v>
      </c>
      <c r="E2670" s="33" t="s">
        <v>23</v>
      </c>
      <c r="F2670" s="33"/>
      <c r="G2670" s="33"/>
      <c r="H2670" s="17" t="s">
        <v>9220</v>
      </c>
      <c r="I2670" s="17" t="s">
        <v>9221</v>
      </c>
      <c r="J2670" s="88"/>
      <c r="K2670" s="88"/>
      <c r="L2670" s="88"/>
      <c r="M2670" s="88"/>
      <c r="N2670" s="36"/>
      <c r="O2670" s="13">
        <v>17303.599999999999</v>
      </c>
      <c r="P2670" s="9"/>
      <c r="Q2670" s="10">
        <v>42434</v>
      </c>
      <c r="R2670" s="45"/>
      <c r="S2670" s="45"/>
      <c r="T2670" s="45"/>
      <c r="U2670" s="11">
        <v>2016</v>
      </c>
      <c r="V2670" s="12">
        <v>5</v>
      </c>
      <c r="W2670" s="12">
        <v>17</v>
      </c>
      <c r="X2670" s="11" t="s">
        <v>8</v>
      </c>
      <c r="Y2670" s="9" t="s">
        <v>6065</v>
      </c>
      <c r="Z2670" s="11" t="s">
        <v>9</v>
      </c>
      <c r="AA2670" s="13">
        <v>4160</v>
      </c>
      <c r="AB2670" s="13">
        <v>7183.87</v>
      </c>
      <c r="AC2670" s="13">
        <v>374.08</v>
      </c>
      <c r="AD2670" s="13">
        <f t="shared" si="123"/>
        <v>11717.949999999999</v>
      </c>
      <c r="AE2670" s="13">
        <f t="shared" si="124"/>
        <v>5585.65</v>
      </c>
      <c r="AF2670" s="14">
        <f t="shared" si="125"/>
        <v>0.32280276936591229</v>
      </c>
    </row>
    <row r="2671" spans="1:32" ht="25.5" hidden="1">
      <c r="A2671" s="32" t="s">
        <v>9222</v>
      </c>
      <c r="B2671" s="52" t="s">
        <v>9223</v>
      </c>
      <c r="C2671" s="32" t="s">
        <v>79</v>
      </c>
      <c r="D2671" s="33" t="s">
        <v>54</v>
      </c>
      <c r="E2671" s="33" t="s">
        <v>31</v>
      </c>
      <c r="F2671" s="33"/>
      <c r="G2671" s="33"/>
      <c r="H2671" s="17" t="s">
        <v>9224</v>
      </c>
      <c r="I2671" s="17" t="s">
        <v>9225</v>
      </c>
      <c r="J2671" s="88"/>
      <c r="K2671" s="88"/>
      <c r="L2671" s="88"/>
      <c r="M2671" s="88"/>
      <c r="N2671" s="36"/>
      <c r="O2671" s="13">
        <v>66399.5</v>
      </c>
      <c r="P2671" s="9"/>
      <c r="Q2671" s="10">
        <v>42431</v>
      </c>
      <c r="R2671" s="45"/>
      <c r="S2671" s="45"/>
      <c r="T2671" s="45"/>
      <c r="U2671" s="11">
        <v>2017</v>
      </c>
      <c r="V2671" s="12">
        <v>7</v>
      </c>
      <c r="W2671" s="12">
        <v>42</v>
      </c>
      <c r="X2671" s="11" t="s">
        <v>8</v>
      </c>
      <c r="Y2671" s="9" t="s">
        <v>2957</v>
      </c>
      <c r="Z2671" s="11" t="s">
        <v>9</v>
      </c>
      <c r="AA2671" s="13">
        <v>14864.5</v>
      </c>
      <c r="AB2671" s="13">
        <v>41094.81</v>
      </c>
      <c r="AC2671" s="13">
        <v>2324.37</v>
      </c>
      <c r="AD2671" s="13">
        <f t="shared" si="123"/>
        <v>58283.68</v>
      </c>
      <c r="AE2671" s="13">
        <f t="shared" si="124"/>
        <v>8115.82</v>
      </c>
      <c r="AF2671" s="14">
        <f t="shared" si="125"/>
        <v>0.12222712520425605</v>
      </c>
    </row>
    <row r="2672" spans="1:32" ht="25.5" hidden="1">
      <c r="A2672" s="32" t="s">
        <v>9226</v>
      </c>
      <c r="B2672" s="87"/>
      <c r="C2672" s="32" t="s">
        <v>79</v>
      </c>
      <c r="D2672" s="33" t="s">
        <v>7509</v>
      </c>
      <c r="E2672" s="33" t="s">
        <v>31</v>
      </c>
      <c r="F2672" s="33"/>
      <c r="G2672" s="33"/>
      <c r="H2672" s="17" t="s">
        <v>9227</v>
      </c>
      <c r="I2672" s="17" t="s">
        <v>9228</v>
      </c>
      <c r="J2672" s="88"/>
      <c r="K2672" s="88"/>
      <c r="L2672" s="88"/>
      <c r="M2672" s="88"/>
      <c r="N2672" s="36"/>
      <c r="O2672" s="13">
        <v>660</v>
      </c>
      <c r="P2672" s="9"/>
      <c r="Q2672" s="10">
        <v>42431</v>
      </c>
      <c r="R2672" s="45"/>
      <c r="S2672" s="45"/>
      <c r="T2672" s="45"/>
      <c r="U2672" s="11">
        <v>2016</v>
      </c>
      <c r="V2672" s="12">
        <v>3</v>
      </c>
      <c r="W2672" s="12">
        <v>1</v>
      </c>
      <c r="X2672" s="11" t="s">
        <v>8</v>
      </c>
      <c r="Y2672" s="42"/>
      <c r="Z2672" s="11" t="s">
        <v>9</v>
      </c>
      <c r="AA2672" s="13">
        <v>0</v>
      </c>
      <c r="AB2672" s="13">
        <v>370.88</v>
      </c>
      <c r="AC2672" s="13">
        <v>0</v>
      </c>
      <c r="AD2672" s="13">
        <f t="shared" si="123"/>
        <v>370.88</v>
      </c>
      <c r="AE2672" s="13">
        <f t="shared" si="124"/>
        <v>289.12</v>
      </c>
      <c r="AF2672" s="14">
        <f t="shared" si="125"/>
        <v>0.43806060606060609</v>
      </c>
    </row>
    <row r="2673" spans="1:32" ht="38.25" hidden="1">
      <c r="A2673" s="32" t="s">
        <v>9229</v>
      </c>
      <c r="B2673" s="52" t="s">
        <v>9230</v>
      </c>
      <c r="C2673" s="32" t="s">
        <v>79</v>
      </c>
      <c r="D2673" s="33" t="s">
        <v>40</v>
      </c>
      <c r="E2673" s="33" t="s">
        <v>41</v>
      </c>
      <c r="F2673" s="33"/>
      <c r="G2673" s="33"/>
      <c r="H2673" s="17" t="s">
        <v>9231</v>
      </c>
      <c r="I2673" s="17" t="s">
        <v>9232</v>
      </c>
      <c r="J2673" s="88"/>
      <c r="K2673" s="88"/>
      <c r="L2673" s="88"/>
      <c r="M2673" s="88"/>
      <c r="N2673" s="17" t="s">
        <v>9233</v>
      </c>
      <c r="O2673" s="13">
        <v>80366.5</v>
      </c>
      <c r="P2673" s="9"/>
      <c r="Q2673" s="10">
        <v>42430</v>
      </c>
      <c r="R2673" s="45"/>
      <c r="S2673" s="45"/>
      <c r="T2673" s="45"/>
      <c r="U2673" s="11">
        <v>2016</v>
      </c>
      <c r="V2673" s="12">
        <v>4</v>
      </c>
      <c r="W2673" s="12">
        <v>30</v>
      </c>
      <c r="X2673" s="11" t="s">
        <v>8</v>
      </c>
      <c r="Y2673" s="9" t="s">
        <v>3818</v>
      </c>
      <c r="Z2673" s="11" t="s">
        <v>9</v>
      </c>
      <c r="AA2673" s="13">
        <v>23740</v>
      </c>
      <c r="AB2673" s="13">
        <v>13052.07</v>
      </c>
      <c r="AC2673" s="13">
        <v>1430.33</v>
      </c>
      <c r="AD2673" s="13">
        <f t="shared" si="123"/>
        <v>38222.400000000001</v>
      </c>
      <c r="AE2673" s="13">
        <f t="shared" si="124"/>
        <v>42144.1</v>
      </c>
      <c r="AF2673" s="14">
        <f t="shared" si="125"/>
        <v>0.52439884777861423</v>
      </c>
    </row>
    <row r="2674" spans="1:32" ht="38.25" hidden="1">
      <c r="A2674" s="32" t="s">
        <v>9234</v>
      </c>
      <c r="B2674" s="52" t="s">
        <v>9235</v>
      </c>
      <c r="C2674" s="32" t="s">
        <v>79</v>
      </c>
      <c r="D2674" s="33" t="s">
        <v>6</v>
      </c>
      <c r="E2674" s="33" t="s">
        <v>99</v>
      </c>
      <c r="F2674" s="33"/>
      <c r="G2674" s="33"/>
      <c r="H2674" s="17" t="s">
        <v>9236</v>
      </c>
      <c r="I2674" s="17" t="s">
        <v>9237</v>
      </c>
      <c r="J2674" s="88"/>
      <c r="K2674" s="88"/>
      <c r="L2674" s="88"/>
      <c r="M2674" s="88"/>
      <c r="N2674" s="17" t="s">
        <v>9238</v>
      </c>
      <c r="O2674" s="13">
        <v>91460</v>
      </c>
      <c r="P2674" s="9"/>
      <c r="Q2674" s="10">
        <v>42429</v>
      </c>
      <c r="R2674" s="45"/>
      <c r="S2674" s="45"/>
      <c r="T2674" s="45"/>
      <c r="U2674" s="11">
        <v>2017</v>
      </c>
      <c r="V2674" s="12">
        <v>4</v>
      </c>
      <c r="W2674" s="12">
        <v>66</v>
      </c>
      <c r="X2674" s="11" t="s">
        <v>8</v>
      </c>
      <c r="Y2674" s="9" t="s">
        <v>73</v>
      </c>
      <c r="Z2674" s="11" t="s">
        <v>9</v>
      </c>
      <c r="AA2674" s="13">
        <v>15424</v>
      </c>
      <c r="AB2674" s="13">
        <v>34887.93</v>
      </c>
      <c r="AC2674" s="13">
        <v>3449.93</v>
      </c>
      <c r="AD2674" s="13">
        <f t="shared" si="123"/>
        <v>53761.86</v>
      </c>
      <c r="AE2674" s="13">
        <f t="shared" si="124"/>
        <v>37698.14</v>
      </c>
      <c r="AF2674" s="14">
        <f t="shared" si="125"/>
        <v>0.41218171878416793</v>
      </c>
    </row>
    <row r="2675" spans="1:32" ht="25.5" hidden="1">
      <c r="A2675" s="32" t="s">
        <v>9239</v>
      </c>
      <c r="B2675" s="52" t="s">
        <v>9240</v>
      </c>
      <c r="C2675" s="32" t="s">
        <v>79</v>
      </c>
      <c r="D2675" s="33" t="s">
        <v>40</v>
      </c>
      <c r="E2675" s="33" t="s">
        <v>988</v>
      </c>
      <c r="F2675" s="33"/>
      <c r="G2675" s="33"/>
      <c r="H2675" s="17" t="s">
        <v>9241</v>
      </c>
      <c r="I2675" s="17" t="s">
        <v>9242</v>
      </c>
      <c r="J2675" s="88"/>
      <c r="K2675" s="88"/>
      <c r="L2675" s="88"/>
      <c r="M2675" s="88"/>
      <c r="N2675" s="36"/>
      <c r="O2675" s="13">
        <v>41209.82</v>
      </c>
      <c r="P2675" s="9"/>
      <c r="Q2675" s="10">
        <v>42422</v>
      </c>
      <c r="R2675" s="45"/>
      <c r="S2675" s="45"/>
      <c r="T2675" s="45"/>
      <c r="U2675" s="11">
        <v>2016</v>
      </c>
      <c r="V2675" s="12">
        <v>8</v>
      </c>
      <c r="W2675" s="12">
        <v>6</v>
      </c>
      <c r="X2675" s="11" t="s">
        <v>8</v>
      </c>
      <c r="Y2675" s="9" t="s">
        <v>135</v>
      </c>
      <c r="Z2675" s="11" t="s">
        <v>9</v>
      </c>
      <c r="AA2675" s="13">
        <v>15238</v>
      </c>
      <c r="AB2675" s="13">
        <v>4277.3900000000003</v>
      </c>
      <c r="AC2675" s="13">
        <v>5871.47</v>
      </c>
      <c r="AD2675" s="13">
        <f t="shared" si="123"/>
        <v>25386.86</v>
      </c>
      <c r="AE2675" s="13">
        <f t="shared" si="124"/>
        <v>15822.96</v>
      </c>
      <c r="AF2675" s="14">
        <f t="shared" si="125"/>
        <v>0.38396091028788765</v>
      </c>
    </row>
    <row r="2676" spans="1:32" ht="38.25" hidden="1">
      <c r="A2676" s="32" t="s">
        <v>9243</v>
      </c>
      <c r="B2676" s="52" t="s">
        <v>9244</v>
      </c>
      <c r="C2676" s="32" t="s">
        <v>79</v>
      </c>
      <c r="D2676" s="33" t="s">
        <v>12</v>
      </c>
      <c r="E2676" s="33" t="s">
        <v>27</v>
      </c>
      <c r="F2676" s="33"/>
      <c r="G2676" s="33"/>
      <c r="H2676" s="17" t="s">
        <v>8667</v>
      </c>
      <c r="I2676" s="17" t="s">
        <v>9245</v>
      </c>
      <c r="J2676" s="88"/>
      <c r="K2676" s="88"/>
      <c r="L2676" s="88"/>
      <c r="M2676" s="88"/>
      <c r="N2676" s="17" t="s">
        <v>9246</v>
      </c>
      <c r="O2676" s="13">
        <v>16480</v>
      </c>
      <c r="P2676" s="9"/>
      <c r="Q2676" s="10">
        <v>42429</v>
      </c>
      <c r="R2676" s="45"/>
      <c r="S2676" s="45"/>
      <c r="T2676" s="45"/>
      <c r="U2676" s="11">
        <v>2016</v>
      </c>
      <c r="V2676" s="12">
        <v>3</v>
      </c>
      <c r="W2676" s="12">
        <v>83</v>
      </c>
      <c r="X2676" s="11" t="s">
        <v>8</v>
      </c>
      <c r="Y2676" s="9" t="s">
        <v>182</v>
      </c>
      <c r="Z2676" s="11" t="s">
        <v>9</v>
      </c>
      <c r="AA2676" s="13">
        <v>8499.83</v>
      </c>
      <c r="AB2676" s="13">
        <v>0</v>
      </c>
      <c r="AC2676" s="13">
        <v>299.83</v>
      </c>
      <c r="AD2676" s="13">
        <f t="shared" si="123"/>
        <v>8799.66</v>
      </c>
      <c r="AE2676" s="13">
        <f t="shared" si="124"/>
        <v>7680.34</v>
      </c>
      <c r="AF2676" s="14">
        <f t="shared" si="125"/>
        <v>0.46604004854368936</v>
      </c>
    </row>
    <row r="2677" spans="1:32" ht="25.5" hidden="1">
      <c r="A2677" s="32" t="s">
        <v>9247</v>
      </c>
      <c r="B2677" s="52" t="s">
        <v>9248</v>
      </c>
      <c r="C2677" s="32" t="s">
        <v>79</v>
      </c>
      <c r="D2677" s="33" t="s">
        <v>14</v>
      </c>
      <c r="E2677" s="33" t="s">
        <v>11</v>
      </c>
      <c r="F2677" s="33"/>
      <c r="G2677" s="33"/>
      <c r="H2677" s="17" t="s">
        <v>9249</v>
      </c>
      <c r="I2677" s="17" t="s">
        <v>9250</v>
      </c>
      <c r="J2677" s="88"/>
      <c r="K2677" s="88"/>
      <c r="L2677" s="88"/>
      <c r="M2677" s="88"/>
      <c r="N2677" s="17" t="s">
        <v>9251</v>
      </c>
      <c r="O2677" s="13">
        <v>73335</v>
      </c>
      <c r="P2677" s="9"/>
      <c r="Q2677" s="10">
        <v>42418</v>
      </c>
      <c r="R2677" s="45"/>
      <c r="S2677" s="45"/>
      <c r="T2677" s="45"/>
      <c r="U2677" s="11">
        <v>2017</v>
      </c>
      <c r="V2677" s="12">
        <v>4</v>
      </c>
      <c r="W2677" s="12">
        <v>30</v>
      </c>
      <c r="X2677" s="11" t="s">
        <v>8</v>
      </c>
      <c r="Y2677" s="9" t="s">
        <v>94</v>
      </c>
      <c r="Z2677" s="11" t="s">
        <v>9</v>
      </c>
      <c r="AA2677" s="13">
        <v>23756.5</v>
      </c>
      <c r="AB2677" s="13">
        <v>19356.39</v>
      </c>
      <c r="AC2677" s="13">
        <v>13843.24</v>
      </c>
      <c r="AD2677" s="13">
        <f t="shared" si="123"/>
        <v>56956.13</v>
      </c>
      <c r="AE2677" s="13">
        <f t="shared" si="124"/>
        <v>16378.870000000003</v>
      </c>
      <c r="AF2677" s="14">
        <f t="shared" si="125"/>
        <v>0.22334315129201612</v>
      </c>
    </row>
    <row r="2678" spans="1:32" ht="25.5" hidden="1">
      <c r="A2678" s="32" t="s">
        <v>9252</v>
      </c>
      <c r="B2678" s="52" t="s">
        <v>9248</v>
      </c>
      <c r="C2678" s="32" t="s">
        <v>79</v>
      </c>
      <c r="D2678" s="33" t="s">
        <v>7646</v>
      </c>
      <c r="E2678" s="33" t="s">
        <v>20</v>
      </c>
      <c r="F2678" s="33"/>
      <c r="G2678" s="33"/>
      <c r="H2678" s="17" t="s">
        <v>9253</v>
      </c>
      <c r="I2678" s="17" t="s">
        <v>9254</v>
      </c>
      <c r="J2678" s="88"/>
      <c r="K2678" s="88"/>
      <c r="L2678" s="88"/>
      <c r="M2678" s="88"/>
      <c r="N2678" s="36"/>
      <c r="O2678" s="13">
        <v>190</v>
      </c>
      <c r="P2678" s="9"/>
      <c r="Q2678" s="10">
        <v>42424</v>
      </c>
      <c r="R2678" s="45"/>
      <c r="S2678" s="45"/>
      <c r="T2678" s="45"/>
      <c r="U2678" s="11">
        <v>2016</v>
      </c>
      <c r="V2678" s="12">
        <v>3</v>
      </c>
      <c r="W2678" s="12">
        <v>31</v>
      </c>
      <c r="X2678" s="11" t="s">
        <v>8</v>
      </c>
      <c r="Y2678" s="42"/>
      <c r="Z2678" s="11" t="s">
        <v>9</v>
      </c>
      <c r="AA2678" s="13">
        <v>0</v>
      </c>
      <c r="AB2678" s="13">
        <v>110</v>
      </c>
      <c r="AC2678" s="13">
        <v>0</v>
      </c>
      <c r="AD2678" s="13">
        <f t="shared" si="123"/>
        <v>110</v>
      </c>
      <c r="AE2678" s="13">
        <f t="shared" si="124"/>
        <v>80</v>
      </c>
      <c r="AF2678" s="14">
        <f t="shared" si="125"/>
        <v>0.42105263157894735</v>
      </c>
    </row>
    <row r="2679" spans="1:32" ht="25.5" hidden="1">
      <c r="A2679" s="32" t="s">
        <v>9255</v>
      </c>
      <c r="B2679" s="52" t="s">
        <v>9256</v>
      </c>
      <c r="C2679" s="32" t="s">
        <v>79</v>
      </c>
      <c r="D2679" s="33" t="s">
        <v>7509</v>
      </c>
      <c r="E2679" s="33" t="s">
        <v>15</v>
      </c>
      <c r="F2679" s="33"/>
      <c r="G2679" s="33"/>
      <c r="H2679" s="17" t="s">
        <v>9257</v>
      </c>
      <c r="I2679" s="17" t="s">
        <v>9258</v>
      </c>
      <c r="J2679" s="88"/>
      <c r="K2679" s="88"/>
      <c r="L2679" s="88"/>
      <c r="M2679" s="88"/>
      <c r="N2679" s="36"/>
      <c r="O2679" s="13">
        <v>1052.2</v>
      </c>
      <c r="P2679" s="9"/>
      <c r="Q2679" s="10">
        <v>42422</v>
      </c>
      <c r="R2679" s="45"/>
      <c r="S2679" s="45"/>
      <c r="T2679" s="45"/>
      <c r="U2679" s="11">
        <v>2016</v>
      </c>
      <c r="V2679" s="12">
        <v>3</v>
      </c>
      <c r="W2679" s="12">
        <v>1</v>
      </c>
      <c r="X2679" s="11" t="s">
        <v>8</v>
      </c>
      <c r="Y2679" s="9" t="s">
        <v>8273</v>
      </c>
      <c r="Z2679" s="11" t="s">
        <v>9</v>
      </c>
      <c r="AA2679" s="13">
        <v>260</v>
      </c>
      <c r="AB2679" s="13">
        <v>87.5</v>
      </c>
      <c r="AC2679" s="13">
        <v>0</v>
      </c>
      <c r="AD2679" s="13">
        <f t="shared" ref="AD2679:AD2742" si="126">AA2679+AB2679+AC2679</f>
        <v>347.5</v>
      </c>
      <c r="AE2679" s="13">
        <f t="shared" si="124"/>
        <v>704.7</v>
      </c>
      <c r="AF2679" s="14">
        <f t="shared" si="125"/>
        <v>0.66973959323322563</v>
      </c>
    </row>
    <row r="2680" spans="1:32" ht="25.5" hidden="1">
      <c r="A2680" s="32" t="s">
        <v>9259</v>
      </c>
      <c r="B2680" s="87"/>
      <c r="C2680" s="32" t="s">
        <v>79</v>
      </c>
      <c r="D2680" s="33" t="s">
        <v>14</v>
      </c>
      <c r="E2680" s="33" t="s">
        <v>27</v>
      </c>
      <c r="F2680" s="33"/>
      <c r="G2680" s="33"/>
      <c r="H2680" s="17" t="s">
        <v>9260</v>
      </c>
      <c r="I2680" s="17" t="s">
        <v>9261</v>
      </c>
      <c r="J2680" s="88"/>
      <c r="K2680" s="88"/>
      <c r="L2680" s="88"/>
      <c r="M2680" s="88"/>
      <c r="N2680" s="36"/>
      <c r="O2680" s="13">
        <v>690</v>
      </c>
      <c r="P2680" s="9"/>
      <c r="Q2680" s="10">
        <v>42422</v>
      </c>
      <c r="R2680" s="45"/>
      <c r="S2680" s="45"/>
      <c r="T2680" s="45"/>
      <c r="U2680" s="11">
        <v>2016</v>
      </c>
      <c r="V2680" s="12">
        <v>2</v>
      </c>
      <c r="W2680" s="12">
        <v>34</v>
      </c>
      <c r="X2680" s="11" t="s">
        <v>8</v>
      </c>
      <c r="Y2680" s="42"/>
      <c r="Z2680" s="11" t="s">
        <v>9</v>
      </c>
      <c r="AA2680" s="13">
        <v>0</v>
      </c>
      <c r="AB2680" s="13">
        <v>510</v>
      </c>
      <c r="AC2680" s="13">
        <v>0</v>
      </c>
      <c r="AD2680" s="13">
        <f t="shared" si="126"/>
        <v>510</v>
      </c>
      <c r="AE2680" s="13">
        <f t="shared" si="124"/>
        <v>180</v>
      </c>
      <c r="AF2680" s="14">
        <f t="shared" si="125"/>
        <v>0.2608695652173913</v>
      </c>
    </row>
    <row r="2681" spans="1:32" ht="25.5" hidden="1">
      <c r="A2681" s="32" t="s">
        <v>9259</v>
      </c>
      <c r="B2681" s="87"/>
      <c r="C2681" s="32" t="s">
        <v>79</v>
      </c>
      <c r="D2681" s="33" t="s">
        <v>14</v>
      </c>
      <c r="E2681" s="33" t="s">
        <v>27</v>
      </c>
      <c r="F2681" s="33"/>
      <c r="G2681" s="33"/>
      <c r="H2681" s="17" t="s">
        <v>9260</v>
      </c>
      <c r="I2681" s="17" t="s">
        <v>9262</v>
      </c>
      <c r="J2681" s="88"/>
      <c r="K2681" s="88"/>
      <c r="L2681" s="88"/>
      <c r="M2681" s="88"/>
      <c r="N2681" s="36"/>
      <c r="O2681" s="13">
        <v>690</v>
      </c>
      <c r="P2681" s="9"/>
      <c r="Q2681" s="10">
        <v>42422</v>
      </c>
      <c r="R2681" s="45"/>
      <c r="S2681" s="45"/>
      <c r="T2681" s="45"/>
      <c r="U2681" s="11">
        <v>2016</v>
      </c>
      <c r="V2681" s="12">
        <v>2</v>
      </c>
      <c r="W2681" s="12">
        <v>34</v>
      </c>
      <c r="X2681" s="11" t="s">
        <v>8</v>
      </c>
      <c r="Y2681" s="42"/>
      <c r="Z2681" s="11" t="s">
        <v>9</v>
      </c>
      <c r="AA2681" s="13">
        <v>0</v>
      </c>
      <c r="AB2681" s="13">
        <v>390</v>
      </c>
      <c r="AC2681" s="13">
        <v>0</v>
      </c>
      <c r="AD2681" s="13">
        <f t="shared" si="126"/>
        <v>390</v>
      </c>
      <c r="AE2681" s="13">
        <f t="shared" si="124"/>
        <v>300</v>
      </c>
      <c r="AF2681" s="14">
        <f t="shared" si="125"/>
        <v>0.43478260869565216</v>
      </c>
    </row>
    <row r="2682" spans="1:32" ht="25.5" hidden="1">
      <c r="A2682" s="32" t="s">
        <v>9263</v>
      </c>
      <c r="B2682" s="52" t="s">
        <v>9264</v>
      </c>
      <c r="C2682" s="32" t="s">
        <v>79</v>
      </c>
      <c r="D2682" s="33" t="s">
        <v>12</v>
      </c>
      <c r="E2682" s="33" t="s">
        <v>23</v>
      </c>
      <c r="F2682" s="33"/>
      <c r="G2682" s="33"/>
      <c r="H2682" s="17" t="s">
        <v>3604</v>
      </c>
      <c r="I2682" s="17" t="s">
        <v>9265</v>
      </c>
      <c r="J2682" s="88"/>
      <c r="K2682" s="88"/>
      <c r="L2682" s="88"/>
      <c r="M2682" s="88"/>
      <c r="N2682" s="36"/>
      <c r="O2682" s="13">
        <v>2640</v>
      </c>
      <c r="P2682" s="9"/>
      <c r="Q2682" s="10">
        <v>42419</v>
      </c>
      <c r="R2682" s="45"/>
      <c r="S2682" s="45"/>
      <c r="T2682" s="45"/>
      <c r="U2682" s="11">
        <v>2016</v>
      </c>
      <c r="V2682" s="12">
        <v>4</v>
      </c>
      <c r="W2682" s="12">
        <v>83</v>
      </c>
      <c r="X2682" s="11" t="s">
        <v>8</v>
      </c>
      <c r="Y2682" s="9" t="s">
        <v>9266</v>
      </c>
      <c r="Z2682" s="11" t="s">
        <v>9</v>
      </c>
      <c r="AA2682" s="13">
        <v>260</v>
      </c>
      <c r="AB2682" s="13">
        <v>893</v>
      </c>
      <c r="AC2682" s="13">
        <v>0</v>
      </c>
      <c r="AD2682" s="13">
        <f t="shared" si="126"/>
        <v>1153</v>
      </c>
      <c r="AE2682" s="13">
        <f t="shared" si="124"/>
        <v>1487</v>
      </c>
      <c r="AF2682" s="14">
        <f t="shared" si="125"/>
        <v>0.56325757575757573</v>
      </c>
    </row>
    <row r="2683" spans="1:32" ht="25.5" hidden="1">
      <c r="A2683" s="32" t="s">
        <v>9267</v>
      </c>
      <c r="B2683" s="52" t="s">
        <v>9268</v>
      </c>
      <c r="C2683" s="32" t="s">
        <v>79</v>
      </c>
      <c r="D2683" s="33" t="s">
        <v>7646</v>
      </c>
      <c r="E2683" s="33" t="s">
        <v>15</v>
      </c>
      <c r="F2683" s="33"/>
      <c r="G2683" s="33"/>
      <c r="H2683" s="17" t="s">
        <v>7939</v>
      </c>
      <c r="I2683" s="17" t="s">
        <v>9269</v>
      </c>
      <c r="J2683" s="88"/>
      <c r="K2683" s="88"/>
      <c r="L2683" s="88"/>
      <c r="M2683" s="88"/>
      <c r="N2683" s="17" t="s">
        <v>9270</v>
      </c>
      <c r="O2683" s="13">
        <v>13575</v>
      </c>
      <c r="P2683" s="9"/>
      <c r="Q2683" s="10">
        <v>42417</v>
      </c>
      <c r="R2683" s="45"/>
      <c r="S2683" s="45"/>
      <c r="T2683" s="45"/>
      <c r="U2683" s="11">
        <v>2016</v>
      </c>
      <c r="V2683" s="12">
        <v>4</v>
      </c>
      <c r="W2683" s="12">
        <v>31</v>
      </c>
      <c r="X2683" s="11" t="s">
        <v>8</v>
      </c>
      <c r="Y2683" s="9" t="s">
        <v>82</v>
      </c>
      <c r="Z2683" s="11" t="s">
        <v>9</v>
      </c>
      <c r="AA2683" s="13">
        <v>2600</v>
      </c>
      <c r="AB2683" s="13">
        <v>6767.62</v>
      </c>
      <c r="AC2683" s="13">
        <v>1364.25</v>
      </c>
      <c r="AD2683" s="13">
        <f t="shared" si="126"/>
        <v>10731.869999999999</v>
      </c>
      <c r="AE2683" s="13">
        <f t="shared" si="124"/>
        <v>2843.130000000001</v>
      </c>
      <c r="AF2683" s="14">
        <f t="shared" si="125"/>
        <v>0.20943867403314925</v>
      </c>
    </row>
    <row r="2684" spans="1:32" ht="38.25" hidden="1">
      <c r="A2684" s="32" t="s">
        <v>9271</v>
      </c>
      <c r="B2684" s="52" t="s">
        <v>9272</v>
      </c>
      <c r="C2684" s="32" t="s">
        <v>79</v>
      </c>
      <c r="D2684" s="33" t="s">
        <v>36</v>
      </c>
      <c r="E2684" s="33" t="s">
        <v>57</v>
      </c>
      <c r="F2684" s="33"/>
      <c r="G2684" s="33"/>
      <c r="H2684" s="17" t="s">
        <v>7877</v>
      </c>
      <c r="I2684" s="17" t="s">
        <v>9273</v>
      </c>
      <c r="J2684" s="88"/>
      <c r="K2684" s="88"/>
      <c r="L2684" s="88"/>
      <c r="M2684" s="88"/>
      <c r="N2684" s="17" t="s">
        <v>9274</v>
      </c>
      <c r="O2684" s="13">
        <v>5700.85</v>
      </c>
      <c r="P2684" s="9"/>
      <c r="Q2684" s="10">
        <v>42402</v>
      </c>
      <c r="R2684" s="45"/>
      <c r="S2684" s="45"/>
      <c r="T2684" s="45"/>
      <c r="U2684" s="11">
        <v>2016</v>
      </c>
      <c r="V2684" s="12">
        <v>2</v>
      </c>
      <c r="W2684" s="12">
        <v>34</v>
      </c>
      <c r="X2684" s="11" t="s">
        <v>8</v>
      </c>
      <c r="Y2684" s="9" t="s">
        <v>5859</v>
      </c>
      <c r="Z2684" s="11" t="s">
        <v>9</v>
      </c>
      <c r="AA2684" s="13">
        <v>4563.18</v>
      </c>
      <c r="AB2684" s="13">
        <v>0</v>
      </c>
      <c r="AC2684" s="13">
        <v>0</v>
      </c>
      <c r="AD2684" s="13">
        <f t="shared" si="126"/>
        <v>4563.18</v>
      </c>
      <c r="AE2684" s="13">
        <f t="shared" si="124"/>
        <v>1137.67</v>
      </c>
      <c r="AF2684" s="14">
        <f t="shared" si="125"/>
        <v>0.19956146890375998</v>
      </c>
    </row>
    <row r="2685" spans="1:32" ht="38.25" hidden="1">
      <c r="A2685" s="32" t="s">
        <v>9275</v>
      </c>
      <c r="B2685" s="52" t="s">
        <v>9276</v>
      </c>
      <c r="C2685" s="32" t="s">
        <v>79</v>
      </c>
      <c r="D2685" s="33" t="s">
        <v>6</v>
      </c>
      <c r="E2685" s="33" t="s">
        <v>988</v>
      </c>
      <c r="F2685" s="33"/>
      <c r="G2685" s="33"/>
      <c r="H2685" s="17" t="s">
        <v>9277</v>
      </c>
      <c r="I2685" s="17" t="s">
        <v>9278</v>
      </c>
      <c r="J2685" s="88"/>
      <c r="K2685" s="88"/>
      <c r="L2685" s="88"/>
      <c r="M2685" s="88"/>
      <c r="N2685" s="17" t="s">
        <v>9279</v>
      </c>
      <c r="O2685" s="13">
        <v>10540</v>
      </c>
      <c r="P2685" s="9"/>
      <c r="Q2685" s="10">
        <v>42401</v>
      </c>
      <c r="R2685" s="45"/>
      <c r="S2685" s="45"/>
      <c r="T2685" s="45"/>
      <c r="U2685" s="11">
        <v>2016</v>
      </c>
      <c r="V2685" s="12">
        <v>8</v>
      </c>
      <c r="W2685" s="12">
        <v>6</v>
      </c>
      <c r="X2685" s="11" t="s">
        <v>8</v>
      </c>
      <c r="Y2685" s="42"/>
      <c r="Z2685" s="11" t="s">
        <v>9</v>
      </c>
      <c r="AA2685" s="13">
        <v>3000</v>
      </c>
      <c r="AB2685" s="13">
        <v>2924.96</v>
      </c>
      <c r="AC2685" s="13">
        <v>0</v>
      </c>
      <c r="AD2685" s="13">
        <f t="shared" si="126"/>
        <v>5924.96</v>
      </c>
      <c r="AE2685" s="13">
        <f t="shared" si="124"/>
        <v>4615.04</v>
      </c>
      <c r="AF2685" s="14">
        <f t="shared" si="125"/>
        <v>0.43785958254269447</v>
      </c>
    </row>
    <row r="2686" spans="1:32" ht="38.25" hidden="1">
      <c r="A2686" s="32" t="s">
        <v>9280</v>
      </c>
      <c r="B2686" s="52" t="s">
        <v>9281</v>
      </c>
      <c r="C2686" s="32" t="s">
        <v>79</v>
      </c>
      <c r="D2686" s="33" t="s">
        <v>12</v>
      </c>
      <c r="E2686" s="33" t="s">
        <v>7977</v>
      </c>
      <c r="F2686" s="33"/>
      <c r="G2686" s="33"/>
      <c r="H2686" s="17" t="s">
        <v>9282</v>
      </c>
      <c r="I2686" s="17" t="s">
        <v>9283</v>
      </c>
      <c r="J2686" s="88"/>
      <c r="K2686" s="88"/>
      <c r="L2686" s="88"/>
      <c r="M2686" s="88"/>
      <c r="N2686" s="17" t="s">
        <v>9284</v>
      </c>
      <c r="O2686" s="13">
        <v>20500</v>
      </c>
      <c r="P2686" s="9"/>
      <c r="Q2686" s="10">
        <v>42050</v>
      </c>
      <c r="R2686" s="45"/>
      <c r="S2686" s="45"/>
      <c r="T2686" s="45"/>
      <c r="U2686" s="11">
        <v>2016</v>
      </c>
      <c r="V2686" s="12">
        <v>4</v>
      </c>
      <c r="W2686" s="12" t="s">
        <v>9285</v>
      </c>
      <c r="X2686" s="11" t="s">
        <v>8</v>
      </c>
      <c r="Y2686" s="9" t="s">
        <v>257</v>
      </c>
      <c r="Z2686" s="11" t="s">
        <v>9</v>
      </c>
      <c r="AA2686" s="13">
        <v>6899.98</v>
      </c>
      <c r="AB2686" s="13">
        <v>5189.6000000000004</v>
      </c>
      <c r="AC2686" s="13">
        <v>837.99</v>
      </c>
      <c r="AD2686" s="13">
        <f t="shared" si="126"/>
        <v>12927.57</v>
      </c>
      <c r="AE2686" s="13">
        <f t="shared" si="124"/>
        <v>7572.43</v>
      </c>
      <c r="AF2686" s="14">
        <f t="shared" si="125"/>
        <v>0.36938682926829269</v>
      </c>
    </row>
    <row r="2687" spans="1:32" ht="25.5" hidden="1">
      <c r="A2687" s="32" t="s">
        <v>9286</v>
      </c>
      <c r="B2687" s="52" t="s">
        <v>9287</v>
      </c>
      <c r="C2687" s="32" t="s">
        <v>79</v>
      </c>
      <c r="D2687" s="33" t="s">
        <v>7646</v>
      </c>
      <c r="E2687" s="33" t="s">
        <v>13</v>
      </c>
      <c r="F2687" s="33"/>
      <c r="G2687" s="33"/>
      <c r="H2687" s="17" t="s">
        <v>9288</v>
      </c>
      <c r="I2687" s="17" t="s">
        <v>9289</v>
      </c>
      <c r="J2687" s="88"/>
      <c r="K2687" s="88"/>
      <c r="L2687" s="88"/>
      <c r="M2687" s="88"/>
      <c r="N2687" s="36"/>
      <c r="O2687" s="13">
        <v>2400</v>
      </c>
      <c r="P2687" s="9"/>
      <c r="Q2687" s="10">
        <v>42410</v>
      </c>
      <c r="R2687" s="45"/>
      <c r="S2687" s="45"/>
      <c r="T2687" s="45"/>
      <c r="U2687" s="11">
        <v>2016</v>
      </c>
      <c r="V2687" s="12">
        <v>4</v>
      </c>
      <c r="W2687" s="12">
        <v>32</v>
      </c>
      <c r="X2687" s="11" t="s">
        <v>8</v>
      </c>
      <c r="Y2687" s="9" t="s">
        <v>894</v>
      </c>
      <c r="Z2687" s="11" t="s">
        <v>9</v>
      </c>
      <c r="AA2687" s="13">
        <v>2150</v>
      </c>
      <c r="AB2687" s="13">
        <v>1157.7</v>
      </c>
      <c r="AC2687" s="13">
        <v>0</v>
      </c>
      <c r="AD2687" s="13">
        <f t="shared" si="126"/>
        <v>3307.7</v>
      </c>
      <c r="AE2687" s="13">
        <f t="shared" si="124"/>
        <v>-907.69999999999982</v>
      </c>
      <c r="AF2687" s="14">
        <f t="shared" si="125"/>
        <v>-0.37820833333333326</v>
      </c>
    </row>
    <row r="2688" spans="1:32" ht="25.5" hidden="1">
      <c r="A2688" s="32" t="s">
        <v>9286</v>
      </c>
      <c r="B2688" s="52" t="s">
        <v>9287</v>
      </c>
      <c r="C2688" s="32" t="s">
        <v>79</v>
      </c>
      <c r="D2688" s="33" t="s">
        <v>7646</v>
      </c>
      <c r="E2688" s="33" t="s">
        <v>13</v>
      </c>
      <c r="F2688" s="33"/>
      <c r="G2688" s="33"/>
      <c r="H2688" s="17" t="s">
        <v>9288</v>
      </c>
      <c r="I2688" s="17" t="s">
        <v>9289</v>
      </c>
      <c r="J2688" s="88"/>
      <c r="K2688" s="88"/>
      <c r="L2688" s="88"/>
      <c r="M2688" s="88"/>
      <c r="N2688" s="36"/>
      <c r="O2688" s="13">
        <v>1500</v>
      </c>
      <c r="P2688" s="9"/>
      <c r="Q2688" s="10">
        <v>42410</v>
      </c>
      <c r="R2688" s="45"/>
      <c r="S2688" s="45"/>
      <c r="T2688" s="45"/>
      <c r="U2688" s="11">
        <v>2016</v>
      </c>
      <c r="V2688" s="12">
        <v>4</v>
      </c>
      <c r="W2688" s="12">
        <v>32</v>
      </c>
      <c r="X2688" s="11" t="s">
        <v>245</v>
      </c>
      <c r="Y2688" s="9" t="s">
        <v>894</v>
      </c>
      <c r="Z2688" s="11" t="s">
        <v>9</v>
      </c>
      <c r="AA2688" s="13">
        <v>0</v>
      </c>
      <c r="AB2688" s="13">
        <v>0</v>
      </c>
      <c r="AC2688" s="13">
        <v>0</v>
      </c>
      <c r="AD2688" s="13">
        <f t="shared" si="126"/>
        <v>0</v>
      </c>
      <c r="AE2688" s="13">
        <f t="shared" si="124"/>
        <v>1500</v>
      </c>
      <c r="AF2688" s="14">
        <f t="shared" si="125"/>
        <v>1</v>
      </c>
    </row>
    <row r="2689" spans="1:32" ht="12.75" hidden="1">
      <c r="A2689" s="32" t="s">
        <v>9290</v>
      </c>
      <c r="B2689" s="52" t="s">
        <v>9291</v>
      </c>
      <c r="C2689" s="32" t="s">
        <v>79</v>
      </c>
      <c r="D2689" s="33" t="s">
        <v>12</v>
      </c>
      <c r="E2689" s="33" t="s">
        <v>20</v>
      </c>
      <c r="F2689" s="33"/>
      <c r="G2689" s="33"/>
      <c r="H2689" s="17" t="s">
        <v>2686</v>
      </c>
      <c r="I2689" s="17" t="s">
        <v>9292</v>
      </c>
      <c r="J2689" s="88"/>
      <c r="K2689" s="88"/>
      <c r="L2689" s="88"/>
      <c r="M2689" s="88"/>
      <c r="N2689" s="88"/>
      <c r="O2689" s="13">
        <v>0</v>
      </c>
      <c r="P2689" s="9"/>
      <c r="Q2689" s="10">
        <v>42403</v>
      </c>
      <c r="R2689" s="45"/>
      <c r="S2689" s="45"/>
      <c r="T2689" s="45"/>
      <c r="U2689" s="11">
        <v>2016</v>
      </c>
      <c r="V2689" s="12">
        <v>10</v>
      </c>
      <c r="W2689" s="12">
        <v>84</v>
      </c>
      <c r="X2689" s="11" t="s">
        <v>8</v>
      </c>
      <c r="Y2689" s="9" t="s">
        <v>94</v>
      </c>
      <c r="Z2689" s="11" t="s">
        <v>1797</v>
      </c>
      <c r="AA2689" s="13">
        <v>500</v>
      </c>
      <c r="AB2689" s="13">
        <v>0</v>
      </c>
      <c r="AC2689" s="13">
        <v>924.44</v>
      </c>
      <c r="AD2689" s="13">
        <f t="shared" si="126"/>
        <v>1424.44</v>
      </c>
      <c r="AE2689" s="13">
        <f t="shared" si="124"/>
        <v>-1424.44</v>
      </c>
      <c r="AF2689" s="14" t="e">
        <f t="shared" si="125"/>
        <v>#DIV/0!</v>
      </c>
    </row>
    <row r="2690" spans="1:32" ht="25.5" hidden="1">
      <c r="A2690" s="32" t="s">
        <v>9293</v>
      </c>
      <c r="B2690" s="52" t="s">
        <v>9294</v>
      </c>
      <c r="C2690" s="32" t="s">
        <v>79</v>
      </c>
      <c r="D2690" s="33" t="s">
        <v>14</v>
      </c>
      <c r="E2690" s="33" t="s">
        <v>13</v>
      </c>
      <c r="F2690" s="33"/>
      <c r="G2690" s="33"/>
      <c r="H2690" s="17" t="s">
        <v>9295</v>
      </c>
      <c r="I2690" s="17" t="s">
        <v>9296</v>
      </c>
      <c r="J2690" s="88"/>
      <c r="K2690" s="88"/>
      <c r="L2690" s="88"/>
      <c r="M2690" s="88"/>
      <c r="N2690" s="17" t="s">
        <v>9297</v>
      </c>
      <c r="O2690" s="13">
        <v>29676.7</v>
      </c>
      <c r="P2690" s="9"/>
      <c r="Q2690" s="10">
        <v>42410</v>
      </c>
      <c r="R2690" s="45"/>
      <c r="S2690" s="45"/>
      <c r="T2690" s="45"/>
      <c r="U2690" s="11">
        <v>2016</v>
      </c>
      <c r="V2690" s="12">
        <v>5</v>
      </c>
      <c r="W2690" s="12">
        <v>30</v>
      </c>
      <c r="X2690" s="11" t="s">
        <v>8</v>
      </c>
      <c r="Y2690" s="9" t="s">
        <v>5631</v>
      </c>
      <c r="Z2690" s="11" t="s">
        <v>9</v>
      </c>
      <c r="AA2690" s="13">
        <v>10436</v>
      </c>
      <c r="AB2690" s="13">
        <v>13135.96</v>
      </c>
      <c r="AC2690" s="13">
        <v>268</v>
      </c>
      <c r="AD2690" s="13">
        <f t="shared" si="126"/>
        <v>23839.96</v>
      </c>
      <c r="AE2690" s="13">
        <f t="shared" si="124"/>
        <v>5836.7400000000016</v>
      </c>
      <c r="AF2690" s="14">
        <f t="shared" si="125"/>
        <v>0.19667752816182396</v>
      </c>
    </row>
    <row r="2691" spans="1:32" ht="25.5" hidden="1">
      <c r="A2691" s="32" t="s">
        <v>9298</v>
      </c>
      <c r="B2691" s="52" t="s">
        <v>9299</v>
      </c>
      <c r="C2691" s="32" t="s">
        <v>79</v>
      </c>
      <c r="D2691" s="33" t="s">
        <v>7509</v>
      </c>
      <c r="E2691" s="33" t="s">
        <v>31</v>
      </c>
      <c r="F2691" s="33"/>
      <c r="G2691" s="33"/>
      <c r="H2691" s="17" t="s">
        <v>9300</v>
      </c>
      <c r="I2691" s="17" t="s">
        <v>9301</v>
      </c>
      <c r="J2691" s="88"/>
      <c r="K2691" s="88"/>
      <c r="L2691" s="88"/>
      <c r="M2691" s="88"/>
      <c r="N2691" s="36"/>
      <c r="O2691" s="13">
        <v>1500</v>
      </c>
      <c r="P2691" s="9"/>
      <c r="Q2691" s="10">
        <v>42409</v>
      </c>
      <c r="R2691" s="45"/>
      <c r="S2691" s="45"/>
      <c r="T2691" s="45"/>
      <c r="U2691" s="11">
        <v>2016</v>
      </c>
      <c r="V2691" s="12">
        <v>3</v>
      </c>
      <c r="W2691" s="12">
        <v>69</v>
      </c>
      <c r="X2691" s="11" t="s">
        <v>8</v>
      </c>
      <c r="Y2691" s="9" t="s">
        <v>994</v>
      </c>
      <c r="Z2691" s="11" t="s">
        <v>9</v>
      </c>
      <c r="AA2691" s="13">
        <v>962</v>
      </c>
      <c r="AB2691" s="13">
        <v>169.8</v>
      </c>
      <c r="AC2691" s="13">
        <v>0</v>
      </c>
      <c r="AD2691" s="13">
        <f t="shared" si="126"/>
        <v>1131.8</v>
      </c>
      <c r="AE2691" s="13">
        <f t="shared" ref="AE2691:AE2754" si="127">O2691-AD2691</f>
        <v>368.20000000000005</v>
      </c>
      <c r="AF2691" s="14">
        <f t="shared" ref="AF2691:AF2754" si="128">AE2691/O2691</f>
        <v>0.24546666666666669</v>
      </c>
    </row>
    <row r="2692" spans="1:32" ht="25.5" hidden="1">
      <c r="A2692" s="32" t="s">
        <v>9302</v>
      </c>
      <c r="B2692" s="52" t="s">
        <v>9303</v>
      </c>
      <c r="C2692" s="32" t="s">
        <v>79</v>
      </c>
      <c r="D2692" s="33" t="s">
        <v>14</v>
      </c>
      <c r="E2692" s="33" t="s">
        <v>11</v>
      </c>
      <c r="F2692" s="33"/>
      <c r="G2692" s="33"/>
      <c r="H2692" s="17" t="s">
        <v>9304</v>
      </c>
      <c r="I2692" s="17" t="s">
        <v>9305</v>
      </c>
      <c r="J2692" s="88"/>
      <c r="K2692" s="88"/>
      <c r="L2692" s="88"/>
      <c r="M2692" s="88"/>
      <c r="N2692" s="36"/>
      <c r="O2692" s="13">
        <v>8925</v>
      </c>
      <c r="P2692" s="9"/>
      <c r="Q2692" s="10">
        <v>42408</v>
      </c>
      <c r="R2692" s="45"/>
      <c r="S2692" s="45"/>
      <c r="T2692" s="45"/>
      <c r="U2692" s="11">
        <v>2016</v>
      </c>
      <c r="V2692" s="12">
        <v>3</v>
      </c>
      <c r="W2692" s="12">
        <v>34</v>
      </c>
      <c r="X2692" s="11" t="s">
        <v>8</v>
      </c>
      <c r="Y2692" s="9" t="s">
        <v>176</v>
      </c>
      <c r="Z2692" s="11" t="s">
        <v>9</v>
      </c>
      <c r="AA2692" s="13">
        <v>2832</v>
      </c>
      <c r="AB2692" s="13">
        <v>2896.3</v>
      </c>
      <c r="AC2692" s="13">
        <v>567.65</v>
      </c>
      <c r="AD2692" s="13">
        <f t="shared" si="126"/>
        <v>6295.95</v>
      </c>
      <c r="AE2692" s="13">
        <f t="shared" si="127"/>
        <v>2629.05</v>
      </c>
      <c r="AF2692" s="14">
        <f t="shared" si="128"/>
        <v>0.2945714285714286</v>
      </c>
    </row>
    <row r="2693" spans="1:32" ht="38.25" hidden="1">
      <c r="A2693" s="32" t="s">
        <v>9306</v>
      </c>
      <c r="B2693" s="52" t="s">
        <v>9307</v>
      </c>
      <c r="C2693" s="32" t="s">
        <v>79</v>
      </c>
      <c r="D2693" s="33" t="s">
        <v>12</v>
      </c>
      <c r="E2693" s="33" t="s">
        <v>48</v>
      </c>
      <c r="F2693" s="33"/>
      <c r="G2693" s="33"/>
      <c r="H2693" s="17" t="s">
        <v>9308</v>
      </c>
      <c r="I2693" s="17" t="s">
        <v>9309</v>
      </c>
      <c r="J2693" s="88"/>
      <c r="K2693" s="88"/>
      <c r="L2693" s="88"/>
      <c r="M2693" s="88"/>
      <c r="N2693" s="17" t="s">
        <v>9310</v>
      </c>
      <c r="O2693" s="13">
        <v>23943.93</v>
      </c>
      <c r="P2693" s="9"/>
      <c r="Q2693" s="10">
        <v>42402</v>
      </c>
      <c r="R2693" s="45"/>
      <c r="S2693" s="45"/>
      <c r="T2693" s="45"/>
      <c r="U2693" s="11">
        <v>2016</v>
      </c>
      <c r="V2693" s="12">
        <v>3</v>
      </c>
      <c r="W2693" s="12">
        <v>13</v>
      </c>
      <c r="X2693" s="11" t="s">
        <v>8</v>
      </c>
      <c r="Y2693" s="9" t="s">
        <v>6065</v>
      </c>
      <c r="Z2693" s="11" t="s">
        <v>9</v>
      </c>
      <c r="AA2693" s="13">
        <v>9109.2199999999993</v>
      </c>
      <c r="AB2693" s="13">
        <v>6783.79</v>
      </c>
      <c r="AC2693" s="13">
        <v>0</v>
      </c>
      <c r="AD2693" s="13">
        <f t="shared" si="126"/>
        <v>15893.009999999998</v>
      </c>
      <c r="AE2693" s="13">
        <f t="shared" si="127"/>
        <v>8050.9200000000019</v>
      </c>
      <c r="AF2693" s="14">
        <f t="shared" si="128"/>
        <v>0.33624054196616854</v>
      </c>
    </row>
    <row r="2694" spans="1:32" ht="25.5" hidden="1">
      <c r="A2694" s="32" t="s">
        <v>9311</v>
      </c>
      <c r="B2694" s="52" t="s">
        <v>9312</v>
      </c>
      <c r="C2694" s="32" t="s">
        <v>79</v>
      </c>
      <c r="D2694" s="33" t="s">
        <v>14</v>
      </c>
      <c r="E2694" s="33" t="s">
        <v>160</v>
      </c>
      <c r="F2694" s="33"/>
      <c r="G2694" s="33"/>
      <c r="H2694" s="17" t="s">
        <v>9313</v>
      </c>
      <c r="I2694" s="17" t="s">
        <v>7897</v>
      </c>
      <c r="J2694" s="88"/>
      <c r="K2694" s="88"/>
      <c r="L2694" s="88"/>
      <c r="M2694" s="88"/>
      <c r="N2694" s="36"/>
      <c r="O2694" s="13">
        <v>2400</v>
      </c>
      <c r="P2694" s="9"/>
      <c r="Q2694" s="10">
        <v>42394</v>
      </c>
      <c r="R2694" s="45"/>
      <c r="S2694" s="45"/>
      <c r="T2694" s="45"/>
      <c r="U2694" s="11">
        <v>2016</v>
      </c>
      <c r="V2694" s="12">
        <v>2</v>
      </c>
      <c r="W2694" s="12">
        <v>34</v>
      </c>
      <c r="X2694" s="11" t="s">
        <v>8</v>
      </c>
      <c r="Y2694" s="9" t="s">
        <v>94</v>
      </c>
      <c r="Z2694" s="11" t="s">
        <v>9</v>
      </c>
      <c r="AA2694" s="13">
        <v>1570</v>
      </c>
      <c r="AB2694" s="13">
        <v>240.2</v>
      </c>
      <c r="AC2694" s="13">
        <v>0</v>
      </c>
      <c r="AD2694" s="13">
        <f t="shared" si="126"/>
        <v>1810.2</v>
      </c>
      <c r="AE2694" s="13">
        <f t="shared" si="127"/>
        <v>589.79999999999995</v>
      </c>
      <c r="AF2694" s="14">
        <f t="shared" si="128"/>
        <v>0.24574999999999997</v>
      </c>
    </row>
    <row r="2695" spans="1:32" ht="38.25" hidden="1">
      <c r="A2695" s="32" t="s">
        <v>9314</v>
      </c>
      <c r="B2695" s="52" t="s">
        <v>9315</v>
      </c>
      <c r="C2695" s="32" t="s">
        <v>79</v>
      </c>
      <c r="D2695" s="33" t="s">
        <v>25</v>
      </c>
      <c r="E2695" s="33" t="s">
        <v>23</v>
      </c>
      <c r="F2695" s="33"/>
      <c r="G2695" s="33"/>
      <c r="H2695" s="17" t="s">
        <v>2681</v>
      </c>
      <c r="I2695" s="17" t="s">
        <v>9316</v>
      </c>
      <c r="J2695" s="88"/>
      <c r="K2695" s="88"/>
      <c r="L2695" s="88"/>
      <c r="M2695" s="88"/>
      <c r="N2695" s="17" t="s">
        <v>9317</v>
      </c>
      <c r="O2695" s="13">
        <v>43149.55</v>
      </c>
      <c r="P2695" s="9"/>
      <c r="Q2695" s="10">
        <v>42401</v>
      </c>
      <c r="R2695" s="45"/>
      <c r="S2695" s="45"/>
      <c r="T2695" s="45"/>
      <c r="U2695" s="11">
        <v>2016</v>
      </c>
      <c r="V2695" s="12">
        <v>3</v>
      </c>
      <c r="W2695" s="12">
        <v>17</v>
      </c>
      <c r="X2695" s="11" t="s">
        <v>8</v>
      </c>
      <c r="Y2695" s="9" t="s">
        <v>6065</v>
      </c>
      <c r="Z2695" s="11" t="s">
        <v>9</v>
      </c>
      <c r="AA2695" s="13">
        <v>13824</v>
      </c>
      <c r="AB2695" s="13">
        <v>12584.39</v>
      </c>
      <c r="AC2695" s="13">
        <v>6007.21</v>
      </c>
      <c r="AD2695" s="13">
        <f t="shared" si="126"/>
        <v>32415.599999999999</v>
      </c>
      <c r="AE2695" s="13">
        <f t="shared" si="127"/>
        <v>10733.950000000004</v>
      </c>
      <c r="AF2695" s="14">
        <f t="shared" si="128"/>
        <v>0.24876157457030268</v>
      </c>
    </row>
    <row r="2696" spans="1:32" ht="38.25" hidden="1">
      <c r="A2696" s="32" t="s">
        <v>9318</v>
      </c>
      <c r="B2696" s="52" t="s">
        <v>9319</v>
      </c>
      <c r="C2696" s="32" t="s">
        <v>79</v>
      </c>
      <c r="D2696" s="33" t="s">
        <v>40</v>
      </c>
      <c r="E2696" s="33" t="s">
        <v>41</v>
      </c>
      <c r="F2696" s="33"/>
      <c r="G2696" s="33"/>
      <c r="H2696" s="17" t="s">
        <v>2964</v>
      </c>
      <c r="I2696" s="17" t="s">
        <v>9320</v>
      </c>
      <c r="J2696" s="88"/>
      <c r="K2696" s="88"/>
      <c r="L2696" s="88"/>
      <c r="M2696" s="88"/>
      <c r="N2696" s="17" t="s">
        <v>9321</v>
      </c>
      <c r="O2696" s="13">
        <v>16439.400000000001</v>
      </c>
      <c r="P2696" s="9"/>
      <c r="Q2696" s="10">
        <v>42401</v>
      </c>
      <c r="R2696" s="45"/>
      <c r="S2696" s="45"/>
      <c r="T2696" s="45"/>
      <c r="U2696" s="11">
        <v>2016</v>
      </c>
      <c r="V2696" s="12">
        <v>3</v>
      </c>
      <c r="W2696" s="12">
        <v>83</v>
      </c>
      <c r="X2696" s="11" t="s">
        <v>8</v>
      </c>
      <c r="Y2696" s="9" t="s">
        <v>518</v>
      </c>
      <c r="Z2696" s="11" t="s">
        <v>9</v>
      </c>
      <c r="AA2696" s="13">
        <v>8390</v>
      </c>
      <c r="AB2696" s="13">
        <v>2393.2600000000002</v>
      </c>
      <c r="AC2696" s="13">
        <v>0</v>
      </c>
      <c r="AD2696" s="13">
        <f t="shared" si="126"/>
        <v>10783.26</v>
      </c>
      <c r="AE2696" s="13">
        <f t="shared" si="127"/>
        <v>5656.1400000000012</v>
      </c>
      <c r="AF2696" s="14">
        <f t="shared" si="128"/>
        <v>0.34406000218986099</v>
      </c>
    </row>
    <row r="2697" spans="1:32" ht="25.5" hidden="1">
      <c r="A2697" s="32" t="s">
        <v>9322</v>
      </c>
      <c r="B2697" s="52" t="s">
        <v>9323</v>
      </c>
      <c r="C2697" s="32" t="s">
        <v>79</v>
      </c>
      <c r="D2697" s="33" t="s">
        <v>40</v>
      </c>
      <c r="E2697" s="33" t="s">
        <v>41</v>
      </c>
      <c r="F2697" s="33"/>
      <c r="G2697" s="33"/>
      <c r="H2697" s="17" t="s">
        <v>7247</v>
      </c>
      <c r="I2697" s="17" t="s">
        <v>8552</v>
      </c>
      <c r="J2697" s="88"/>
      <c r="K2697" s="88"/>
      <c r="L2697" s="88"/>
      <c r="M2697" s="88"/>
      <c r="N2697" s="17" t="s">
        <v>9324</v>
      </c>
      <c r="O2697" s="13">
        <v>27421.3</v>
      </c>
      <c r="P2697" s="9"/>
      <c r="Q2697" s="10">
        <v>42401</v>
      </c>
      <c r="R2697" s="45"/>
      <c r="S2697" s="45"/>
      <c r="T2697" s="45"/>
      <c r="U2697" s="11">
        <v>2016</v>
      </c>
      <c r="V2697" s="12">
        <v>3</v>
      </c>
      <c r="W2697" s="12">
        <v>83</v>
      </c>
      <c r="X2697" s="11" t="s">
        <v>8</v>
      </c>
      <c r="Y2697" s="9" t="s">
        <v>518</v>
      </c>
      <c r="Z2697" s="11" t="s">
        <v>9</v>
      </c>
      <c r="AA2697" s="13">
        <v>9000</v>
      </c>
      <c r="AB2697" s="13">
        <v>5958.47</v>
      </c>
      <c r="AC2697" s="13">
        <v>282.13</v>
      </c>
      <c r="AD2697" s="13">
        <f t="shared" si="126"/>
        <v>15240.6</v>
      </c>
      <c r="AE2697" s="13">
        <f t="shared" si="127"/>
        <v>12180.699999999999</v>
      </c>
      <c r="AF2697" s="14">
        <f t="shared" si="128"/>
        <v>0.44420578163690266</v>
      </c>
    </row>
    <row r="2698" spans="1:32" ht="25.5" hidden="1">
      <c r="A2698" s="32" t="s">
        <v>9325</v>
      </c>
      <c r="B2698" s="52" t="s">
        <v>9326</v>
      </c>
      <c r="C2698" s="32" t="s">
        <v>79</v>
      </c>
      <c r="D2698" s="33" t="s">
        <v>25</v>
      </c>
      <c r="E2698" s="33" t="s">
        <v>23</v>
      </c>
      <c r="F2698" s="33"/>
      <c r="G2698" s="33"/>
      <c r="H2698" s="17" t="s">
        <v>9327</v>
      </c>
      <c r="I2698" s="17" t="s">
        <v>9328</v>
      </c>
      <c r="J2698" s="88"/>
      <c r="K2698" s="88"/>
      <c r="L2698" s="88"/>
      <c r="M2698" s="88"/>
      <c r="N2698" s="36"/>
      <c r="O2698" s="13">
        <v>31451.14</v>
      </c>
      <c r="P2698" s="9"/>
      <c r="Q2698" s="10">
        <v>42402</v>
      </c>
      <c r="R2698" s="45"/>
      <c r="S2698" s="45"/>
      <c r="T2698" s="45"/>
      <c r="U2698" s="11">
        <v>2016</v>
      </c>
      <c r="V2698" s="12">
        <v>3</v>
      </c>
      <c r="W2698" s="12">
        <v>79</v>
      </c>
      <c r="X2698" s="11" t="s">
        <v>8</v>
      </c>
      <c r="Y2698" s="9" t="s">
        <v>6065</v>
      </c>
      <c r="Z2698" s="11" t="s">
        <v>9</v>
      </c>
      <c r="AA2698" s="13">
        <v>8580</v>
      </c>
      <c r="AB2698" s="13">
        <v>13136.05</v>
      </c>
      <c r="AC2698" s="13">
        <v>2120.73</v>
      </c>
      <c r="AD2698" s="13">
        <f t="shared" si="126"/>
        <v>23836.78</v>
      </c>
      <c r="AE2698" s="13">
        <f t="shared" si="127"/>
        <v>7614.3600000000006</v>
      </c>
      <c r="AF2698" s="14">
        <f t="shared" si="128"/>
        <v>0.24210124020941692</v>
      </c>
    </row>
    <row r="2699" spans="1:32" ht="25.5" hidden="1">
      <c r="A2699" s="32" t="s">
        <v>9329</v>
      </c>
      <c r="B2699" s="52" t="s">
        <v>9330</v>
      </c>
      <c r="C2699" s="32" t="s">
        <v>79</v>
      </c>
      <c r="D2699" s="33" t="s">
        <v>12</v>
      </c>
      <c r="E2699" s="33" t="s">
        <v>15</v>
      </c>
      <c r="F2699" s="33"/>
      <c r="G2699" s="33"/>
      <c r="H2699" s="17" t="s">
        <v>9331</v>
      </c>
      <c r="I2699" s="17" t="s">
        <v>9332</v>
      </c>
      <c r="J2699" s="88"/>
      <c r="K2699" s="88"/>
      <c r="L2699" s="88"/>
      <c r="M2699" s="88"/>
      <c r="N2699" s="17" t="s">
        <v>9333</v>
      </c>
      <c r="O2699" s="13">
        <v>1800</v>
      </c>
      <c r="P2699" s="9"/>
      <c r="Q2699" s="10">
        <v>42402</v>
      </c>
      <c r="R2699" s="45"/>
      <c r="S2699" s="45"/>
      <c r="T2699" s="45"/>
      <c r="U2699" s="11">
        <v>2016</v>
      </c>
      <c r="V2699" s="12">
        <v>2</v>
      </c>
      <c r="W2699" s="12">
        <v>83</v>
      </c>
      <c r="X2699" s="11" t="s">
        <v>8</v>
      </c>
      <c r="Y2699" s="9" t="s">
        <v>82</v>
      </c>
      <c r="Z2699" s="11" t="s">
        <v>9</v>
      </c>
      <c r="AA2699" s="13">
        <v>520</v>
      </c>
      <c r="AB2699" s="13">
        <v>176.56</v>
      </c>
      <c r="AC2699" s="13">
        <v>0</v>
      </c>
      <c r="AD2699" s="13">
        <f t="shared" si="126"/>
        <v>696.56</v>
      </c>
      <c r="AE2699" s="13">
        <f t="shared" si="127"/>
        <v>1103.44</v>
      </c>
      <c r="AF2699" s="14">
        <f t="shared" si="128"/>
        <v>0.61302222222222225</v>
      </c>
    </row>
    <row r="2700" spans="1:32" ht="25.5" hidden="1">
      <c r="A2700" s="32" t="s">
        <v>9334</v>
      </c>
      <c r="B2700" s="52" t="s">
        <v>9335</v>
      </c>
      <c r="C2700" s="32" t="s">
        <v>79</v>
      </c>
      <c r="D2700" s="33" t="s">
        <v>12</v>
      </c>
      <c r="E2700" s="33" t="s">
        <v>15</v>
      </c>
      <c r="F2700" s="33"/>
      <c r="G2700" s="33"/>
      <c r="H2700" s="17" t="s">
        <v>5850</v>
      </c>
      <c r="I2700" s="17" t="s">
        <v>5851</v>
      </c>
      <c r="J2700" s="88"/>
      <c r="K2700" s="88"/>
      <c r="L2700" s="88"/>
      <c r="M2700" s="88"/>
      <c r="N2700" s="17" t="s">
        <v>9336</v>
      </c>
      <c r="O2700" s="13">
        <v>850</v>
      </c>
      <c r="P2700" s="9"/>
      <c r="Q2700" s="10">
        <v>42375</v>
      </c>
      <c r="R2700" s="45"/>
      <c r="S2700" s="45"/>
      <c r="T2700" s="45"/>
      <c r="U2700" s="11">
        <v>2016</v>
      </c>
      <c r="V2700" s="12">
        <v>3</v>
      </c>
      <c r="W2700" s="12">
        <v>13</v>
      </c>
      <c r="X2700" s="11" t="s">
        <v>8</v>
      </c>
      <c r="Y2700" s="9" t="s">
        <v>82</v>
      </c>
      <c r="Z2700" s="11" t="s">
        <v>9</v>
      </c>
      <c r="AA2700" s="13">
        <v>520</v>
      </c>
      <c r="AB2700" s="13">
        <v>163.28</v>
      </c>
      <c r="AC2700" s="13">
        <v>0</v>
      </c>
      <c r="AD2700" s="13">
        <f t="shared" si="126"/>
        <v>683.28</v>
      </c>
      <c r="AE2700" s="13">
        <f t="shared" si="127"/>
        <v>166.72000000000003</v>
      </c>
      <c r="AF2700" s="14">
        <f t="shared" si="128"/>
        <v>0.19614117647058826</v>
      </c>
    </row>
    <row r="2701" spans="1:32" ht="25.5" hidden="1">
      <c r="A2701" s="32" t="s">
        <v>9337</v>
      </c>
      <c r="B2701" s="52" t="s">
        <v>9338</v>
      </c>
      <c r="C2701" s="32" t="s">
        <v>79</v>
      </c>
      <c r="D2701" s="33" t="s">
        <v>6</v>
      </c>
      <c r="E2701" s="33" t="s">
        <v>988</v>
      </c>
      <c r="F2701" s="33"/>
      <c r="G2701" s="33"/>
      <c r="H2701" s="17" t="s">
        <v>9339</v>
      </c>
      <c r="I2701" s="17" t="s">
        <v>9340</v>
      </c>
      <c r="J2701" s="88"/>
      <c r="K2701" s="88"/>
      <c r="L2701" s="88"/>
      <c r="M2701" s="88"/>
      <c r="N2701" s="17" t="s">
        <v>9341</v>
      </c>
      <c r="O2701" s="13">
        <v>17151.8</v>
      </c>
      <c r="P2701" s="9"/>
      <c r="Q2701" s="10">
        <v>42401</v>
      </c>
      <c r="R2701" s="45"/>
      <c r="S2701" s="45"/>
      <c r="T2701" s="45"/>
      <c r="U2701" s="11">
        <v>2016</v>
      </c>
      <c r="V2701" s="12">
        <v>2</v>
      </c>
      <c r="W2701" s="12">
        <v>6</v>
      </c>
      <c r="X2701" s="11" t="s">
        <v>8</v>
      </c>
      <c r="Y2701" s="9" t="s">
        <v>135</v>
      </c>
      <c r="Z2701" s="11" t="s">
        <v>9</v>
      </c>
      <c r="AA2701" s="13">
        <v>4720</v>
      </c>
      <c r="AB2701" s="13">
        <v>4165.5200000000004</v>
      </c>
      <c r="AC2701" s="13">
        <v>738.61</v>
      </c>
      <c r="AD2701" s="13">
        <f t="shared" si="126"/>
        <v>9624.130000000001</v>
      </c>
      <c r="AE2701" s="13">
        <f t="shared" si="127"/>
        <v>7527.6699999999983</v>
      </c>
      <c r="AF2701" s="14">
        <f t="shared" si="128"/>
        <v>0.43888513158968728</v>
      </c>
    </row>
    <row r="2702" spans="1:32" ht="38.25" hidden="1">
      <c r="A2702" s="32" t="s">
        <v>9342</v>
      </c>
      <c r="B2702" s="52" t="s">
        <v>9343</v>
      </c>
      <c r="C2702" s="32" t="s">
        <v>79</v>
      </c>
      <c r="D2702" s="33" t="s">
        <v>40</v>
      </c>
      <c r="E2702" s="33" t="s">
        <v>41</v>
      </c>
      <c r="F2702" s="33"/>
      <c r="G2702" s="33"/>
      <c r="H2702" s="17" t="s">
        <v>2964</v>
      </c>
      <c r="I2702" s="17" t="s">
        <v>9344</v>
      </c>
      <c r="J2702" s="88"/>
      <c r="K2702" s="88"/>
      <c r="L2702" s="88"/>
      <c r="M2702" s="88"/>
      <c r="N2702" s="17" t="s">
        <v>9345</v>
      </c>
      <c r="O2702" s="13">
        <v>11548.5</v>
      </c>
      <c r="P2702" s="9"/>
      <c r="Q2702" s="10">
        <v>42398</v>
      </c>
      <c r="R2702" s="45"/>
      <c r="S2702" s="45"/>
      <c r="T2702" s="45"/>
      <c r="U2702" s="11">
        <v>2016</v>
      </c>
      <c r="V2702" s="12">
        <v>3</v>
      </c>
      <c r="W2702" s="12">
        <v>83</v>
      </c>
      <c r="X2702" s="11" t="s">
        <v>8</v>
      </c>
      <c r="Y2702" s="9" t="s">
        <v>518</v>
      </c>
      <c r="Z2702" s="11" t="s">
        <v>9</v>
      </c>
      <c r="AA2702" s="13">
        <v>6450</v>
      </c>
      <c r="AB2702" s="13">
        <v>0</v>
      </c>
      <c r="AC2702" s="13">
        <v>0</v>
      </c>
      <c r="AD2702" s="13">
        <f t="shared" si="126"/>
        <v>6450</v>
      </c>
      <c r="AE2702" s="13">
        <f t="shared" si="127"/>
        <v>5098.5</v>
      </c>
      <c r="AF2702" s="14">
        <f t="shared" si="128"/>
        <v>0.44148590726068321</v>
      </c>
    </row>
    <row r="2703" spans="1:32" ht="38.25" hidden="1">
      <c r="A2703" s="32" t="s">
        <v>9346</v>
      </c>
      <c r="B2703" s="52" t="s">
        <v>9347</v>
      </c>
      <c r="C2703" s="32" t="s">
        <v>79</v>
      </c>
      <c r="D2703" s="33" t="s">
        <v>40</v>
      </c>
      <c r="E2703" s="33" t="s">
        <v>41</v>
      </c>
      <c r="F2703" s="33"/>
      <c r="G2703" s="33"/>
      <c r="H2703" s="17" t="s">
        <v>2964</v>
      </c>
      <c r="I2703" s="17" t="s">
        <v>9348</v>
      </c>
      <c r="J2703" s="88"/>
      <c r="K2703" s="88"/>
      <c r="L2703" s="88"/>
      <c r="M2703" s="88"/>
      <c r="N2703" s="17" t="s">
        <v>9349</v>
      </c>
      <c r="O2703" s="13">
        <v>12012</v>
      </c>
      <c r="P2703" s="9"/>
      <c r="Q2703" s="10">
        <v>42398</v>
      </c>
      <c r="R2703" s="45"/>
      <c r="S2703" s="45"/>
      <c r="T2703" s="45"/>
      <c r="U2703" s="11">
        <v>2016</v>
      </c>
      <c r="V2703" s="12">
        <v>3</v>
      </c>
      <c r="W2703" s="12">
        <v>83</v>
      </c>
      <c r="X2703" s="11" t="s">
        <v>8</v>
      </c>
      <c r="Y2703" s="9" t="s">
        <v>518</v>
      </c>
      <c r="Z2703" s="11" t="s">
        <v>9</v>
      </c>
      <c r="AA2703" s="13">
        <v>3000</v>
      </c>
      <c r="AB2703" s="13">
        <v>0</v>
      </c>
      <c r="AC2703" s="13">
        <v>2952.88</v>
      </c>
      <c r="AD2703" s="13">
        <f t="shared" si="126"/>
        <v>5952.88</v>
      </c>
      <c r="AE2703" s="13">
        <f t="shared" si="127"/>
        <v>6059.12</v>
      </c>
      <c r="AF2703" s="14">
        <f t="shared" si="128"/>
        <v>0.50442224442224437</v>
      </c>
    </row>
    <row r="2704" spans="1:32" ht="38.25" hidden="1">
      <c r="A2704" s="32" t="s">
        <v>9350</v>
      </c>
      <c r="B2704" s="52" t="s">
        <v>9351</v>
      </c>
      <c r="C2704" s="32" t="s">
        <v>79</v>
      </c>
      <c r="D2704" s="33" t="s">
        <v>40</v>
      </c>
      <c r="E2704" s="33" t="s">
        <v>41</v>
      </c>
      <c r="F2704" s="33"/>
      <c r="G2704" s="33"/>
      <c r="H2704" s="17" t="s">
        <v>2964</v>
      </c>
      <c r="I2704" s="17" t="s">
        <v>9352</v>
      </c>
      <c r="J2704" s="88"/>
      <c r="K2704" s="88"/>
      <c r="L2704" s="88"/>
      <c r="M2704" s="88"/>
      <c r="N2704" s="17" t="s">
        <v>9353</v>
      </c>
      <c r="O2704" s="13">
        <v>17088.099999999999</v>
      </c>
      <c r="P2704" s="9"/>
      <c r="Q2704" s="10">
        <v>42398</v>
      </c>
      <c r="R2704" s="45"/>
      <c r="S2704" s="45"/>
      <c r="T2704" s="45"/>
      <c r="U2704" s="11">
        <v>2016</v>
      </c>
      <c r="V2704" s="12">
        <v>3</v>
      </c>
      <c r="W2704" s="12">
        <v>83</v>
      </c>
      <c r="X2704" s="11" t="s">
        <v>8</v>
      </c>
      <c r="Y2704" s="9" t="s">
        <v>135</v>
      </c>
      <c r="Z2704" s="11" t="s">
        <v>9</v>
      </c>
      <c r="AA2704" s="13">
        <v>10310</v>
      </c>
      <c r="AB2704" s="13">
        <v>1261.72</v>
      </c>
      <c r="AC2704" s="13">
        <v>69.2</v>
      </c>
      <c r="AD2704" s="13">
        <f t="shared" si="126"/>
        <v>11640.92</v>
      </c>
      <c r="AE2704" s="13">
        <f t="shared" si="127"/>
        <v>5447.1799999999985</v>
      </c>
      <c r="AF2704" s="14">
        <f t="shared" si="128"/>
        <v>0.31877037236439387</v>
      </c>
    </row>
    <row r="2705" spans="1:32" ht="25.5" hidden="1">
      <c r="A2705" s="32" t="s">
        <v>9354</v>
      </c>
      <c r="B2705" s="52" t="s">
        <v>9355</v>
      </c>
      <c r="C2705" s="32" t="s">
        <v>79</v>
      </c>
      <c r="D2705" s="33" t="s">
        <v>7646</v>
      </c>
      <c r="E2705" s="33" t="s">
        <v>15</v>
      </c>
      <c r="F2705" s="33"/>
      <c r="G2705" s="33"/>
      <c r="H2705" s="17" t="s">
        <v>9356</v>
      </c>
      <c r="I2705" s="17" t="s">
        <v>9357</v>
      </c>
      <c r="J2705" s="88"/>
      <c r="K2705" s="88"/>
      <c r="L2705" s="88"/>
      <c r="M2705" s="88"/>
      <c r="N2705" s="17" t="s">
        <v>9358</v>
      </c>
      <c r="O2705" s="13">
        <v>1085</v>
      </c>
      <c r="P2705" s="9"/>
      <c r="Q2705" s="10">
        <v>42396</v>
      </c>
      <c r="R2705" s="45"/>
      <c r="S2705" s="45"/>
      <c r="T2705" s="45"/>
      <c r="U2705" s="11">
        <v>2016</v>
      </c>
      <c r="V2705" s="12">
        <v>2</v>
      </c>
      <c r="W2705" s="12">
        <v>31</v>
      </c>
      <c r="X2705" s="11" t="s">
        <v>8</v>
      </c>
      <c r="Y2705" s="9" t="s">
        <v>82</v>
      </c>
      <c r="Z2705" s="11" t="s">
        <v>9</v>
      </c>
      <c r="AA2705" s="13">
        <v>2600</v>
      </c>
      <c r="AB2705" s="13">
        <v>612.92999999999995</v>
      </c>
      <c r="AC2705" s="13">
        <v>636.02</v>
      </c>
      <c r="AD2705" s="13">
        <f t="shared" si="126"/>
        <v>3848.95</v>
      </c>
      <c r="AE2705" s="13">
        <f t="shared" si="127"/>
        <v>-2763.95</v>
      </c>
      <c r="AF2705" s="14">
        <f t="shared" si="128"/>
        <v>-2.5474193548387096</v>
      </c>
    </row>
    <row r="2706" spans="1:32" ht="51" hidden="1">
      <c r="A2706" s="32" t="s">
        <v>9359</v>
      </c>
      <c r="B2706" s="52" t="s">
        <v>9360</v>
      </c>
      <c r="C2706" s="32" t="s">
        <v>79</v>
      </c>
      <c r="D2706" s="33" t="s">
        <v>25</v>
      </c>
      <c r="E2706" s="33" t="s">
        <v>23</v>
      </c>
      <c r="F2706" s="33"/>
      <c r="G2706" s="33"/>
      <c r="H2706" s="17" t="s">
        <v>2681</v>
      </c>
      <c r="I2706" s="17" t="s">
        <v>9361</v>
      </c>
      <c r="J2706" s="88"/>
      <c r="K2706" s="88"/>
      <c r="L2706" s="88"/>
      <c r="M2706" s="88"/>
      <c r="N2706" s="17" t="s">
        <v>9362</v>
      </c>
      <c r="O2706" s="13">
        <v>28237.8</v>
      </c>
      <c r="P2706" s="9"/>
      <c r="Q2706" s="10">
        <v>42395</v>
      </c>
      <c r="R2706" s="45"/>
      <c r="S2706" s="45"/>
      <c r="T2706" s="45"/>
      <c r="U2706" s="11">
        <v>2016</v>
      </c>
      <c r="V2706" s="12">
        <v>3</v>
      </c>
      <c r="W2706" s="12">
        <v>17</v>
      </c>
      <c r="X2706" s="11" t="s">
        <v>8</v>
      </c>
      <c r="Y2706" s="9" t="s">
        <v>6065</v>
      </c>
      <c r="Z2706" s="11" t="s">
        <v>9</v>
      </c>
      <c r="AA2706" s="13">
        <v>9820</v>
      </c>
      <c r="AB2706" s="13">
        <v>9976.9500000000007</v>
      </c>
      <c r="AC2706" s="13">
        <v>1331.94</v>
      </c>
      <c r="AD2706" s="13">
        <f t="shared" si="126"/>
        <v>21128.89</v>
      </c>
      <c r="AE2706" s="13">
        <f t="shared" si="127"/>
        <v>7108.91</v>
      </c>
      <c r="AF2706" s="14">
        <f t="shared" si="128"/>
        <v>0.25175155288301498</v>
      </c>
    </row>
    <row r="2707" spans="1:32" ht="38.25" hidden="1">
      <c r="A2707" s="32" t="s">
        <v>9363</v>
      </c>
      <c r="B2707" s="52" t="s">
        <v>9364</v>
      </c>
      <c r="C2707" s="32" t="s">
        <v>79</v>
      </c>
      <c r="D2707" s="33" t="s">
        <v>25</v>
      </c>
      <c r="E2707" s="33" t="s">
        <v>988</v>
      </c>
      <c r="F2707" s="33"/>
      <c r="G2707" s="33"/>
      <c r="H2707" s="17" t="s">
        <v>2681</v>
      </c>
      <c r="I2707" s="17" t="s">
        <v>9365</v>
      </c>
      <c r="J2707" s="88"/>
      <c r="K2707" s="88"/>
      <c r="L2707" s="88"/>
      <c r="M2707" s="88"/>
      <c r="N2707" s="17" t="s">
        <v>9366</v>
      </c>
      <c r="O2707" s="13">
        <v>29980</v>
      </c>
      <c r="P2707" s="9"/>
      <c r="Q2707" s="10">
        <v>42395</v>
      </c>
      <c r="R2707" s="45"/>
      <c r="S2707" s="45"/>
      <c r="T2707" s="45"/>
      <c r="U2707" s="11">
        <v>2016</v>
      </c>
      <c r="V2707" s="12">
        <v>2</v>
      </c>
      <c r="W2707" s="12">
        <v>56</v>
      </c>
      <c r="X2707" s="11" t="s">
        <v>8</v>
      </c>
      <c r="Y2707" s="9" t="s">
        <v>8273</v>
      </c>
      <c r="Z2707" s="11" t="s">
        <v>9</v>
      </c>
      <c r="AA2707" s="13">
        <v>7440</v>
      </c>
      <c r="AB2707" s="13">
        <v>13552.4</v>
      </c>
      <c r="AC2707" s="13">
        <v>432.45</v>
      </c>
      <c r="AD2707" s="13">
        <f t="shared" si="126"/>
        <v>21424.850000000002</v>
      </c>
      <c r="AE2707" s="13">
        <f t="shared" si="127"/>
        <v>8555.1499999999978</v>
      </c>
      <c r="AF2707" s="14">
        <f t="shared" si="128"/>
        <v>0.2853619079386257</v>
      </c>
    </row>
    <row r="2708" spans="1:32" ht="25.5" hidden="1">
      <c r="A2708" s="32" t="s">
        <v>9367</v>
      </c>
      <c r="B2708" s="52" t="s">
        <v>9368</v>
      </c>
      <c r="C2708" s="32" t="s">
        <v>79</v>
      </c>
      <c r="D2708" s="33" t="s">
        <v>7646</v>
      </c>
      <c r="E2708" s="33" t="s">
        <v>15</v>
      </c>
      <c r="F2708" s="33"/>
      <c r="G2708" s="33"/>
      <c r="H2708" s="17" t="s">
        <v>9369</v>
      </c>
      <c r="I2708" s="17" t="s">
        <v>9370</v>
      </c>
      <c r="J2708" s="88"/>
      <c r="K2708" s="88"/>
      <c r="L2708" s="88"/>
      <c r="M2708" s="88"/>
      <c r="N2708" s="36"/>
      <c r="O2708" s="13">
        <v>20977.25</v>
      </c>
      <c r="P2708" s="9"/>
      <c r="Q2708" s="10">
        <v>42390</v>
      </c>
      <c r="R2708" s="45"/>
      <c r="S2708" s="45"/>
      <c r="T2708" s="45"/>
      <c r="U2708" s="11">
        <v>2016</v>
      </c>
      <c r="V2708" s="12">
        <v>3</v>
      </c>
      <c r="W2708" s="12">
        <v>31</v>
      </c>
      <c r="X2708" s="11" t="s">
        <v>8</v>
      </c>
      <c r="Y2708" s="9" t="s">
        <v>668</v>
      </c>
      <c r="Z2708" s="11" t="s">
        <v>9</v>
      </c>
      <c r="AA2708" s="13">
        <v>3731</v>
      </c>
      <c r="AB2708" s="13">
        <v>12056</v>
      </c>
      <c r="AC2708" s="13">
        <v>845.2</v>
      </c>
      <c r="AD2708" s="13">
        <f t="shared" si="126"/>
        <v>16632.2</v>
      </c>
      <c r="AE2708" s="13">
        <f t="shared" si="127"/>
        <v>4345.0499999999993</v>
      </c>
      <c r="AF2708" s="14">
        <f t="shared" si="128"/>
        <v>0.20713153535377607</v>
      </c>
    </row>
    <row r="2709" spans="1:32" ht="12.75" hidden="1">
      <c r="A2709" s="32" t="s">
        <v>9371</v>
      </c>
      <c r="B2709" s="52" t="s">
        <v>9372</v>
      </c>
      <c r="C2709" s="32" t="s">
        <v>79</v>
      </c>
      <c r="D2709" s="33" t="s">
        <v>54</v>
      </c>
      <c r="E2709" s="33" t="s">
        <v>31</v>
      </c>
      <c r="F2709" s="33"/>
      <c r="G2709" s="33"/>
      <c r="H2709" s="17" t="s">
        <v>9373</v>
      </c>
      <c r="I2709" s="17" t="s">
        <v>9374</v>
      </c>
      <c r="J2709" s="88"/>
      <c r="K2709" s="88"/>
      <c r="L2709" s="88"/>
      <c r="M2709" s="88"/>
      <c r="N2709" s="36"/>
      <c r="O2709" s="13">
        <v>34291.5</v>
      </c>
      <c r="P2709" s="9"/>
      <c r="Q2709" s="10">
        <v>42394</v>
      </c>
      <c r="R2709" s="45"/>
      <c r="S2709" s="45"/>
      <c r="T2709" s="45"/>
      <c r="U2709" s="11">
        <v>2016</v>
      </c>
      <c r="V2709" s="12">
        <v>6</v>
      </c>
      <c r="W2709" s="12">
        <v>63</v>
      </c>
      <c r="X2709" s="11" t="s">
        <v>8</v>
      </c>
      <c r="Y2709" s="9" t="s">
        <v>176</v>
      </c>
      <c r="Z2709" s="11" t="s">
        <v>9</v>
      </c>
      <c r="AA2709" s="13">
        <v>6918.76</v>
      </c>
      <c r="AB2709" s="13">
        <v>15861.27</v>
      </c>
      <c r="AC2709" s="13">
        <v>1867.48</v>
      </c>
      <c r="AD2709" s="13">
        <f t="shared" si="126"/>
        <v>24647.51</v>
      </c>
      <c r="AE2709" s="13">
        <f t="shared" si="127"/>
        <v>9643.9900000000016</v>
      </c>
      <c r="AF2709" s="14">
        <f t="shared" si="128"/>
        <v>0.28123558316200814</v>
      </c>
    </row>
    <row r="2710" spans="1:32" ht="12.75" hidden="1">
      <c r="A2710" s="32" t="s">
        <v>9375</v>
      </c>
      <c r="B2710" s="52" t="s">
        <v>9376</v>
      </c>
      <c r="C2710" s="32" t="s">
        <v>79</v>
      </c>
      <c r="D2710" s="33" t="s">
        <v>12</v>
      </c>
      <c r="E2710" s="33" t="s">
        <v>31</v>
      </c>
      <c r="F2710" s="33"/>
      <c r="G2710" s="33"/>
      <c r="H2710" s="17" t="s">
        <v>9377</v>
      </c>
      <c r="I2710" s="17" t="s">
        <v>9378</v>
      </c>
      <c r="J2710" s="88"/>
      <c r="K2710" s="88"/>
      <c r="L2710" s="88"/>
      <c r="M2710" s="88"/>
      <c r="N2710" s="17" t="s">
        <v>9379</v>
      </c>
      <c r="O2710" s="13">
        <v>7000</v>
      </c>
      <c r="P2710" s="9"/>
      <c r="Q2710" s="10">
        <v>42390</v>
      </c>
      <c r="R2710" s="45"/>
      <c r="S2710" s="45"/>
      <c r="T2710" s="45"/>
      <c r="U2710" s="11">
        <v>2016</v>
      </c>
      <c r="V2710" s="12">
        <v>2</v>
      </c>
      <c r="W2710" s="12">
        <v>83</v>
      </c>
      <c r="X2710" s="11" t="s">
        <v>8</v>
      </c>
      <c r="Y2710" s="9" t="s">
        <v>994</v>
      </c>
      <c r="Z2710" s="11" t="s">
        <v>9</v>
      </c>
      <c r="AA2710" s="13">
        <v>3108.67</v>
      </c>
      <c r="AB2710" s="13">
        <v>537.29999999999995</v>
      </c>
      <c r="AC2710" s="13">
        <v>0</v>
      </c>
      <c r="AD2710" s="13">
        <f t="shared" si="126"/>
        <v>3645.9700000000003</v>
      </c>
      <c r="AE2710" s="13">
        <f t="shared" si="127"/>
        <v>3354.0299999999997</v>
      </c>
      <c r="AF2710" s="14">
        <f t="shared" si="128"/>
        <v>0.47914714285714283</v>
      </c>
    </row>
    <row r="2711" spans="1:32" ht="12.75" hidden="1">
      <c r="A2711" s="32" t="s">
        <v>9380</v>
      </c>
      <c r="B2711" s="52" t="s">
        <v>9381</v>
      </c>
      <c r="C2711" s="32" t="s">
        <v>79</v>
      </c>
      <c r="D2711" s="33" t="s">
        <v>12</v>
      </c>
      <c r="E2711" s="33" t="s">
        <v>20</v>
      </c>
      <c r="F2711" s="33"/>
      <c r="G2711" s="33"/>
      <c r="H2711" s="17" t="s">
        <v>9382</v>
      </c>
      <c r="I2711" s="17" t="s">
        <v>9383</v>
      </c>
      <c r="J2711" s="88"/>
      <c r="K2711" s="88"/>
      <c r="L2711" s="88"/>
      <c r="M2711" s="88"/>
      <c r="N2711" s="36"/>
      <c r="O2711" s="13">
        <v>2475</v>
      </c>
      <c r="P2711" s="9"/>
      <c r="Q2711" s="10">
        <v>42387</v>
      </c>
      <c r="R2711" s="45"/>
      <c r="S2711" s="45"/>
      <c r="T2711" s="45"/>
      <c r="U2711" s="11">
        <v>2016</v>
      </c>
      <c r="V2711" s="12">
        <v>4</v>
      </c>
      <c r="W2711" s="12">
        <v>13</v>
      </c>
      <c r="X2711" s="11" t="s">
        <v>8</v>
      </c>
      <c r="Y2711" s="42"/>
      <c r="Z2711" s="11" t="s">
        <v>9</v>
      </c>
      <c r="AA2711" s="13">
        <v>0</v>
      </c>
      <c r="AB2711" s="13">
        <v>1062.72</v>
      </c>
      <c r="AC2711" s="13">
        <v>0</v>
      </c>
      <c r="AD2711" s="13">
        <f t="shared" si="126"/>
        <v>1062.72</v>
      </c>
      <c r="AE2711" s="13">
        <f t="shared" si="127"/>
        <v>1412.28</v>
      </c>
      <c r="AF2711" s="14">
        <f t="shared" si="128"/>
        <v>0.5706181818181818</v>
      </c>
    </row>
    <row r="2712" spans="1:32" ht="38.25" hidden="1">
      <c r="A2712" s="32" t="s">
        <v>9384</v>
      </c>
      <c r="B2712" s="52" t="s">
        <v>9385</v>
      </c>
      <c r="C2712" s="32" t="s">
        <v>79</v>
      </c>
      <c r="D2712" s="33" t="s">
        <v>9194</v>
      </c>
      <c r="E2712" s="33" t="s">
        <v>13</v>
      </c>
      <c r="F2712" s="33"/>
      <c r="G2712" s="33"/>
      <c r="H2712" s="17" t="s">
        <v>9386</v>
      </c>
      <c r="I2712" s="17" t="s">
        <v>9387</v>
      </c>
      <c r="J2712" s="88"/>
      <c r="K2712" s="88"/>
      <c r="L2712" s="88"/>
      <c r="M2712" s="88"/>
      <c r="N2712" s="17" t="s">
        <v>9388</v>
      </c>
      <c r="O2712" s="13">
        <v>31834.799999999999</v>
      </c>
      <c r="P2712" s="9"/>
      <c r="Q2712" s="10">
        <v>42016</v>
      </c>
      <c r="R2712" s="45"/>
      <c r="S2712" s="45"/>
      <c r="T2712" s="45"/>
      <c r="U2712" s="11">
        <v>2016</v>
      </c>
      <c r="V2712" s="12">
        <v>5</v>
      </c>
      <c r="W2712" s="12">
        <v>44</v>
      </c>
      <c r="X2712" s="11" t="s">
        <v>8</v>
      </c>
      <c r="Y2712" s="9" t="s">
        <v>2160</v>
      </c>
      <c r="Z2712" s="11" t="s">
        <v>9</v>
      </c>
      <c r="AA2712" s="13">
        <v>9697</v>
      </c>
      <c r="AB2712" s="13">
        <v>14293.26</v>
      </c>
      <c r="AC2712" s="13">
        <v>400</v>
      </c>
      <c r="AD2712" s="13">
        <f t="shared" si="126"/>
        <v>24390.260000000002</v>
      </c>
      <c r="AE2712" s="13">
        <f t="shared" si="127"/>
        <v>7444.5399999999972</v>
      </c>
      <c r="AF2712" s="14">
        <f t="shared" si="128"/>
        <v>0.23384912108761474</v>
      </c>
    </row>
    <row r="2713" spans="1:32" ht="25.5" hidden="1">
      <c r="A2713" s="32" t="s">
        <v>9389</v>
      </c>
      <c r="B2713" s="52" t="s">
        <v>9390</v>
      </c>
      <c r="C2713" s="32" t="s">
        <v>79</v>
      </c>
      <c r="D2713" s="33" t="s">
        <v>36</v>
      </c>
      <c r="E2713" s="33" t="s">
        <v>41</v>
      </c>
      <c r="F2713" s="33"/>
      <c r="G2713" s="33"/>
      <c r="H2713" s="17" t="s">
        <v>9391</v>
      </c>
      <c r="I2713" s="17" t="s">
        <v>9392</v>
      </c>
      <c r="J2713" s="88"/>
      <c r="K2713" s="88"/>
      <c r="L2713" s="88"/>
      <c r="M2713" s="88"/>
      <c r="N2713" s="17" t="s">
        <v>9393</v>
      </c>
      <c r="O2713" s="13">
        <v>12600</v>
      </c>
      <c r="P2713" s="9"/>
      <c r="Q2713" s="10">
        <v>42382</v>
      </c>
      <c r="R2713" s="45"/>
      <c r="S2713" s="45"/>
      <c r="T2713" s="45"/>
      <c r="U2713" s="11">
        <v>2016</v>
      </c>
      <c r="V2713" s="12">
        <v>2</v>
      </c>
      <c r="W2713" s="12" t="s">
        <v>2783</v>
      </c>
      <c r="X2713" s="11" t="s">
        <v>8</v>
      </c>
      <c r="Y2713" s="9" t="s">
        <v>650</v>
      </c>
      <c r="Z2713" s="11" t="s">
        <v>9</v>
      </c>
      <c r="AA2713" s="13">
        <v>3480</v>
      </c>
      <c r="AB2713" s="13">
        <v>3742.04</v>
      </c>
      <c r="AC2713" s="13">
        <v>0</v>
      </c>
      <c r="AD2713" s="13">
        <f t="shared" si="126"/>
        <v>7222.04</v>
      </c>
      <c r="AE2713" s="13">
        <f t="shared" si="127"/>
        <v>5377.96</v>
      </c>
      <c r="AF2713" s="14">
        <f t="shared" si="128"/>
        <v>0.42682222222222221</v>
      </c>
    </row>
    <row r="2714" spans="1:32" ht="38.25" hidden="1">
      <c r="A2714" s="32" t="s">
        <v>9394</v>
      </c>
      <c r="B2714" s="52" t="s">
        <v>9395</v>
      </c>
      <c r="C2714" s="32" t="s">
        <v>79</v>
      </c>
      <c r="D2714" s="33" t="s">
        <v>12</v>
      </c>
      <c r="E2714" s="33" t="s">
        <v>20</v>
      </c>
      <c r="F2714" s="33"/>
      <c r="G2714" s="33"/>
      <c r="H2714" s="17" t="s">
        <v>9396</v>
      </c>
      <c r="I2714" s="17" t="s">
        <v>9397</v>
      </c>
      <c r="J2714" s="88"/>
      <c r="K2714" s="88"/>
      <c r="L2714" s="88"/>
      <c r="M2714" s="88"/>
      <c r="N2714" s="36"/>
      <c r="O2714" s="13">
        <v>144</v>
      </c>
      <c r="P2714" s="9"/>
      <c r="Q2714" s="10">
        <v>42377</v>
      </c>
      <c r="R2714" s="45"/>
      <c r="S2714" s="45"/>
      <c r="T2714" s="45"/>
      <c r="U2714" s="11">
        <v>2016</v>
      </c>
      <c r="V2714" s="12">
        <v>2</v>
      </c>
      <c r="W2714" s="12">
        <v>13</v>
      </c>
      <c r="X2714" s="11" t="s">
        <v>8</v>
      </c>
      <c r="Y2714" s="42"/>
      <c r="Z2714" s="11" t="s">
        <v>9</v>
      </c>
      <c r="AA2714" s="13">
        <v>0</v>
      </c>
      <c r="AB2714" s="13">
        <v>80.400000000000006</v>
      </c>
      <c r="AC2714" s="13">
        <v>0</v>
      </c>
      <c r="AD2714" s="13">
        <f t="shared" si="126"/>
        <v>80.400000000000006</v>
      </c>
      <c r="AE2714" s="13">
        <f t="shared" si="127"/>
        <v>63.599999999999994</v>
      </c>
      <c r="AF2714" s="14">
        <f t="shared" si="128"/>
        <v>0.44166666666666665</v>
      </c>
    </row>
    <row r="2715" spans="1:32" ht="25.5" hidden="1">
      <c r="A2715" s="32" t="s">
        <v>9398</v>
      </c>
      <c r="B2715" s="52" t="s">
        <v>9399</v>
      </c>
      <c r="C2715" s="32" t="s">
        <v>79</v>
      </c>
      <c r="D2715" s="33" t="s">
        <v>14</v>
      </c>
      <c r="E2715" s="33" t="s">
        <v>15</v>
      </c>
      <c r="F2715" s="33"/>
      <c r="G2715" s="33"/>
      <c r="H2715" s="17" t="s">
        <v>5133</v>
      </c>
      <c r="I2715" s="17" t="s">
        <v>9400</v>
      </c>
      <c r="J2715" s="88"/>
      <c r="K2715" s="88"/>
      <c r="L2715" s="88"/>
      <c r="M2715" s="88"/>
      <c r="N2715" s="36"/>
      <c r="O2715" s="13">
        <v>15190</v>
      </c>
      <c r="P2715" s="9"/>
      <c r="Q2715" s="10">
        <v>42384</v>
      </c>
      <c r="R2715" s="45"/>
      <c r="S2715" s="45"/>
      <c r="T2715" s="45"/>
      <c r="U2715" s="11">
        <v>2016</v>
      </c>
      <c r="V2715" s="12">
        <v>1</v>
      </c>
      <c r="W2715" s="12">
        <v>34</v>
      </c>
      <c r="X2715" s="11" t="s">
        <v>8</v>
      </c>
      <c r="Y2715" s="42"/>
      <c r="Z2715" s="11" t="s">
        <v>9</v>
      </c>
      <c r="AA2715" s="13">
        <v>0</v>
      </c>
      <c r="AB2715" s="13">
        <v>9709.94</v>
      </c>
      <c r="AC2715" s="13">
        <v>0</v>
      </c>
      <c r="AD2715" s="13">
        <f t="shared" si="126"/>
        <v>9709.94</v>
      </c>
      <c r="AE2715" s="13">
        <f t="shared" si="127"/>
        <v>5480.0599999999995</v>
      </c>
      <c r="AF2715" s="14">
        <f t="shared" si="128"/>
        <v>0.36076761026991438</v>
      </c>
    </row>
    <row r="2716" spans="1:32" ht="38.25" hidden="1">
      <c r="A2716" s="32" t="s">
        <v>9401</v>
      </c>
      <c r="B2716" s="52" t="s">
        <v>9402</v>
      </c>
      <c r="C2716" s="32" t="s">
        <v>79</v>
      </c>
      <c r="D2716" s="33" t="s">
        <v>40</v>
      </c>
      <c r="E2716" s="33" t="s">
        <v>41</v>
      </c>
      <c r="F2716" s="33"/>
      <c r="G2716" s="33"/>
      <c r="H2716" s="17" t="s">
        <v>9403</v>
      </c>
      <c r="I2716" s="17" t="s">
        <v>9404</v>
      </c>
      <c r="J2716" s="88"/>
      <c r="K2716" s="88"/>
      <c r="L2716" s="88"/>
      <c r="M2716" s="88"/>
      <c r="N2716" s="17" t="s">
        <v>9405</v>
      </c>
      <c r="O2716" s="13">
        <v>71643.600000000006</v>
      </c>
      <c r="P2716" s="9"/>
      <c r="Q2716" s="10">
        <v>42383</v>
      </c>
      <c r="R2716" s="45"/>
      <c r="S2716" s="45"/>
      <c r="T2716" s="45"/>
      <c r="U2716" s="11">
        <v>2016</v>
      </c>
      <c r="V2716" s="12">
        <v>3</v>
      </c>
      <c r="W2716" s="12">
        <v>83</v>
      </c>
      <c r="X2716" s="11" t="s">
        <v>8</v>
      </c>
      <c r="Y2716" s="9" t="s">
        <v>135</v>
      </c>
      <c r="Z2716" s="11" t="s">
        <v>9</v>
      </c>
      <c r="AA2716" s="13">
        <v>28537.69</v>
      </c>
      <c r="AB2716" s="13">
        <v>31733.32</v>
      </c>
      <c r="AC2716" s="13">
        <v>942.9</v>
      </c>
      <c r="AD2716" s="13">
        <f t="shared" si="126"/>
        <v>61213.909999999996</v>
      </c>
      <c r="AE2716" s="13">
        <f t="shared" si="127"/>
        <v>10429.69000000001</v>
      </c>
      <c r="AF2716" s="14">
        <f t="shared" si="128"/>
        <v>0.14557741375363617</v>
      </c>
    </row>
    <row r="2717" spans="1:32" ht="25.5" hidden="1">
      <c r="A2717" s="32" t="s">
        <v>9406</v>
      </c>
      <c r="B2717" s="52" t="s">
        <v>9407</v>
      </c>
      <c r="C2717" s="32" t="s">
        <v>79</v>
      </c>
      <c r="D2717" s="33" t="s">
        <v>14</v>
      </c>
      <c r="E2717" s="33" t="s">
        <v>20</v>
      </c>
      <c r="F2717" s="33"/>
      <c r="G2717" s="33"/>
      <c r="H2717" s="17" t="s">
        <v>9408</v>
      </c>
      <c r="I2717" s="17" t="s">
        <v>9409</v>
      </c>
      <c r="J2717" s="88"/>
      <c r="K2717" s="88"/>
      <c r="L2717" s="88"/>
      <c r="M2717" s="88"/>
      <c r="N2717" s="36"/>
      <c r="O2717" s="13">
        <v>1950</v>
      </c>
      <c r="P2717" s="9"/>
      <c r="Q2717" s="10">
        <v>42383</v>
      </c>
      <c r="R2717" s="45"/>
      <c r="S2717" s="45"/>
      <c r="T2717" s="45"/>
      <c r="U2717" s="11">
        <v>2016</v>
      </c>
      <c r="V2717" s="12">
        <v>1</v>
      </c>
      <c r="W2717" s="12">
        <v>38</v>
      </c>
      <c r="X2717" s="11" t="s">
        <v>8</v>
      </c>
      <c r="Y2717" s="9" t="s">
        <v>94</v>
      </c>
      <c r="Z2717" s="11" t="s">
        <v>9</v>
      </c>
      <c r="AA2717" s="13">
        <v>520</v>
      </c>
      <c r="AB2717" s="13">
        <v>376.1</v>
      </c>
      <c r="AC2717" s="13">
        <v>0</v>
      </c>
      <c r="AD2717" s="13">
        <f t="shared" si="126"/>
        <v>896.1</v>
      </c>
      <c r="AE2717" s="13">
        <f t="shared" si="127"/>
        <v>1053.9000000000001</v>
      </c>
      <c r="AF2717" s="14">
        <f t="shared" si="128"/>
        <v>0.54046153846153855</v>
      </c>
    </row>
    <row r="2718" spans="1:32" ht="38.25" hidden="1">
      <c r="A2718" s="32" t="s">
        <v>9410</v>
      </c>
      <c r="B2718" s="52" t="s">
        <v>9411</v>
      </c>
      <c r="C2718" s="32" t="s">
        <v>79</v>
      </c>
      <c r="D2718" s="33" t="s">
        <v>14</v>
      </c>
      <c r="E2718" s="33" t="s">
        <v>160</v>
      </c>
      <c r="F2718" s="33"/>
      <c r="G2718" s="33"/>
      <c r="H2718" s="17" t="s">
        <v>7083</v>
      </c>
      <c r="I2718" s="17" t="s">
        <v>8900</v>
      </c>
      <c r="J2718" s="88"/>
      <c r="K2718" s="88"/>
      <c r="L2718" s="88"/>
      <c r="M2718" s="88"/>
      <c r="N2718" s="17" t="s">
        <v>9412</v>
      </c>
      <c r="O2718" s="13">
        <v>3825</v>
      </c>
      <c r="P2718" s="9"/>
      <c r="Q2718" s="10">
        <v>42383</v>
      </c>
      <c r="R2718" s="45"/>
      <c r="S2718" s="45"/>
      <c r="T2718" s="45"/>
      <c r="U2718" s="11">
        <v>2016</v>
      </c>
      <c r="V2718" s="12">
        <v>2</v>
      </c>
      <c r="W2718" s="12">
        <v>34</v>
      </c>
      <c r="X2718" s="11" t="s">
        <v>8</v>
      </c>
      <c r="Y2718" s="9" t="s">
        <v>94</v>
      </c>
      <c r="Z2718" s="11" t="s">
        <v>9</v>
      </c>
      <c r="AA2718" s="13">
        <v>915</v>
      </c>
      <c r="AB2718" s="13">
        <v>2092.3200000000002</v>
      </c>
      <c r="AC2718" s="13">
        <v>0</v>
      </c>
      <c r="AD2718" s="13">
        <f t="shared" si="126"/>
        <v>3007.32</v>
      </c>
      <c r="AE2718" s="13">
        <f t="shared" si="127"/>
        <v>817.67999999999984</v>
      </c>
      <c r="AF2718" s="14">
        <f t="shared" si="128"/>
        <v>0.21377254901960779</v>
      </c>
    </row>
    <row r="2719" spans="1:32" ht="51" hidden="1">
      <c r="A2719" s="32" t="s">
        <v>9413</v>
      </c>
      <c r="B2719" s="52" t="s">
        <v>9399</v>
      </c>
      <c r="C2719" s="32" t="s">
        <v>79</v>
      </c>
      <c r="D2719" s="33" t="s">
        <v>6</v>
      </c>
      <c r="E2719" s="33" t="s">
        <v>7</v>
      </c>
      <c r="F2719" s="33"/>
      <c r="G2719" s="33"/>
      <c r="H2719" s="17" t="s">
        <v>9414</v>
      </c>
      <c r="I2719" s="17" t="s">
        <v>9415</v>
      </c>
      <c r="J2719" s="88"/>
      <c r="K2719" s="88"/>
      <c r="L2719" s="88"/>
      <c r="M2719" s="88"/>
      <c r="N2719" s="17" t="s">
        <v>9415</v>
      </c>
      <c r="O2719" s="13">
        <v>7200</v>
      </c>
      <c r="P2719" s="9"/>
      <c r="Q2719" s="10">
        <v>42382</v>
      </c>
      <c r="R2719" s="45"/>
      <c r="S2719" s="45"/>
      <c r="T2719" s="45"/>
      <c r="U2719" s="11">
        <v>2016</v>
      </c>
      <c r="V2719" s="12">
        <v>2</v>
      </c>
      <c r="W2719" s="12">
        <v>6</v>
      </c>
      <c r="X2719" s="11" t="s">
        <v>8</v>
      </c>
      <c r="Y2719" s="9" t="s">
        <v>135</v>
      </c>
      <c r="Z2719" s="11" t="s">
        <v>9</v>
      </c>
      <c r="AA2719" s="13">
        <v>2800</v>
      </c>
      <c r="AB2719" s="13">
        <v>2187.06</v>
      </c>
      <c r="AC2719" s="13">
        <v>0</v>
      </c>
      <c r="AD2719" s="13">
        <f t="shared" si="126"/>
        <v>4987.0599999999995</v>
      </c>
      <c r="AE2719" s="13">
        <f t="shared" si="127"/>
        <v>2212.9400000000005</v>
      </c>
      <c r="AF2719" s="14">
        <f t="shared" si="128"/>
        <v>0.30735277777777786</v>
      </c>
    </row>
    <row r="2720" spans="1:32" ht="25.5" hidden="1">
      <c r="A2720" s="32" t="s">
        <v>9416</v>
      </c>
      <c r="B2720" s="52" t="s">
        <v>9417</v>
      </c>
      <c r="C2720" s="32" t="s">
        <v>79</v>
      </c>
      <c r="D2720" s="33" t="s">
        <v>14</v>
      </c>
      <c r="E2720" s="33" t="s">
        <v>20</v>
      </c>
      <c r="F2720" s="33"/>
      <c r="G2720" s="33"/>
      <c r="H2720" s="17" t="s">
        <v>9418</v>
      </c>
      <c r="I2720" s="17" t="s">
        <v>8900</v>
      </c>
      <c r="J2720" s="88"/>
      <c r="K2720" s="88"/>
      <c r="L2720" s="88"/>
      <c r="M2720" s="88"/>
      <c r="N2720" s="17" t="s">
        <v>7987</v>
      </c>
      <c r="O2720" s="13">
        <v>6430</v>
      </c>
      <c r="P2720" s="9"/>
      <c r="Q2720" s="10">
        <v>42381</v>
      </c>
      <c r="R2720" s="45"/>
      <c r="S2720" s="45"/>
      <c r="T2720" s="45"/>
      <c r="U2720" s="11">
        <v>2016</v>
      </c>
      <c r="V2720" s="12">
        <v>3</v>
      </c>
      <c r="W2720" s="12">
        <v>34</v>
      </c>
      <c r="X2720" s="11" t="s">
        <v>8</v>
      </c>
      <c r="Y2720" s="9" t="s">
        <v>6814</v>
      </c>
      <c r="Z2720" s="11" t="s">
        <v>9</v>
      </c>
      <c r="AA2720" s="13">
        <v>3740</v>
      </c>
      <c r="AB2720" s="13">
        <v>0</v>
      </c>
      <c r="AC2720" s="13">
        <v>0</v>
      </c>
      <c r="AD2720" s="13">
        <f t="shared" si="126"/>
        <v>3740</v>
      </c>
      <c r="AE2720" s="13">
        <f t="shared" si="127"/>
        <v>2690</v>
      </c>
      <c r="AF2720" s="14">
        <f t="shared" si="128"/>
        <v>0.41835147744945567</v>
      </c>
    </row>
    <row r="2721" spans="1:32" ht="38.25" hidden="1">
      <c r="A2721" s="32" t="s">
        <v>9419</v>
      </c>
      <c r="B2721" s="52" t="s">
        <v>9420</v>
      </c>
      <c r="C2721" s="32" t="s">
        <v>79</v>
      </c>
      <c r="D2721" s="33" t="s">
        <v>36</v>
      </c>
      <c r="E2721" s="33" t="s">
        <v>57</v>
      </c>
      <c r="F2721" s="33"/>
      <c r="G2721" s="33"/>
      <c r="H2721" s="17" t="s">
        <v>4482</v>
      </c>
      <c r="I2721" s="17" t="s">
        <v>9421</v>
      </c>
      <c r="J2721" s="88"/>
      <c r="K2721" s="88"/>
      <c r="L2721" s="88"/>
      <c r="M2721" s="88"/>
      <c r="N2721" s="17" t="s">
        <v>9422</v>
      </c>
      <c r="O2721" s="13">
        <v>13460.36</v>
      </c>
      <c r="P2721" s="9"/>
      <c r="Q2721" s="10">
        <v>42346</v>
      </c>
      <c r="R2721" s="45"/>
      <c r="S2721" s="45"/>
      <c r="T2721" s="45"/>
      <c r="U2721" s="11">
        <v>2016</v>
      </c>
      <c r="V2721" s="12">
        <v>4</v>
      </c>
      <c r="W2721" s="12">
        <v>34</v>
      </c>
      <c r="X2721" s="11" t="s">
        <v>8</v>
      </c>
      <c r="Y2721" s="9" t="s">
        <v>4713</v>
      </c>
      <c r="Z2721" s="11" t="s">
        <v>9</v>
      </c>
      <c r="AA2721" s="13">
        <v>2554</v>
      </c>
      <c r="AB2721" s="13">
        <v>7696.84</v>
      </c>
      <c r="AC2721" s="13">
        <v>495.9</v>
      </c>
      <c r="AD2721" s="13">
        <f t="shared" si="126"/>
        <v>10746.74</v>
      </c>
      <c r="AE2721" s="13">
        <f t="shared" si="127"/>
        <v>2713.6200000000008</v>
      </c>
      <c r="AF2721" s="14">
        <f t="shared" si="128"/>
        <v>0.20160084871429892</v>
      </c>
    </row>
    <row r="2722" spans="1:32" ht="51" hidden="1">
      <c r="A2722" s="32" t="s">
        <v>9423</v>
      </c>
      <c r="B2722" s="52" t="s">
        <v>9424</v>
      </c>
      <c r="C2722" s="32" t="s">
        <v>79</v>
      </c>
      <c r="D2722" s="33" t="s">
        <v>12</v>
      </c>
      <c r="E2722" s="33" t="s">
        <v>13</v>
      </c>
      <c r="F2722" s="33"/>
      <c r="G2722" s="33"/>
      <c r="H2722" s="17" t="s">
        <v>9425</v>
      </c>
      <c r="I2722" s="17" t="s">
        <v>9426</v>
      </c>
      <c r="J2722" s="88"/>
      <c r="K2722" s="88"/>
      <c r="L2722" s="88"/>
      <c r="M2722" s="88"/>
      <c r="N2722" s="17" t="s">
        <v>9427</v>
      </c>
      <c r="O2722" s="13">
        <v>31000</v>
      </c>
      <c r="P2722" s="9"/>
      <c r="Q2722" s="10">
        <v>42371</v>
      </c>
      <c r="R2722" s="45"/>
      <c r="S2722" s="45"/>
      <c r="T2722" s="45"/>
      <c r="U2722" s="11">
        <v>2016</v>
      </c>
      <c r="V2722" s="12">
        <v>5</v>
      </c>
      <c r="W2722" s="12">
        <v>6</v>
      </c>
      <c r="X2722" s="11" t="s">
        <v>8</v>
      </c>
      <c r="Y2722" s="9" t="s">
        <v>5631</v>
      </c>
      <c r="Z2722" s="11" t="s">
        <v>9</v>
      </c>
      <c r="AA2722" s="13">
        <v>14405</v>
      </c>
      <c r="AB2722" s="13">
        <v>12438.99</v>
      </c>
      <c r="AC2722" s="13">
        <v>240</v>
      </c>
      <c r="AD2722" s="13">
        <f t="shared" si="126"/>
        <v>27083.989999999998</v>
      </c>
      <c r="AE2722" s="13">
        <f t="shared" si="127"/>
        <v>3916.010000000002</v>
      </c>
      <c r="AF2722" s="14">
        <f t="shared" si="128"/>
        <v>0.12632290322580653</v>
      </c>
    </row>
    <row r="2723" spans="1:32" ht="25.5" hidden="1">
      <c r="A2723" s="32" t="s">
        <v>9428</v>
      </c>
      <c r="B2723" s="52" t="s">
        <v>9429</v>
      </c>
      <c r="C2723" s="32" t="s">
        <v>79</v>
      </c>
      <c r="D2723" s="33" t="s">
        <v>12</v>
      </c>
      <c r="E2723" s="33" t="s">
        <v>11</v>
      </c>
      <c r="F2723" s="33"/>
      <c r="G2723" s="33"/>
      <c r="H2723" s="17" t="s">
        <v>9430</v>
      </c>
      <c r="I2723" s="17" t="s">
        <v>9431</v>
      </c>
      <c r="J2723" s="88"/>
      <c r="K2723" s="88"/>
      <c r="L2723" s="88"/>
      <c r="M2723" s="88"/>
      <c r="N2723" s="17" t="s">
        <v>9432</v>
      </c>
      <c r="O2723" s="13">
        <v>41000</v>
      </c>
      <c r="P2723" s="9"/>
      <c r="Q2723" s="10">
        <v>42015</v>
      </c>
      <c r="R2723" s="45"/>
      <c r="S2723" s="45"/>
      <c r="T2723" s="45"/>
      <c r="U2723" s="11">
        <v>2015</v>
      </c>
      <c r="V2723" s="12">
        <v>2</v>
      </c>
      <c r="W2723" s="12">
        <v>13</v>
      </c>
      <c r="X2723" s="11" t="s">
        <v>8</v>
      </c>
      <c r="Y2723" s="9" t="s">
        <v>94</v>
      </c>
      <c r="Z2723" s="11" t="s">
        <v>9</v>
      </c>
      <c r="AA2723" s="13">
        <v>15680</v>
      </c>
      <c r="AB2723" s="13">
        <v>7708.8</v>
      </c>
      <c r="AC2723" s="13">
        <v>8365.08</v>
      </c>
      <c r="AD2723" s="13">
        <f t="shared" si="126"/>
        <v>31753.879999999997</v>
      </c>
      <c r="AE2723" s="13">
        <f t="shared" si="127"/>
        <v>9246.1200000000026</v>
      </c>
      <c r="AF2723" s="14">
        <f t="shared" si="128"/>
        <v>0.22551512195121959</v>
      </c>
    </row>
    <row r="2724" spans="1:32" ht="25.5" hidden="1">
      <c r="A2724" s="32" t="s">
        <v>9433</v>
      </c>
      <c r="B2724" s="52" t="s">
        <v>9434</v>
      </c>
      <c r="C2724" s="32" t="s">
        <v>79</v>
      </c>
      <c r="D2724" s="33" t="s">
        <v>25</v>
      </c>
      <c r="E2724" s="33" t="s">
        <v>23</v>
      </c>
      <c r="F2724" s="33"/>
      <c r="G2724" s="33"/>
      <c r="H2724" s="17" t="s">
        <v>9435</v>
      </c>
      <c r="I2724" s="17" t="s">
        <v>9436</v>
      </c>
      <c r="J2724" s="88"/>
      <c r="K2724" s="88"/>
      <c r="L2724" s="88"/>
      <c r="M2724" s="88"/>
      <c r="N2724" s="17" t="s">
        <v>9437</v>
      </c>
      <c r="O2724" s="13">
        <v>17061.599999999999</v>
      </c>
      <c r="P2724" s="9"/>
      <c r="Q2724" s="10">
        <v>42376</v>
      </c>
      <c r="R2724" s="45"/>
      <c r="S2724" s="45"/>
      <c r="T2724" s="45"/>
      <c r="U2724" s="11">
        <v>2016</v>
      </c>
      <c r="V2724" s="12">
        <v>1</v>
      </c>
      <c r="W2724" s="12">
        <v>46</v>
      </c>
      <c r="X2724" s="11" t="s">
        <v>8</v>
      </c>
      <c r="Y2724" s="9" t="s">
        <v>6065</v>
      </c>
      <c r="Z2724" s="11" t="s">
        <v>9</v>
      </c>
      <c r="AA2724" s="13">
        <v>5720</v>
      </c>
      <c r="AB2724" s="13">
        <v>7002.99</v>
      </c>
      <c r="AC2724" s="13">
        <v>1186.5999999999999</v>
      </c>
      <c r="AD2724" s="13">
        <f t="shared" si="126"/>
        <v>13909.59</v>
      </c>
      <c r="AE2724" s="13">
        <f t="shared" si="127"/>
        <v>3152.0099999999984</v>
      </c>
      <c r="AF2724" s="14">
        <f t="shared" si="128"/>
        <v>0.18474293149528759</v>
      </c>
    </row>
    <row r="2725" spans="1:32" ht="38.25" hidden="1">
      <c r="A2725" s="32" t="s">
        <v>9438</v>
      </c>
      <c r="B2725" s="52" t="s">
        <v>9439</v>
      </c>
      <c r="C2725" s="32" t="s">
        <v>79</v>
      </c>
      <c r="D2725" s="33" t="s">
        <v>14</v>
      </c>
      <c r="E2725" s="33" t="s">
        <v>13</v>
      </c>
      <c r="F2725" s="33"/>
      <c r="G2725" s="33"/>
      <c r="H2725" s="17" t="s">
        <v>9440</v>
      </c>
      <c r="I2725" s="17" t="s">
        <v>9441</v>
      </c>
      <c r="J2725" s="88"/>
      <c r="K2725" s="88"/>
      <c r="L2725" s="88"/>
      <c r="M2725" s="88"/>
      <c r="N2725" s="17" t="s">
        <v>9441</v>
      </c>
      <c r="O2725" s="13">
        <v>26239.8</v>
      </c>
      <c r="P2725" s="9"/>
      <c r="Q2725" s="10">
        <v>42376</v>
      </c>
      <c r="R2725" s="45"/>
      <c r="S2725" s="45"/>
      <c r="T2725" s="45"/>
      <c r="U2725" s="11">
        <v>2016</v>
      </c>
      <c r="V2725" s="12">
        <v>3</v>
      </c>
      <c r="W2725" s="12">
        <v>34</v>
      </c>
      <c r="X2725" s="11" t="s">
        <v>8</v>
      </c>
      <c r="Y2725" s="9" t="s">
        <v>6065</v>
      </c>
      <c r="Z2725" s="11" t="s">
        <v>9</v>
      </c>
      <c r="AA2725" s="13">
        <v>11700</v>
      </c>
      <c r="AB2725" s="13">
        <v>8626.69</v>
      </c>
      <c r="AC2725" s="13">
        <v>268</v>
      </c>
      <c r="AD2725" s="13">
        <f t="shared" si="126"/>
        <v>20594.690000000002</v>
      </c>
      <c r="AE2725" s="13">
        <f t="shared" si="127"/>
        <v>5645.1099999999969</v>
      </c>
      <c r="AF2725" s="14">
        <f t="shared" si="128"/>
        <v>0.2151354049954648</v>
      </c>
    </row>
    <row r="2726" spans="1:32" ht="38.25" hidden="1">
      <c r="A2726" s="32" t="s">
        <v>9442</v>
      </c>
      <c r="B2726" s="52" t="s">
        <v>9443</v>
      </c>
      <c r="C2726" s="32" t="s">
        <v>79</v>
      </c>
      <c r="D2726" s="33" t="s">
        <v>36</v>
      </c>
      <c r="E2726" s="33" t="s">
        <v>57</v>
      </c>
      <c r="F2726" s="33"/>
      <c r="G2726" s="33"/>
      <c r="H2726" s="17" t="s">
        <v>4482</v>
      </c>
      <c r="I2726" s="17" t="s">
        <v>9444</v>
      </c>
      <c r="J2726" s="88"/>
      <c r="K2726" s="88"/>
      <c r="L2726" s="88"/>
      <c r="M2726" s="88"/>
      <c r="N2726" s="17" t="s">
        <v>9445</v>
      </c>
      <c r="O2726" s="13">
        <v>6602.9</v>
      </c>
      <c r="P2726" s="9"/>
      <c r="Q2726" s="10">
        <v>42375</v>
      </c>
      <c r="R2726" s="45"/>
      <c r="S2726" s="45"/>
      <c r="T2726" s="45"/>
      <c r="U2726" s="11">
        <v>2016</v>
      </c>
      <c r="V2726" s="12">
        <v>4</v>
      </c>
      <c r="W2726" s="12">
        <v>34</v>
      </c>
      <c r="X2726" s="11" t="s">
        <v>8</v>
      </c>
      <c r="Y2726" s="9" t="s">
        <v>1364</v>
      </c>
      <c r="Z2726" s="11" t="s">
        <v>9</v>
      </c>
      <c r="AA2726" s="13">
        <v>0</v>
      </c>
      <c r="AB2726" s="13">
        <v>0</v>
      </c>
      <c r="AC2726" s="13">
        <v>0</v>
      </c>
      <c r="AD2726" s="13">
        <f t="shared" si="126"/>
        <v>0</v>
      </c>
      <c r="AE2726" s="13">
        <f t="shared" si="127"/>
        <v>6602.9</v>
      </c>
      <c r="AF2726" s="14">
        <f t="shared" si="128"/>
        <v>1</v>
      </c>
    </row>
    <row r="2727" spans="1:32" ht="51" hidden="1">
      <c r="A2727" s="32" t="s">
        <v>9446</v>
      </c>
      <c r="B2727" s="52" t="s">
        <v>9447</v>
      </c>
      <c r="C2727" s="32" t="s">
        <v>79</v>
      </c>
      <c r="D2727" s="33" t="s">
        <v>36</v>
      </c>
      <c r="E2727" s="33" t="s">
        <v>57</v>
      </c>
      <c r="F2727" s="33"/>
      <c r="G2727" s="33"/>
      <c r="H2727" s="17" t="s">
        <v>4482</v>
      </c>
      <c r="I2727" s="17" t="s">
        <v>8732</v>
      </c>
      <c r="J2727" s="88"/>
      <c r="K2727" s="88"/>
      <c r="L2727" s="88"/>
      <c r="M2727" s="88"/>
      <c r="N2727" s="17" t="s">
        <v>9448</v>
      </c>
      <c r="O2727" s="13">
        <v>2687.39</v>
      </c>
      <c r="P2727" s="9"/>
      <c r="Q2727" s="10">
        <v>42375</v>
      </c>
      <c r="R2727" s="45"/>
      <c r="S2727" s="45"/>
      <c r="T2727" s="45"/>
      <c r="U2727" s="11">
        <v>2016</v>
      </c>
      <c r="V2727" s="12">
        <v>3</v>
      </c>
      <c r="W2727" s="12">
        <v>34</v>
      </c>
      <c r="X2727" s="11" t="s">
        <v>8</v>
      </c>
      <c r="Y2727" s="9" t="s">
        <v>4713</v>
      </c>
      <c r="Z2727" s="11" t="s">
        <v>9</v>
      </c>
      <c r="AA2727" s="13">
        <v>768.42</v>
      </c>
      <c r="AB2727" s="13">
        <v>1820.36</v>
      </c>
      <c r="AC2727" s="13">
        <v>0</v>
      </c>
      <c r="AD2727" s="13">
        <f t="shared" si="126"/>
        <v>2588.7799999999997</v>
      </c>
      <c r="AE2727" s="13">
        <f t="shared" si="127"/>
        <v>98.610000000000127</v>
      </c>
      <c r="AF2727" s="14">
        <f t="shared" si="128"/>
        <v>3.669359490062854E-2</v>
      </c>
    </row>
    <row r="2728" spans="1:32" ht="38.25" hidden="1">
      <c r="A2728" s="32" t="s">
        <v>9449</v>
      </c>
      <c r="B2728" s="52" t="s">
        <v>9450</v>
      </c>
      <c r="C2728" s="32" t="s">
        <v>79</v>
      </c>
      <c r="D2728" s="33" t="s">
        <v>12</v>
      </c>
      <c r="E2728" s="33" t="s">
        <v>160</v>
      </c>
      <c r="F2728" s="33"/>
      <c r="G2728" s="33"/>
      <c r="H2728" s="17" t="s">
        <v>9451</v>
      </c>
      <c r="I2728" s="17" t="s">
        <v>9452</v>
      </c>
      <c r="J2728" s="88"/>
      <c r="K2728" s="88"/>
      <c r="L2728" s="88"/>
      <c r="M2728" s="88"/>
      <c r="N2728" s="17" t="s">
        <v>9453</v>
      </c>
      <c r="O2728" s="13">
        <v>7950</v>
      </c>
      <c r="P2728" s="9"/>
      <c r="Q2728" s="10">
        <v>42010</v>
      </c>
      <c r="R2728" s="45"/>
      <c r="S2728" s="45"/>
      <c r="T2728" s="45"/>
      <c r="U2728" s="11">
        <v>2016</v>
      </c>
      <c r="V2728" s="12">
        <v>2</v>
      </c>
      <c r="W2728" s="12">
        <v>13</v>
      </c>
      <c r="X2728" s="11" t="s">
        <v>8</v>
      </c>
      <c r="Y2728" s="9" t="s">
        <v>5832</v>
      </c>
      <c r="Z2728" s="11" t="s">
        <v>9</v>
      </c>
      <c r="AA2728" s="13">
        <v>2104.36</v>
      </c>
      <c r="AB2728" s="13">
        <v>2953.71</v>
      </c>
      <c r="AC2728" s="13">
        <v>0</v>
      </c>
      <c r="AD2728" s="13">
        <f t="shared" si="126"/>
        <v>5058.07</v>
      </c>
      <c r="AE2728" s="13">
        <f t="shared" si="127"/>
        <v>2891.9300000000003</v>
      </c>
      <c r="AF2728" s="14">
        <f t="shared" si="128"/>
        <v>0.36376477987421385</v>
      </c>
    </row>
    <row r="2729" spans="1:32" ht="51" hidden="1">
      <c r="A2729" s="32" t="s">
        <v>9454</v>
      </c>
      <c r="B2729" s="52" t="s">
        <v>9455</v>
      </c>
      <c r="C2729" s="32" t="s">
        <v>79</v>
      </c>
      <c r="D2729" s="33" t="s">
        <v>36</v>
      </c>
      <c r="E2729" s="33" t="s">
        <v>57</v>
      </c>
      <c r="F2729" s="33"/>
      <c r="G2729" s="33"/>
      <c r="H2729" s="17" t="s">
        <v>9456</v>
      </c>
      <c r="I2729" s="17" t="s">
        <v>9457</v>
      </c>
      <c r="J2729" s="88"/>
      <c r="K2729" s="88"/>
      <c r="L2729" s="88"/>
      <c r="M2729" s="88"/>
      <c r="N2729" s="17" t="s">
        <v>9458</v>
      </c>
      <c r="O2729" s="13">
        <v>15885</v>
      </c>
      <c r="P2729" s="9"/>
      <c r="Q2729" s="10">
        <v>42375</v>
      </c>
      <c r="R2729" s="45"/>
      <c r="S2729" s="45"/>
      <c r="T2729" s="45"/>
      <c r="U2729" s="11">
        <v>2016</v>
      </c>
      <c r="V2729" s="12">
        <v>2</v>
      </c>
      <c r="W2729" s="12">
        <v>34</v>
      </c>
      <c r="X2729" s="11" t="s">
        <v>8</v>
      </c>
      <c r="Y2729" s="9" t="s">
        <v>8273</v>
      </c>
      <c r="Z2729" s="11" t="s">
        <v>9</v>
      </c>
      <c r="AA2729" s="13">
        <v>4680</v>
      </c>
      <c r="AB2729" s="13">
        <v>5799.8</v>
      </c>
      <c r="AC2729" s="13">
        <v>0</v>
      </c>
      <c r="AD2729" s="13">
        <f t="shared" si="126"/>
        <v>10479.799999999999</v>
      </c>
      <c r="AE2729" s="13">
        <f t="shared" si="127"/>
        <v>5405.2000000000007</v>
      </c>
      <c r="AF2729" s="14">
        <f t="shared" si="128"/>
        <v>0.34027069562480333</v>
      </c>
    </row>
    <row r="2730" spans="1:32" ht="38.25" hidden="1">
      <c r="A2730" s="32" t="s">
        <v>9459</v>
      </c>
      <c r="B2730" s="52" t="s">
        <v>9460</v>
      </c>
      <c r="C2730" s="32" t="s">
        <v>79</v>
      </c>
      <c r="D2730" s="33" t="s">
        <v>14</v>
      </c>
      <c r="E2730" s="33" t="s">
        <v>13</v>
      </c>
      <c r="F2730" s="33"/>
      <c r="G2730" s="33"/>
      <c r="H2730" s="17" t="s">
        <v>9461</v>
      </c>
      <c r="I2730" s="17" t="s">
        <v>9462</v>
      </c>
      <c r="J2730" s="88"/>
      <c r="K2730" s="88"/>
      <c r="L2730" s="88"/>
      <c r="M2730" s="88"/>
      <c r="N2730" s="17" t="s">
        <v>9463</v>
      </c>
      <c r="O2730" s="13">
        <v>3123.6</v>
      </c>
      <c r="P2730" s="9"/>
      <c r="Q2730" s="10">
        <v>42375</v>
      </c>
      <c r="R2730" s="45"/>
      <c r="S2730" s="45"/>
      <c r="T2730" s="45"/>
      <c r="U2730" s="11">
        <v>2016</v>
      </c>
      <c r="V2730" s="12">
        <v>1</v>
      </c>
      <c r="W2730" s="12">
        <v>30</v>
      </c>
      <c r="X2730" s="11" t="s">
        <v>8</v>
      </c>
      <c r="Y2730" s="9" t="s">
        <v>94</v>
      </c>
      <c r="Z2730" s="11" t="s">
        <v>9</v>
      </c>
      <c r="AA2730" s="13">
        <v>1772.5</v>
      </c>
      <c r="AB2730" s="13">
        <v>199.35</v>
      </c>
      <c r="AC2730" s="13">
        <v>0</v>
      </c>
      <c r="AD2730" s="13">
        <f t="shared" si="126"/>
        <v>1971.85</v>
      </c>
      <c r="AE2730" s="13">
        <f t="shared" si="127"/>
        <v>1151.75</v>
      </c>
      <c r="AF2730" s="14">
        <f t="shared" si="128"/>
        <v>0.3687251888846203</v>
      </c>
    </row>
    <row r="2731" spans="1:32" ht="38.25" hidden="1">
      <c r="A2731" s="32" t="s">
        <v>9464</v>
      </c>
      <c r="B2731" s="52" t="s">
        <v>9465</v>
      </c>
      <c r="C2731" s="32" t="s">
        <v>79</v>
      </c>
      <c r="D2731" s="33" t="s">
        <v>10</v>
      </c>
      <c r="E2731" s="33" t="s">
        <v>13</v>
      </c>
      <c r="F2731" s="33"/>
      <c r="G2731" s="33"/>
      <c r="H2731" s="17" t="s">
        <v>9466</v>
      </c>
      <c r="I2731" s="17" t="s">
        <v>9467</v>
      </c>
      <c r="J2731" s="88"/>
      <c r="K2731" s="88"/>
      <c r="L2731" s="88"/>
      <c r="M2731" s="88"/>
      <c r="N2731" s="17" t="s">
        <v>9468</v>
      </c>
      <c r="O2731" s="13">
        <v>8729.15</v>
      </c>
      <c r="P2731" s="9"/>
      <c r="Q2731" s="10">
        <v>42369</v>
      </c>
      <c r="R2731" s="45"/>
      <c r="S2731" s="45"/>
      <c r="T2731" s="45"/>
      <c r="U2731" s="11">
        <v>2016</v>
      </c>
      <c r="V2731" s="12">
        <v>4</v>
      </c>
      <c r="W2731" s="12">
        <v>40</v>
      </c>
      <c r="X2731" s="11" t="s">
        <v>8</v>
      </c>
      <c r="Y2731" s="9" t="s">
        <v>894</v>
      </c>
      <c r="Z2731" s="11" t="s">
        <v>9</v>
      </c>
      <c r="AA2731" s="13">
        <v>4080</v>
      </c>
      <c r="AB2731" s="13">
        <v>1827.8</v>
      </c>
      <c r="AC2731" s="13">
        <v>617</v>
      </c>
      <c r="AD2731" s="13">
        <f t="shared" si="126"/>
        <v>6524.8</v>
      </c>
      <c r="AE2731" s="13">
        <f t="shared" si="127"/>
        <v>2204.3499999999995</v>
      </c>
      <c r="AF2731" s="14">
        <f t="shared" si="128"/>
        <v>0.25252745112639829</v>
      </c>
    </row>
    <row r="2732" spans="1:32" ht="25.5" hidden="1">
      <c r="A2732" s="32" t="s">
        <v>9469</v>
      </c>
      <c r="B2732" s="52" t="s">
        <v>9470</v>
      </c>
      <c r="C2732" s="32" t="s">
        <v>79</v>
      </c>
      <c r="D2732" s="33" t="s">
        <v>14</v>
      </c>
      <c r="E2732" s="33" t="s">
        <v>15</v>
      </c>
      <c r="F2732" s="33"/>
      <c r="G2732" s="33"/>
      <c r="H2732" s="17" t="s">
        <v>9471</v>
      </c>
      <c r="I2732" s="17" t="s">
        <v>9472</v>
      </c>
      <c r="J2732" s="88"/>
      <c r="K2732" s="88"/>
      <c r="L2732" s="88"/>
      <c r="M2732" s="88"/>
      <c r="N2732" s="88"/>
      <c r="O2732" s="13">
        <v>54000</v>
      </c>
      <c r="P2732" s="9"/>
      <c r="Q2732" s="10">
        <v>42360</v>
      </c>
      <c r="R2732" s="45"/>
      <c r="S2732" s="45"/>
      <c r="T2732" s="45"/>
      <c r="U2732" s="11">
        <v>2016</v>
      </c>
      <c r="V2732" s="12">
        <v>6</v>
      </c>
      <c r="W2732" s="12">
        <v>48</v>
      </c>
      <c r="X2732" s="11" t="s">
        <v>8</v>
      </c>
      <c r="Y2732" s="9" t="s">
        <v>8273</v>
      </c>
      <c r="Z2732" s="11" t="s">
        <v>9</v>
      </c>
      <c r="AA2732" s="13">
        <v>8122</v>
      </c>
      <c r="AB2732" s="13">
        <v>33815.82</v>
      </c>
      <c r="AC2732" s="13">
        <v>1907.16</v>
      </c>
      <c r="AD2732" s="13">
        <f t="shared" si="126"/>
        <v>43844.98</v>
      </c>
      <c r="AE2732" s="13">
        <f t="shared" si="127"/>
        <v>10155.019999999997</v>
      </c>
      <c r="AF2732" s="14">
        <f t="shared" si="128"/>
        <v>0.18805592592592588</v>
      </c>
    </row>
    <row r="2733" spans="1:32" ht="38.25" hidden="1">
      <c r="A2733" s="32" t="s">
        <v>9473</v>
      </c>
      <c r="B2733" s="52" t="s">
        <v>9474</v>
      </c>
      <c r="C2733" s="32" t="s">
        <v>79</v>
      </c>
      <c r="D2733" s="33" t="s">
        <v>54</v>
      </c>
      <c r="E2733" s="33" t="s">
        <v>31</v>
      </c>
      <c r="F2733" s="33"/>
      <c r="G2733" s="33"/>
      <c r="H2733" s="17" t="s">
        <v>9475</v>
      </c>
      <c r="I2733" s="17" t="s">
        <v>9476</v>
      </c>
      <c r="J2733" s="88"/>
      <c r="K2733" s="88"/>
      <c r="L2733" s="88"/>
      <c r="M2733" s="88"/>
      <c r="N2733" s="17" t="s">
        <v>9476</v>
      </c>
      <c r="O2733" s="13">
        <v>67525</v>
      </c>
      <c r="P2733" s="9"/>
      <c r="Q2733" s="10">
        <v>42354</v>
      </c>
      <c r="R2733" s="45"/>
      <c r="S2733" s="45"/>
      <c r="T2733" s="45"/>
      <c r="U2733" s="11">
        <v>2017</v>
      </c>
      <c r="V2733" s="12">
        <v>5</v>
      </c>
      <c r="W2733" s="12">
        <v>18</v>
      </c>
      <c r="X2733" s="11" t="s">
        <v>8</v>
      </c>
      <c r="Y2733" s="9" t="s">
        <v>257</v>
      </c>
      <c r="Z2733" s="11" t="s">
        <v>9</v>
      </c>
      <c r="AA2733" s="13">
        <v>19607.41</v>
      </c>
      <c r="AB2733" s="13">
        <v>33239.21</v>
      </c>
      <c r="AC2733" s="13">
        <v>1381.76</v>
      </c>
      <c r="AD2733" s="13">
        <f t="shared" si="126"/>
        <v>54228.38</v>
      </c>
      <c r="AE2733" s="13">
        <f t="shared" si="127"/>
        <v>13296.620000000003</v>
      </c>
      <c r="AF2733" s="14">
        <f t="shared" si="128"/>
        <v>0.19691403184005929</v>
      </c>
    </row>
    <row r="2734" spans="1:32" ht="25.5" hidden="1">
      <c r="A2734" s="32" t="s">
        <v>9477</v>
      </c>
      <c r="B2734" s="52" t="s">
        <v>9478</v>
      </c>
      <c r="C2734" s="32" t="s">
        <v>79</v>
      </c>
      <c r="D2734" s="33" t="s">
        <v>7509</v>
      </c>
      <c r="E2734" s="33" t="s">
        <v>13</v>
      </c>
      <c r="F2734" s="33"/>
      <c r="G2734" s="33"/>
      <c r="H2734" s="17" t="s">
        <v>9479</v>
      </c>
      <c r="I2734" s="17" t="s">
        <v>9480</v>
      </c>
      <c r="J2734" s="88"/>
      <c r="K2734" s="88"/>
      <c r="L2734" s="88"/>
      <c r="M2734" s="88"/>
      <c r="N2734" s="17" t="s">
        <v>9481</v>
      </c>
      <c r="O2734" s="13">
        <v>21082.2</v>
      </c>
      <c r="P2734" s="9"/>
      <c r="Q2734" s="10">
        <v>42367</v>
      </c>
      <c r="R2734" s="45"/>
      <c r="S2734" s="45"/>
      <c r="T2734" s="45"/>
      <c r="U2734" s="11">
        <v>2016</v>
      </c>
      <c r="V2734" s="12">
        <v>4</v>
      </c>
      <c r="W2734" s="12">
        <v>69</v>
      </c>
      <c r="X2734" s="11" t="s">
        <v>8</v>
      </c>
      <c r="Y2734" s="9" t="s">
        <v>5631</v>
      </c>
      <c r="Z2734" s="11" t="s">
        <v>9</v>
      </c>
      <c r="AA2734" s="13">
        <v>9228</v>
      </c>
      <c r="AB2734" s="13">
        <v>7535.14</v>
      </c>
      <c r="AC2734" s="13">
        <v>268</v>
      </c>
      <c r="AD2734" s="13">
        <f t="shared" si="126"/>
        <v>17031.14</v>
      </c>
      <c r="AE2734" s="13">
        <f t="shared" si="127"/>
        <v>4051.0600000000013</v>
      </c>
      <c r="AF2734" s="14">
        <f t="shared" si="128"/>
        <v>0.19215546764569169</v>
      </c>
    </row>
    <row r="2735" spans="1:32" ht="25.5" hidden="1">
      <c r="A2735" s="32" t="s">
        <v>9482</v>
      </c>
      <c r="B2735" s="52" t="s">
        <v>9483</v>
      </c>
      <c r="C2735" s="32" t="s">
        <v>79</v>
      </c>
      <c r="D2735" s="33" t="s">
        <v>14</v>
      </c>
      <c r="E2735" s="33" t="s">
        <v>7977</v>
      </c>
      <c r="F2735" s="33"/>
      <c r="G2735" s="33"/>
      <c r="H2735" s="17" t="s">
        <v>9484</v>
      </c>
      <c r="I2735" s="17" t="s">
        <v>9485</v>
      </c>
      <c r="J2735" s="88"/>
      <c r="K2735" s="88"/>
      <c r="L2735" s="88"/>
      <c r="M2735" s="88"/>
      <c r="N2735" s="17" t="s">
        <v>9486</v>
      </c>
      <c r="O2735" s="13">
        <v>3077</v>
      </c>
      <c r="P2735" s="9"/>
      <c r="Q2735" s="10">
        <v>42354</v>
      </c>
      <c r="R2735" s="45"/>
      <c r="S2735" s="45"/>
      <c r="T2735" s="45"/>
      <c r="U2735" s="11">
        <v>2016</v>
      </c>
      <c r="V2735" s="12">
        <v>1</v>
      </c>
      <c r="W2735" s="12">
        <v>34</v>
      </c>
      <c r="X2735" s="11" t="s">
        <v>8</v>
      </c>
      <c r="Y2735" s="9" t="s">
        <v>9487</v>
      </c>
      <c r="Z2735" s="11" t="s">
        <v>9</v>
      </c>
      <c r="AA2735" s="13">
        <v>2275</v>
      </c>
      <c r="AB2735" s="13">
        <v>0</v>
      </c>
      <c r="AC2735" s="13">
        <v>0</v>
      </c>
      <c r="AD2735" s="13">
        <f t="shared" si="126"/>
        <v>2275</v>
      </c>
      <c r="AE2735" s="13">
        <f t="shared" si="127"/>
        <v>802</v>
      </c>
      <c r="AF2735" s="14">
        <f t="shared" si="128"/>
        <v>0.26064348391290215</v>
      </c>
    </row>
    <row r="2736" spans="1:32" ht="25.5" hidden="1">
      <c r="A2736" s="32" t="s">
        <v>9482</v>
      </c>
      <c r="B2736" s="52" t="s">
        <v>9483</v>
      </c>
      <c r="C2736" s="32" t="s">
        <v>79</v>
      </c>
      <c r="D2736" s="33" t="s">
        <v>14</v>
      </c>
      <c r="E2736" s="33" t="s">
        <v>7977</v>
      </c>
      <c r="F2736" s="33"/>
      <c r="G2736" s="33"/>
      <c r="H2736" s="17" t="s">
        <v>9484</v>
      </c>
      <c r="I2736" s="17" t="s">
        <v>9485</v>
      </c>
      <c r="J2736" s="88"/>
      <c r="K2736" s="88"/>
      <c r="L2736" s="88"/>
      <c r="M2736" s="88"/>
      <c r="N2736" s="17" t="s">
        <v>9486</v>
      </c>
      <c r="O2736" s="13">
        <v>3033</v>
      </c>
      <c r="P2736" s="9"/>
      <c r="Q2736" s="10">
        <v>42354</v>
      </c>
      <c r="R2736" s="45"/>
      <c r="S2736" s="45"/>
      <c r="T2736" s="45"/>
      <c r="U2736" s="11">
        <v>2015</v>
      </c>
      <c r="V2736" s="12">
        <v>12</v>
      </c>
      <c r="W2736" s="12">
        <v>34</v>
      </c>
      <c r="X2736" s="11" t="s">
        <v>8</v>
      </c>
      <c r="Y2736" s="9" t="s">
        <v>9487</v>
      </c>
      <c r="Z2736" s="11" t="s">
        <v>9</v>
      </c>
      <c r="AA2736" s="13">
        <v>0</v>
      </c>
      <c r="AB2736" s="13">
        <v>1548</v>
      </c>
      <c r="AC2736" s="13">
        <v>0</v>
      </c>
      <c r="AD2736" s="13">
        <f t="shared" si="126"/>
        <v>1548</v>
      </c>
      <c r="AE2736" s="13">
        <f t="shared" si="127"/>
        <v>1485</v>
      </c>
      <c r="AF2736" s="14">
        <f t="shared" si="128"/>
        <v>0.48961424332344211</v>
      </c>
    </row>
    <row r="2737" spans="1:32" ht="38.25" hidden="1">
      <c r="A2737" s="32" t="s">
        <v>9488</v>
      </c>
      <c r="B2737" s="52" t="s">
        <v>9489</v>
      </c>
      <c r="C2737" s="32" t="s">
        <v>79</v>
      </c>
      <c r="D2737" s="33" t="s">
        <v>30</v>
      </c>
      <c r="E2737" s="33" t="s">
        <v>31</v>
      </c>
      <c r="F2737" s="33"/>
      <c r="G2737" s="33"/>
      <c r="H2737" s="17" t="s">
        <v>8439</v>
      </c>
      <c r="I2737" s="17" t="s">
        <v>9490</v>
      </c>
      <c r="J2737" s="88"/>
      <c r="K2737" s="88"/>
      <c r="L2737" s="88"/>
      <c r="M2737" s="88"/>
      <c r="N2737" s="17" t="s">
        <v>9491</v>
      </c>
      <c r="O2737" s="13">
        <v>1665</v>
      </c>
      <c r="P2737" s="9"/>
      <c r="Q2737" s="10">
        <v>42347</v>
      </c>
      <c r="R2737" s="45"/>
      <c r="S2737" s="45"/>
      <c r="T2737" s="45"/>
      <c r="U2737" s="11">
        <v>2016</v>
      </c>
      <c r="V2737" s="12">
        <v>1</v>
      </c>
      <c r="W2737" s="12">
        <v>74</v>
      </c>
      <c r="X2737" s="11" t="s">
        <v>8</v>
      </c>
      <c r="Y2737" s="9" t="s">
        <v>2304</v>
      </c>
      <c r="Z2737" s="11" t="s">
        <v>9</v>
      </c>
      <c r="AA2737" s="13">
        <v>797</v>
      </c>
      <c r="AB2737" s="13">
        <v>74.099999999999994</v>
      </c>
      <c r="AC2737" s="13">
        <v>0</v>
      </c>
      <c r="AD2737" s="13">
        <f t="shared" si="126"/>
        <v>871.1</v>
      </c>
      <c r="AE2737" s="13">
        <f t="shared" si="127"/>
        <v>793.9</v>
      </c>
      <c r="AF2737" s="14">
        <f t="shared" si="128"/>
        <v>0.47681681681681681</v>
      </c>
    </row>
    <row r="2738" spans="1:32" ht="38.25" hidden="1">
      <c r="A2738" s="32" t="s">
        <v>9492</v>
      </c>
      <c r="B2738" s="52" t="s">
        <v>9493</v>
      </c>
      <c r="C2738" s="32" t="s">
        <v>79</v>
      </c>
      <c r="D2738" s="33" t="s">
        <v>10</v>
      </c>
      <c r="E2738" s="33" t="s">
        <v>13</v>
      </c>
      <c r="F2738" s="33"/>
      <c r="G2738" s="33"/>
      <c r="H2738" s="17" t="s">
        <v>9494</v>
      </c>
      <c r="I2738" s="17" t="s">
        <v>9495</v>
      </c>
      <c r="J2738" s="88"/>
      <c r="K2738" s="88"/>
      <c r="L2738" s="88"/>
      <c r="M2738" s="88"/>
      <c r="N2738" s="17" t="s">
        <v>9495</v>
      </c>
      <c r="O2738" s="13">
        <v>19669.599999999999</v>
      </c>
      <c r="P2738" s="9"/>
      <c r="Q2738" s="10">
        <v>42343</v>
      </c>
      <c r="R2738" s="45"/>
      <c r="S2738" s="45"/>
      <c r="T2738" s="45"/>
      <c r="U2738" s="11">
        <v>2016</v>
      </c>
      <c r="V2738" s="12">
        <v>6</v>
      </c>
      <c r="W2738" s="12">
        <v>33</v>
      </c>
      <c r="X2738" s="11" t="s">
        <v>8</v>
      </c>
      <c r="Y2738" s="9" t="s">
        <v>5631</v>
      </c>
      <c r="Z2738" s="11" t="s">
        <v>9</v>
      </c>
      <c r="AA2738" s="13">
        <v>7997</v>
      </c>
      <c r="AB2738" s="13">
        <v>6425.08</v>
      </c>
      <c r="AC2738" s="13">
        <v>80</v>
      </c>
      <c r="AD2738" s="13">
        <f t="shared" si="126"/>
        <v>14502.08</v>
      </c>
      <c r="AE2738" s="13">
        <f t="shared" si="127"/>
        <v>5167.5199999999986</v>
      </c>
      <c r="AF2738" s="14">
        <f t="shared" si="128"/>
        <v>0.26271606946760478</v>
      </c>
    </row>
    <row r="2739" spans="1:32" ht="51" hidden="1">
      <c r="A2739" s="32" t="s">
        <v>9496</v>
      </c>
      <c r="B2739" s="52" t="s">
        <v>9497</v>
      </c>
      <c r="C2739" s="32" t="s">
        <v>79</v>
      </c>
      <c r="D2739" s="33" t="s">
        <v>12</v>
      </c>
      <c r="E2739" s="33" t="s">
        <v>7977</v>
      </c>
      <c r="F2739" s="33"/>
      <c r="G2739" s="33"/>
      <c r="H2739" s="17" t="s">
        <v>9498</v>
      </c>
      <c r="I2739" s="17" t="s">
        <v>9499</v>
      </c>
      <c r="J2739" s="88"/>
      <c r="K2739" s="88"/>
      <c r="L2739" s="88"/>
      <c r="M2739" s="88"/>
      <c r="N2739" s="17" t="s">
        <v>9500</v>
      </c>
      <c r="O2739" s="13">
        <v>8275</v>
      </c>
      <c r="P2739" s="9"/>
      <c r="Q2739" s="10">
        <v>42347</v>
      </c>
      <c r="R2739" s="45"/>
      <c r="S2739" s="45"/>
      <c r="T2739" s="45"/>
      <c r="U2739" s="11">
        <v>2016</v>
      </c>
      <c r="V2739" s="12">
        <v>2</v>
      </c>
      <c r="W2739" s="12">
        <v>13</v>
      </c>
      <c r="X2739" s="11" t="s">
        <v>8</v>
      </c>
      <c r="Y2739" s="9" t="s">
        <v>1489</v>
      </c>
      <c r="Z2739" s="11" t="s">
        <v>9</v>
      </c>
      <c r="AA2739" s="13">
        <v>1560</v>
      </c>
      <c r="AB2739" s="13">
        <v>2533</v>
      </c>
      <c r="AC2739" s="13">
        <v>0</v>
      </c>
      <c r="AD2739" s="13">
        <f t="shared" si="126"/>
        <v>4093</v>
      </c>
      <c r="AE2739" s="13">
        <f t="shared" si="127"/>
        <v>4182</v>
      </c>
      <c r="AF2739" s="14">
        <f t="shared" si="128"/>
        <v>0.50537764350453174</v>
      </c>
    </row>
    <row r="2740" spans="1:32" ht="25.5" hidden="1">
      <c r="A2740" s="32" t="s">
        <v>9501</v>
      </c>
      <c r="B2740" s="87"/>
      <c r="C2740" s="32" t="s">
        <v>79</v>
      </c>
      <c r="D2740" s="33" t="s">
        <v>14</v>
      </c>
      <c r="E2740" s="33" t="s">
        <v>57</v>
      </c>
      <c r="F2740" s="33"/>
      <c r="G2740" s="33"/>
      <c r="H2740" s="17" t="s">
        <v>1927</v>
      </c>
      <c r="I2740" s="17" t="s">
        <v>499</v>
      </c>
      <c r="J2740" s="88"/>
      <c r="K2740" s="88"/>
      <c r="L2740" s="88"/>
      <c r="M2740" s="88"/>
      <c r="N2740" s="36"/>
      <c r="O2740" s="13">
        <v>12010</v>
      </c>
      <c r="P2740" s="9"/>
      <c r="Q2740" s="10">
        <v>42551</v>
      </c>
      <c r="R2740" s="45"/>
      <c r="S2740" s="45"/>
      <c r="T2740" s="45"/>
      <c r="U2740" s="11">
        <v>2016</v>
      </c>
      <c r="V2740" s="12">
        <v>6</v>
      </c>
      <c r="W2740" s="12">
        <v>69</v>
      </c>
      <c r="X2740" s="11" t="s">
        <v>8</v>
      </c>
      <c r="Y2740" s="9" t="s">
        <v>257</v>
      </c>
      <c r="Z2740" s="11" t="s">
        <v>9</v>
      </c>
      <c r="AA2740" s="13">
        <v>9600</v>
      </c>
      <c r="AB2740" s="13">
        <v>0</v>
      </c>
      <c r="AC2740" s="13">
        <v>0</v>
      </c>
      <c r="AD2740" s="13">
        <f t="shared" si="126"/>
        <v>9600</v>
      </c>
      <c r="AE2740" s="13">
        <f t="shared" si="127"/>
        <v>2410</v>
      </c>
      <c r="AF2740" s="14">
        <f t="shared" si="128"/>
        <v>0.2006661115736886</v>
      </c>
    </row>
    <row r="2741" spans="1:32" ht="25.5" hidden="1">
      <c r="A2741" s="32" t="s">
        <v>9501</v>
      </c>
      <c r="B2741" s="87"/>
      <c r="C2741" s="32" t="s">
        <v>79</v>
      </c>
      <c r="D2741" s="33" t="s">
        <v>14</v>
      </c>
      <c r="E2741" s="33" t="s">
        <v>15</v>
      </c>
      <c r="F2741" s="33"/>
      <c r="G2741" s="33"/>
      <c r="H2741" s="17" t="s">
        <v>4882</v>
      </c>
      <c r="I2741" s="17" t="s">
        <v>9502</v>
      </c>
      <c r="J2741" s="88"/>
      <c r="K2741" s="88"/>
      <c r="L2741" s="88"/>
      <c r="M2741" s="88"/>
      <c r="N2741" s="36"/>
      <c r="O2741" s="13">
        <v>27431.439999999999</v>
      </c>
      <c r="P2741" s="9"/>
      <c r="Q2741" s="10">
        <v>42430</v>
      </c>
      <c r="R2741" s="45"/>
      <c r="S2741" s="45"/>
      <c r="T2741" s="45"/>
      <c r="U2741" s="11">
        <v>2016</v>
      </c>
      <c r="V2741" s="12">
        <v>3</v>
      </c>
      <c r="W2741" s="12">
        <v>34</v>
      </c>
      <c r="X2741" s="11" t="s">
        <v>8</v>
      </c>
      <c r="Y2741" s="9" t="s">
        <v>257</v>
      </c>
      <c r="Z2741" s="11" t="s">
        <v>9</v>
      </c>
      <c r="AA2741" s="13">
        <v>23690</v>
      </c>
      <c r="AB2741" s="13">
        <v>0</v>
      </c>
      <c r="AC2741" s="13">
        <v>0</v>
      </c>
      <c r="AD2741" s="13">
        <f t="shared" si="126"/>
        <v>23690</v>
      </c>
      <c r="AE2741" s="13">
        <f t="shared" si="127"/>
        <v>3741.4399999999987</v>
      </c>
      <c r="AF2741" s="14">
        <f t="shared" si="128"/>
        <v>0.13639240229459332</v>
      </c>
    </row>
    <row r="2742" spans="1:32" ht="25.5" hidden="1">
      <c r="A2742" s="32" t="s">
        <v>9501</v>
      </c>
      <c r="B2742" s="52" t="s">
        <v>9503</v>
      </c>
      <c r="C2742" s="32" t="s">
        <v>79</v>
      </c>
      <c r="D2742" s="33" t="s">
        <v>14</v>
      </c>
      <c r="E2742" s="33" t="s">
        <v>15</v>
      </c>
      <c r="F2742" s="33"/>
      <c r="G2742" s="33"/>
      <c r="H2742" s="17" t="s">
        <v>9504</v>
      </c>
      <c r="I2742" s="17" t="s">
        <v>9505</v>
      </c>
      <c r="J2742" s="88"/>
      <c r="K2742" s="88"/>
      <c r="L2742" s="88"/>
      <c r="M2742" s="88"/>
      <c r="N2742" s="17" t="s">
        <v>9506</v>
      </c>
      <c r="O2742" s="13">
        <v>8270</v>
      </c>
      <c r="P2742" s="9"/>
      <c r="Q2742" s="10">
        <v>42353</v>
      </c>
      <c r="R2742" s="45"/>
      <c r="S2742" s="45"/>
      <c r="T2742" s="45"/>
      <c r="U2742" s="11">
        <v>2016</v>
      </c>
      <c r="V2742" s="12">
        <v>1</v>
      </c>
      <c r="W2742" s="12">
        <v>75</v>
      </c>
      <c r="X2742" s="11" t="s">
        <v>8</v>
      </c>
      <c r="Y2742" s="9" t="s">
        <v>257</v>
      </c>
      <c r="Z2742" s="11" t="s">
        <v>9</v>
      </c>
      <c r="AA2742" s="13">
        <v>6600</v>
      </c>
      <c r="AB2742" s="13">
        <v>0</v>
      </c>
      <c r="AC2742" s="13">
        <v>61.77</v>
      </c>
      <c r="AD2742" s="13">
        <f t="shared" si="126"/>
        <v>6661.77</v>
      </c>
      <c r="AE2742" s="13">
        <f t="shared" si="127"/>
        <v>1608.2299999999996</v>
      </c>
      <c r="AF2742" s="14">
        <f t="shared" si="128"/>
        <v>0.19446553808948</v>
      </c>
    </row>
    <row r="2743" spans="1:32" ht="25.5" hidden="1">
      <c r="A2743" s="32" t="s">
        <v>9501</v>
      </c>
      <c r="B2743" s="52" t="s">
        <v>9503</v>
      </c>
      <c r="C2743" s="32" t="s">
        <v>79</v>
      </c>
      <c r="D2743" s="33" t="s">
        <v>14</v>
      </c>
      <c r="E2743" s="33" t="s">
        <v>15</v>
      </c>
      <c r="F2743" s="33"/>
      <c r="G2743" s="33"/>
      <c r="H2743" s="17" t="s">
        <v>9504</v>
      </c>
      <c r="I2743" s="17" t="s">
        <v>9505</v>
      </c>
      <c r="J2743" s="88"/>
      <c r="K2743" s="88"/>
      <c r="L2743" s="88"/>
      <c r="M2743" s="88"/>
      <c r="N2743" s="36"/>
      <c r="O2743" s="13">
        <v>8280</v>
      </c>
      <c r="P2743" s="9"/>
      <c r="Q2743" s="10">
        <v>42353</v>
      </c>
      <c r="R2743" s="45"/>
      <c r="S2743" s="45"/>
      <c r="T2743" s="45"/>
      <c r="U2743" s="11">
        <v>2016</v>
      </c>
      <c r="V2743" s="12">
        <v>4</v>
      </c>
      <c r="W2743" s="12">
        <v>69</v>
      </c>
      <c r="X2743" s="11" t="s">
        <v>8</v>
      </c>
      <c r="Y2743" s="9" t="s">
        <v>257</v>
      </c>
      <c r="Z2743" s="11" t="s">
        <v>9</v>
      </c>
      <c r="AA2743" s="13">
        <v>6540</v>
      </c>
      <c r="AB2743" s="13">
        <v>0</v>
      </c>
      <c r="AC2743" s="13">
        <v>0</v>
      </c>
      <c r="AD2743" s="13">
        <f t="shared" ref="AD2743:AD2806" si="129">AA2743+AB2743+AC2743</f>
        <v>6540</v>
      </c>
      <c r="AE2743" s="13">
        <f t="shared" si="127"/>
        <v>1740</v>
      </c>
      <c r="AF2743" s="14">
        <f t="shared" si="128"/>
        <v>0.21014492753623187</v>
      </c>
    </row>
    <row r="2744" spans="1:32" ht="25.5" hidden="1">
      <c r="A2744" s="32" t="s">
        <v>9507</v>
      </c>
      <c r="B2744" s="87"/>
      <c r="C2744" s="32" t="s">
        <v>79</v>
      </c>
      <c r="D2744" s="33" t="s">
        <v>14</v>
      </c>
      <c r="E2744" s="33" t="s">
        <v>15</v>
      </c>
      <c r="F2744" s="33"/>
      <c r="G2744" s="33"/>
      <c r="H2744" s="17" t="s">
        <v>9508</v>
      </c>
      <c r="I2744" s="17" t="s">
        <v>499</v>
      </c>
      <c r="J2744" s="88"/>
      <c r="K2744" s="88"/>
      <c r="L2744" s="88"/>
      <c r="M2744" s="88"/>
      <c r="N2744" s="36"/>
      <c r="O2744" s="13">
        <v>12010</v>
      </c>
      <c r="P2744" s="9"/>
      <c r="Q2744" s="10">
        <v>42491</v>
      </c>
      <c r="R2744" s="45"/>
      <c r="S2744" s="45"/>
      <c r="T2744" s="45"/>
      <c r="U2744" s="11">
        <v>2016</v>
      </c>
      <c r="V2744" s="12">
        <v>5</v>
      </c>
      <c r="W2744" s="12">
        <v>69</v>
      </c>
      <c r="X2744" s="11" t="s">
        <v>8</v>
      </c>
      <c r="Y2744" s="9" t="s">
        <v>257</v>
      </c>
      <c r="Z2744" s="11" t="s">
        <v>9</v>
      </c>
      <c r="AA2744" s="13">
        <v>7361</v>
      </c>
      <c r="AB2744" s="13">
        <v>0</v>
      </c>
      <c r="AC2744" s="13">
        <v>0</v>
      </c>
      <c r="AD2744" s="13">
        <f t="shared" si="129"/>
        <v>7361</v>
      </c>
      <c r="AE2744" s="13">
        <f t="shared" si="127"/>
        <v>4649</v>
      </c>
      <c r="AF2744" s="14">
        <f t="shared" si="128"/>
        <v>0.38709408825978353</v>
      </c>
    </row>
    <row r="2745" spans="1:32" ht="12.75" hidden="1">
      <c r="A2745" s="32" t="s">
        <v>9509</v>
      </c>
      <c r="B2745" s="52" t="s">
        <v>9510</v>
      </c>
      <c r="C2745" s="32" t="s">
        <v>79</v>
      </c>
      <c r="D2745" s="33" t="s">
        <v>14</v>
      </c>
      <c r="E2745" s="33" t="s">
        <v>27</v>
      </c>
      <c r="F2745" s="33"/>
      <c r="G2745" s="33"/>
      <c r="H2745" s="17" t="s">
        <v>9511</v>
      </c>
      <c r="I2745" s="17" t="s">
        <v>8033</v>
      </c>
      <c r="J2745" s="88"/>
      <c r="K2745" s="88"/>
      <c r="L2745" s="88"/>
      <c r="M2745" s="88"/>
      <c r="N2745" s="17" t="s">
        <v>9162</v>
      </c>
      <c r="O2745" s="13">
        <v>630</v>
      </c>
      <c r="P2745" s="9"/>
      <c r="Q2745" s="10">
        <v>42353</v>
      </c>
      <c r="R2745" s="45"/>
      <c r="S2745" s="45"/>
      <c r="T2745" s="45"/>
      <c r="U2745" s="11">
        <v>2015</v>
      </c>
      <c r="V2745" s="12">
        <v>12</v>
      </c>
      <c r="W2745" s="12">
        <v>34</v>
      </c>
      <c r="X2745" s="11" t="s">
        <v>8</v>
      </c>
      <c r="Y2745" s="42"/>
      <c r="Z2745" s="11" t="s">
        <v>9</v>
      </c>
      <c r="AA2745" s="13">
        <v>0</v>
      </c>
      <c r="AB2745" s="13">
        <v>260</v>
      </c>
      <c r="AC2745" s="13">
        <v>0</v>
      </c>
      <c r="AD2745" s="13">
        <f t="shared" si="129"/>
        <v>260</v>
      </c>
      <c r="AE2745" s="13">
        <f t="shared" si="127"/>
        <v>370</v>
      </c>
      <c r="AF2745" s="14">
        <f t="shared" si="128"/>
        <v>0.58730158730158732</v>
      </c>
    </row>
    <row r="2746" spans="1:32" ht="25.5" hidden="1">
      <c r="A2746" s="32" t="s">
        <v>9512</v>
      </c>
      <c r="B2746" s="52" t="s">
        <v>9513</v>
      </c>
      <c r="C2746" s="32" t="s">
        <v>79</v>
      </c>
      <c r="D2746" s="33" t="s">
        <v>14</v>
      </c>
      <c r="E2746" s="33" t="s">
        <v>15</v>
      </c>
      <c r="F2746" s="33"/>
      <c r="G2746" s="33"/>
      <c r="H2746" s="17" t="s">
        <v>7351</v>
      </c>
      <c r="I2746" s="17" t="s">
        <v>7878</v>
      </c>
      <c r="J2746" s="88"/>
      <c r="K2746" s="88"/>
      <c r="L2746" s="88"/>
      <c r="M2746" s="88"/>
      <c r="N2746" s="17" t="s">
        <v>9514</v>
      </c>
      <c r="O2746" s="13">
        <v>44210.02</v>
      </c>
      <c r="P2746" s="9"/>
      <c r="Q2746" s="10">
        <v>42354</v>
      </c>
      <c r="R2746" s="45"/>
      <c r="S2746" s="45"/>
      <c r="T2746" s="45"/>
      <c r="U2746" s="11">
        <v>2016</v>
      </c>
      <c r="V2746" s="12">
        <v>9</v>
      </c>
      <c r="W2746" s="12">
        <v>11</v>
      </c>
      <c r="X2746" s="11" t="s">
        <v>8</v>
      </c>
      <c r="Y2746" s="9" t="s">
        <v>82</v>
      </c>
      <c r="Z2746" s="11" t="s">
        <v>9</v>
      </c>
      <c r="AA2746" s="13">
        <v>6878</v>
      </c>
      <c r="AB2746" s="13">
        <v>18909.759999999998</v>
      </c>
      <c r="AC2746" s="13">
        <v>1500.55</v>
      </c>
      <c r="AD2746" s="13">
        <f t="shared" si="129"/>
        <v>27288.309999999998</v>
      </c>
      <c r="AE2746" s="13">
        <f t="shared" si="127"/>
        <v>16921.71</v>
      </c>
      <c r="AF2746" s="14">
        <f t="shared" si="128"/>
        <v>0.38275734776867326</v>
      </c>
    </row>
    <row r="2747" spans="1:32" ht="51" hidden="1">
      <c r="A2747" s="32" t="s">
        <v>9515</v>
      </c>
      <c r="B2747" s="52" t="s">
        <v>9516</v>
      </c>
      <c r="C2747" s="32" t="s">
        <v>79</v>
      </c>
      <c r="D2747" s="33" t="s">
        <v>40</v>
      </c>
      <c r="E2747" s="33" t="s">
        <v>7</v>
      </c>
      <c r="F2747" s="33"/>
      <c r="G2747" s="33"/>
      <c r="H2747" s="17" t="s">
        <v>9517</v>
      </c>
      <c r="I2747" s="17" t="s">
        <v>9518</v>
      </c>
      <c r="J2747" s="88"/>
      <c r="K2747" s="88"/>
      <c r="L2747" s="88"/>
      <c r="M2747" s="88"/>
      <c r="N2747" s="17" t="s">
        <v>9519</v>
      </c>
      <c r="O2747" s="13">
        <v>3801</v>
      </c>
      <c r="P2747" s="9"/>
      <c r="Q2747" s="10">
        <v>42349</v>
      </c>
      <c r="R2747" s="45"/>
      <c r="S2747" s="45"/>
      <c r="T2747" s="45"/>
      <c r="U2747" s="11">
        <v>2015</v>
      </c>
      <c r="V2747" s="12">
        <v>12</v>
      </c>
      <c r="W2747" s="12">
        <v>30</v>
      </c>
      <c r="X2747" s="11" t="s">
        <v>8</v>
      </c>
      <c r="Y2747" s="9" t="s">
        <v>650</v>
      </c>
      <c r="Z2747" s="11" t="s">
        <v>9</v>
      </c>
      <c r="AA2747" s="13">
        <v>1200</v>
      </c>
      <c r="AB2747" s="13">
        <v>0</v>
      </c>
      <c r="AC2747" s="13">
        <v>0</v>
      </c>
      <c r="AD2747" s="13">
        <f t="shared" si="129"/>
        <v>1200</v>
      </c>
      <c r="AE2747" s="13">
        <f t="shared" si="127"/>
        <v>2601</v>
      </c>
      <c r="AF2747" s="14">
        <f t="shared" si="128"/>
        <v>0.68429360694554064</v>
      </c>
    </row>
    <row r="2748" spans="1:32" ht="51" hidden="1">
      <c r="A2748" s="32" t="s">
        <v>9520</v>
      </c>
      <c r="B2748" s="52" t="s">
        <v>9521</v>
      </c>
      <c r="C2748" s="32" t="s">
        <v>79</v>
      </c>
      <c r="D2748" s="33" t="s">
        <v>36</v>
      </c>
      <c r="E2748" s="33" t="s">
        <v>57</v>
      </c>
      <c r="F2748" s="33"/>
      <c r="G2748" s="33"/>
      <c r="H2748" s="17" t="s">
        <v>7877</v>
      </c>
      <c r="I2748" s="17" t="s">
        <v>9522</v>
      </c>
      <c r="J2748" s="88"/>
      <c r="K2748" s="88"/>
      <c r="L2748" s="88"/>
      <c r="M2748" s="88"/>
      <c r="N2748" s="17" t="s">
        <v>9523</v>
      </c>
      <c r="O2748" s="13">
        <v>14106.77</v>
      </c>
      <c r="P2748" s="9"/>
      <c r="Q2748" s="10">
        <v>42352</v>
      </c>
      <c r="R2748" s="45"/>
      <c r="S2748" s="45"/>
      <c r="T2748" s="45"/>
      <c r="U2748" s="11">
        <v>2016</v>
      </c>
      <c r="V2748" s="12">
        <v>8</v>
      </c>
      <c r="W2748" s="12">
        <v>34</v>
      </c>
      <c r="X2748" s="11" t="s">
        <v>8</v>
      </c>
      <c r="Y2748" s="42"/>
      <c r="Z2748" s="11" t="s">
        <v>9</v>
      </c>
      <c r="AA2748" s="13">
        <v>5767.4</v>
      </c>
      <c r="AB2748" s="13">
        <v>2222.81</v>
      </c>
      <c r="AC2748" s="13">
        <v>1790.17</v>
      </c>
      <c r="AD2748" s="13">
        <f t="shared" si="129"/>
        <v>9780.3799999999992</v>
      </c>
      <c r="AE2748" s="13">
        <f t="shared" si="127"/>
        <v>4326.3900000000012</v>
      </c>
      <c r="AF2748" s="14">
        <f t="shared" si="128"/>
        <v>0.30668891603109721</v>
      </c>
    </row>
    <row r="2749" spans="1:32" ht="38.25" hidden="1">
      <c r="A2749" s="32" t="s">
        <v>9524</v>
      </c>
      <c r="B2749" s="52" t="s">
        <v>9525</v>
      </c>
      <c r="C2749" s="32" t="s">
        <v>79</v>
      </c>
      <c r="D2749" s="33" t="s">
        <v>40</v>
      </c>
      <c r="E2749" s="33" t="s">
        <v>41</v>
      </c>
      <c r="F2749" s="33"/>
      <c r="G2749" s="33"/>
      <c r="H2749" s="17" t="s">
        <v>6984</v>
      </c>
      <c r="I2749" s="17" t="s">
        <v>8552</v>
      </c>
      <c r="J2749" s="88"/>
      <c r="K2749" s="88"/>
      <c r="L2749" s="88"/>
      <c r="M2749" s="88"/>
      <c r="N2749" s="17" t="s">
        <v>9526</v>
      </c>
      <c r="O2749" s="13">
        <v>4977.5</v>
      </c>
      <c r="P2749" s="9"/>
      <c r="Q2749" s="10">
        <v>42348</v>
      </c>
      <c r="R2749" s="45"/>
      <c r="S2749" s="45"/>
      <c r="T2749" s="45"/>
      <c r="U2749" s="11">
        <v>2015</v>
      </c>
      <c r="V2749" s="12">
        <v>12</v>
      </c>
      <c r="W2749" s="12">
        <v>13</v>
      </c>
      <c r="X2749" s="11" t="s">
        <v>8</v>
      </c>
      <c r="Y2749" s="9" t="s">
        <v>135</v>
      </c>
      <c r="Z2749" s="11" t="s">
        <v>9</v>
      </c>
      <c r="AA2749" s="13">
        <v>1800</v>
      </c>
      <c r="AB2749" s="13">
        <v>0</v>
      </c>
      <c r="AC2749" s="13">
        <v>0</v>
      </c>
      <c r="AD2749" s="13">
        <f t="shared" si="129"/>
        <v>1800</v>
      </c>
      <c r="AE2749" s="13">
        <f t="shared" si="127"/>
        <v>3177.5</v>
      </c>
      <c r="AF2749" s="14">
        <f t="shared" si="128"/>
        <v>0.63837267704671019</v>
      </c>
    </row>
    <row r="2750" spans="1:32" ht="38.25" hidden="1">
      <c r="A2750" s="32" t="s">
        <v>9527</v>
      </c>
      <c r="B2750" s="52" t="s">
        <v>9528</v>
      </c>
      <c r="C2750" s="32" t="s">
        <v>79</v>
      </c>
      <c r="D2750" s="33" t="s">
        <v>40</v>
      </c>
      <c r="E2750" s="33" t="s">
        <v>41</v>
      </c>
      <c r="F2750" s="33"/>
      <c r="G2750" s="33"/>
      <c r="H2750" s="17" t="s">
        <v>6984</v>
      </c>
      <c r="I2750" s="17" t="s">
        <v>9529</v>
      </c>
      <c r="J2750" s="88"/>
      <c r="K2750" s="88"/>
      <c r="L2750" s="88"/>
      <c r="M2750" s="88"/>
      <c r="N2750" s="17" t="s">
        <v>9530</v>
      </c>
      <c r="O2750" s="13">
        <v>13093.9</v>
      </c>
      <c r="P2750" s="9"/>
      <c r="Q2750" s="10">
        <v>42348</v>
      </c>
      <c r="R2750" s="45"/>
      <c r="S2750" s="45"/>
      <c r="T2750" s="45"/>
      <c r="U2750" s="11">
        <v>2015</v>
      </c>
      <c r="V2750" s="12">
        <v>12</v>
      </c>
      <c r="W2750" s="12">
        <v>13</v>
      </c>
      <c r="X2750" s="11" t="s">
        <v>8</v>
      </c>
      <c r="Y2750" s="9" t="s">
        <v>650</v>
      </c>
      <c r="Z2750" s="11" t="s">
        <v>9</v>
      </c>
      <c r="AA2750" s="13">
        <v>6000</v>
      </c>
      <c r="AB2750" s="13">
        <v>1157.02</v>
      </c>
      <c r="AC2750" s="13">
        <v>707.5</v>
      </c>
      <c r="AD2750" s="13">
        <f t="shared" si="129"/>
        <v>7864.52</v>
      </c>
      <c r="AE2750" s="13">
        <f t="shared" si="127"/>
        <v>5229.3799999999992</v>
      </c>
      <c r="AF2750" s="14">
        <f t="shared" si="128"/>
        <v>0.39937528161968544</v>
      </c>
    </row>
    <row r="2751" spans="1:32" ht="38.25" hidden="1">
      <c r="A2751" s="32" t="s">
        <v>9531</v>
      </c>
      <c r="B2751" s="52" t="s">
        <v>9532</v>
      </c>
      <c r="C2751" s="32" t="s">
        <v>79</v>
      </c>
      <c r="D2751" s="33" t="s">
        <v>40</v>
      </c>
      <c r="E2751" s="33" t="s">
        <v>41</v>
      </c>
      <c r="F2751" s="33"/>
      <c r="G2751" s="33"/>
      <c r="H2751" s="17" t="s">
        <v>369</v>
      </c>
      <c r="I2751" s="17" t="s">
        <v>8552</v>
      </c>
      <c r="J2751" s="88"/>
      <c r="K2751" s="88"/>
      <c r="L2751" s="88"/>
      <c r="M2751" s="88"/>
      <c r="N2751" s="17" t="s">
        <v>9533</v>
      </c>
      <c r="O2751" s="13">
        <v>28132.1</v>
      </c>
      <c r="P2751" s="9"/>
      <c r="Q2751" s="10">
        <v>42349</v>
      </c>
      <c r="R2751" s="45"/>
      <c r="S2751" s="45"/>
      <c r="T2751" s="45"/>
      <c r="U2751" s="11">
        <v>2016</v>
      </c>
      <c r="V2751" s="12">
        <v>2</v>
      </c>
      <c r="W2751" s="12">
        <v>30</v>
      </c>
      <c r="X2751" s="11" t="s">
        <v>8</v>
      </c>
      <c r="Y2751" s="9" t="s">
        <v>3444</v>
      </c>
      <c r="Z2751" s="11" t="s">
        <v>9</v>
      </c>
      <c r="AA2751" s="13">
        <v>4160</v>
      </c>
      <c r="AB2751" s="13">
        <v>5646</v>
      </c>
      <c r="AC2751" s="13">
        <v>808.46</v>
      </c>
      <c r="AD2751" s="13">
        <f t="shared" si="129"/>
        <v>10614.46</v>
      </c>
      <c r="AE2751" s="13">
        <f t="shared" si="127"/>
        <v>17517.64</v>
      </c>
      <c r="AF2751" s="14">
        <f t="shared" si="128"/>
        <v>0.62269222702891003</v>
      </c>
    </row>
    <row r="2752" spans="1:32" ht="38.25" hidden="1">
      <c r="A2752" s="32" t="s">
        <v>9534</v>
      </c>
      <c r="B2752" s="52" t="s">
        <v>9535</v>
      </c>
      <c r="C2752" s="32" t="s">
        <v>79</v>
      </c>
      <c r="D2752" s="33" t="s">
        <v>14</v>
      </c>
      <c r="E2752" s="33" t="s">
        <v>11</v>
      </c>
      <c r="F2752" s="33"/>
      <c r="G2752" s="33"/>
      <c r="H2752" s="17" t="s">
        <v>9536</v>
      </c>
      <c r="I2752" s="17" t="s">
        <v>9537</v>
      </c>
      <c r="J2752" s="88"/>
      <c r="K2752" s="88"/>
      <c r="L2752" s="88"/>
      <c r="M2752" s="88"/>
      <c r="N2752" s="17" t="s">
        <v>9538</v>
      </c>
      <c r="O2752" s="13">
        <v>11645</v>
      </c>
      <c r="P2752" s="9"/>
      <c r="Q2752" s="10">
        <v>42349</v>
      </c>
      <c r="R2752" s="45"/>
      <c r="S2752" s="45"/>
      <c r="T2752" s="45"/>
      <c r="U2752" s="11">
        <v>2016</v>
      </c>
      <c r="V2752" s="12">
        <v>7</v>
      </c>
      <c r="W2752" s="12">
        <v>48</v>
      </c>
      <c r="X2752" s="11" t="s">
        <v>8</v>
      </c>
      <c r="Y2752" s="9" t="s">
        <v>760</v>
      </c>
      <c r="Z2752" s="11" t="s">
        <v>9</v>
      </c>
      <c r="AA2752" s="13">
        <v>1532</v>
      </c>
      <c r="AB2752" s="13">
        <v>1950.6</v>
      </c>
      <c r="AC2752" s="13">
        <v>1751.14</v>
      </c>
      <c r="AD2752" s="13">
        <f t="shared" si="129"/>
        <v>5233.74</v>
      </c>
      <c r="AE2752" s="13">
        <f t="shared" si="127"/>
        <v>6411.26</v>
      </c>
      <c r="AF2752" s="14">
        <f t="shared" si="128"/>
        <v>0.55055903821382568</v>
      </c>
    </row>
    <row r="2753" spans="1:32" ht="51" hidden="1">
      <c r="A2753" s="32" t="s">
        <v>9539</v>
      </c>
      <c r="B2753" s="52" t="s">
        <v>9540</v>
      </c>
      <c r="C2753" s="32" t="s">
        <v>79</v>
      </c>
      <c r="D2753" s="33" t="s">
        <v>7509</v>
      </c>
      <c r="E2753" s="33" t="s">
        <v>23</v>
      </c>
      <c r="F2753" s="33"/>
      <c r="G2753" s="33"/>
      <c r="H2753" s="17" t="s">
        <v>9541</v>
      </c>
      <c r="I2753" s="17" t="s">
        <v>9542</v>
      </c>
      <c r="J2753" s="88"/>
      <c r="K2753" s="88"/>
      <c r="L2753" s="88"/>
      <c r="M2753" s="88"/>
      <c r="N2753" s="17" t="s">
        <v>9542</v>
      </c>
      <c r="O2753" s="13">
        <v>1550</v>
      </c>
      <c r="P2753" s="9"/>
      <c r="Q2753" s="10">
        <v>42347</v>
      </c>
      <c r="R2753" s="45"/>
      <c r="S2753" s="45"/>
      <c r="T2753" s="45"/>
      <c r="U2753" s="11">
        <v>2016</v>
      </c>
      <c r="V2753" s="12">
        <v>2</v>
      </c>
      <c r="W2753" s="12">
        <v>69</v>
      </c>
      <c r="X2753" s="11" t="s">
        <v>8</v>
      </c>
      <c r="Y2753" s="9" t="s">
        <v>94</v>
      </c>
      <c r="Z2753" s="11" t="s">
        <v>9</v>
      </c>
      <c r="AA2753" s="13">
        <v>695</v>
      </c>
      <c r="AB2753" s="13">
        <v>396</v>
      </c>
      <c r="AC2753" s="13">
        <v>0</v>
      </c>
      <c r="AD2753" s="13">
        <f t="shared" si="129"/>
        <v>1091</v>
      </c>
      <c r="AE2753" s="13">
        <f t="shared" si="127"/>
        <v>459</v>
      </c>
      <c r="AF2753" s="14">
        <f t="shared" si="128"/>
        <v>0.29612903225806453</v>
      </c>
    </row>
    <row r="2754" spans="1:32" ht="25.5" hidden="1">
      <c r="A2754" s="32" t="s">
        <v>9543</v>
      </c>
      <c r="B2754" s="87"/>
      <c r="C2754" s="32" t="s">
        <v>79</v>
      </c>
      <c r="D2754" s="33" t="s">
        <v>10</v>
      </c>
      <c r="E2754" s="33" t="s">
        <v>13</v>
      </c>
      <c r="F2754" s="33"/>
      <c r="G2754" s="33"/>
      <c r="H2754" s="17" t="s">
        <v>9544</v>
      </c>
      <c r="I2754" s="17" t="s">
        <v>9545</v>
      </c>
      <c r="J2754" s="88"/>
      <c r="K2754" s="88"/>
      <c r="L2754" s="88"/>
      <c r="M2754" s="88"/>
      <c r="N2754" s="17" t="s">
        <v>9546</v>
      </c>
      <c r="O2754" s="13">
        <v>4340.6000000000004</v>
      </c>
      <c r="P2754" s="9"/>
      <c r="Q2754" s="10">
        <v>42345</v>
      </c>
      <c r="R2754" s="45"/>
      <c r="S2754" s="45"/>
      <c r="T2754" s="45"/>
      <c r="U2754" s="11">
        <v>2016</v>
      </c>
      <c r="V2754" s="12">
        <v>5</v>
      </c>
      <c r="W2754" s="12">
        <v>64</v>
      </c>
      <c r="X2754" s="11" t="s">
        <v>8</v>
      </c>
      <c r="Y2754" s="9" t="s">
        <v>894</v>
      </c>
      <c r="Z2754" s="11" t="s">
        <v>9</v>
      </c>
      <c r="AA2754" s="13">
        <v>1947</v>
      </c>
      <c r="AB2754" s="13">
        <v>770</v>
      </c>
      <c r="AC2754" s="13">
        <v>80</v>
      </c>
      <c r="AD2754" s="13">
        <f t="shared" si="129"/>
        <v>2797</v>
      </c>
      <c r="AE2754" s="13">
        <f t="shared" si="127"/>
        <v>1543.6000000000004</v>
      </c>
      <c r="AF2754" s="14">
        <f t="shared" si="128"/>
        <v>0.35561903884255636</v>
      </c>
    </row>
    <row r="2755" spans="1:32" ht="25.5" hidden="1">
      <c r="A2755" s="32" t="s">
        <v>9547</v>
      </c>
      <c r="B2755" s="87"/>
      <c r="C2755" s="32" t="s">
        <v>79</v>
      </c>
      <c r="D2755" s="33" t="s">
        <v>7646</v>
      </c>
      <c r="E2755" s="33" t="s">
        <v>31</v>
      </c>
      <c r="F2755" s="33"/>
      <c r="G2755" s="33"/>
      <c r="H2755" s="17" t="s">
        <v>9548</v>
      </c>
      <c r="I2755" s="17" t="s">
        <v>9549</v>
      </c>
      <c r="J2755" s="88"/>
      <c r="K2755" s="88"/>
      <c r="L2755" s="88"/>
      <c r="M2755" s="88"/>
      <c r="N2755" s="17" t="s">
        <v>9550</v>
      </c>
      <c r="O2755" s="13">
        <v>3650</v>
      </c>
      <c r="P2755" s="9"/>
      <c r="Q2755" s="10">
        <v>42345</v>
      </c>
      <c r="R2755" s="45"/>
      <c r="S2755" s="45"/>
      <c r="T2755" s="45"/>
      <c r="U2755" s="11">
        <v>2016</v>
      </c>
      <c r="V2755" s="12">
        <v>1</v>
      </c>
      <c r="W2755" s="12">
        <v>12</v>
      </c>
      <c r="X2755" s="11" t="s">
        <v>8</v>
      </c>
      <c r="Y2755" s="9" t="s">
        <v>94</v>
      </c>
      <c r="Z2755" s="11" t="s">
        <v>9</v>
      </c>
      <c r="AA2755" s="13">
        <v>960</v>
      </c>
      <c r="AB2755" s="13">
        <v>253.2</v>
      </c>
      <c r="AC2755" s="13">
        <v>0</v>
      </c>
      <c r="AD2755" s="13">
        <f t="shared" si="129"/>
        <v>1213.2</v>
      </c>
      <c r="AE2755" s="13">
        <f t="shared" ref="AE2755:AE2818" si="130">O2755-AD2755</f>
        <v>2436.8000000000002</v>
      </c>
      <c r="AF2755" s="14">
        <f t="shared" ref="AF2755:AF2818" si="131">AE2755/O2755</f>
        <v>0.66761643835616447</v>
      </c>
    </row>
    <row r="2756" spans="1:32" ht="25.5" hidden="1">
      <c r="A2756" s="32" t="s">
        <v>9551</v>
      </c>
      <c r="B2756" s="52" t="s">
        <v>9552</v>
      </c>
      <c r="C2756" s="32" t="s">
        <v>79</v>
      </c>
      <c r="D2756" s="33" t="s">
        <v>7646</v>
      </c>
      <c r="E2756" s="33" t="s">
        <v>20</v>
      </c>
      <c r="F2756" s="33"/>
      <c r="G2756" s="33"/>
      <c r="H2756" s="17" t="s">
        <v>9553</v>
      </c>
      <c r="I2756" s="17" t="s">
        <v>9554</v>
      </c>
      <c r="J2756" s="88"/>
      <c r="K2756" s="88"/>
      <c r="L2756" s="88"/>
      <c r="M2756" s="88"/>
      <c r="N2756" s="36"/>
      <c r="O2756" s="13">
        <v>950</v>
      </c>
      <c r="P2756" s="9"/>
      <c r="Q2756" s="10">
        <v>42341</v>
      </c>
      <c r="R2756" s="45"/>
      <c r="S2756" s="45"/>
      <c r="T2756" s="45"/>
      <c r="U2756" s="11">
        <v>2015</v>
      </c>
      <c r="V2756" s="12">
        <v>12</v>
      </c>
      <c r="W2756" s="12">
        <v>31</v>
      </c>
      <c r="X2756" s="11" t="s">
        <v>8</v>
      </c>
      <c r="Y2756" s="9" t="s">
        <v>894</v>
      </c>
      <c r="Z2756" s="11" t="s">
        <v>9</v>
      </c>
      <c r="AA2756" s="13">
        <v>360</v>
      </c>
      <c r="AB2756" s="13">
        <v>161.6</v>
      </c>
      <c r="AC2756" s="13">
        <v>0</v>
      </c>
      <c r="AD2756" s="13">
        <f t="shared" si="129"/>
        <v>521.6</v>
      </c>
      <c r="AE2756" s="13">
        <f t="shared" si="130"/>
        <v>428.4</v>
      </c>
      <c r="AF2756" s="14">
        <f t="shared" si="131"/>
        <v>0.4509473684210526</v>
      </c>
    </row>
    <row r="2757" spans="1:32" ht="25.5" hidden="1">
      <c r="A2757" s="32" t="s">
        <v>9555</v>
      </c>
      <c r="B2757" s="87"/>
      <c r="C2757" s="32" t="s">
        <v>79</v>
      </c>
      <c r="D2757" s="33" t="s">
        <v>14</v>
      </c>
      <c r="E2757" s="33" t="s">
        <v>27</v>
      </c>
      <c r="F2757" s="33"/>
      <c r="G2757" s="33"/>
      <c r="H2757" s="17" t="s">
        <v>9556</v>
      </c>
      <c r="I2757" s="17" t="s">
        <v>9557</v>
      </c>
      <c r="J2757" s="88"/>
      <c r="K2757" s="88"/>
      <c r="L2757" s="88"/>
      <c r="M2757" s="88"/>
      <c r="N2757" s="17" t="s">
        <v>9557</v>
      </c>
      <c r="O2757" s="13">
        <v>7336.8</v>
      </c>
      <c r="P2757" s="9"/>
      <c r="Q2757" s="10">
        <v>42320</v>
      </c>
      <c r="R2757" s="45"/>
      <c r="S2757" s="45"/>
      <c r="T2757" s="45"/>
      <c r="U2757" s="11">
        <v>2016</v>
      </c>
      <c r="V2757" s="12">
        <v>10</v>
      </c>
      <c r="W2757" s="12">
        <v>34</v>
      </c>
      <c r="X2757" s="11" t="s">
        <v>8</v>
      </c>
      <c r="Y2757" s="9" t="s">
        <v>6065</v>
      </c>
      <c r="Z2757" s="11" t="s">
        <v>9</v>
      </c>
      <c r="AA2757" s="13">
        <v>4500</v>
      </c>
      <c r="AB2757" s="13">
        <v>3680</v>
      </c>
      <c r="AC2757" s="13">
        <v>190</v>
      </c>
      <c r="AD2757" s="13">
        <f t="shared" si="129"/>
        <v>8370</v>
      </c>
      <c r="AE2757" s="13">
        <f t="shared" si="130"/>
        <v>-1033.1999999999998</v>
      </c>
      <c r="AF2757" s="14">
        <f t="shared" si="131"/>
        <v>-0.14082433758586846</v>
      </c>
    </row>
    <row r="2758" spans="1:32" ht="38.25" hidden="1">
      <c r="A2758" s="32" t="s">
        <v>9558</v>
      </c>
      <c r="B2758" s="87"/>
      <c r="C2758" s="32" t="s">
        <v>79</v>
      </c>
      <c r="D2758" s="33" t="s">
        <v>6</v>
      </c>
      <c r="E2758" s="33" t="s">
        <v>988</v>
      </c>
      <c r="F2758" s="33"/>
      <c r="G2758" s="33"/>
      <c r="H2758" s="17" t="s">
        <v>9559</v>
      </c>
      <c r="I2758" s="17" t="s">
        <v>9560</v>
      </c>
      <c r="J2758" s="88"/>
      <c r="K2758" s="88"/>
      <c r="L2758" s="88"/>
      <c r="M2758" s="88"/>
      <c r="N2758" s="17" t="s">
        <v>9561</v>
      </c>
      <c r="O2758" s="13">
        <v>4557.5</v>
      </c>
      <c r="P2758" s="9"/>
      <c r="Q2758" s="10">
        <v>42340</v>
      </c>
      <c r="R2758" s="45"/>
      <c r="S2758" s="45"/>
      <c r="T2758" s="45"/>
      <c r="U2758" s="11">
        <v>2017</v>
      </c>
      <c r="V2758" s="12">
        <v>6</v>
      </c>
      <c r="W2758" s="12">
        <v>30</v>
      </c>
      <c r="X2758" s="11" t="s">
        <v>8</v>
      </c>
      <c r="Y2758" s="42"/>
      <c r="Z2758" s="11" t="s">
        <v>9</v>
      </c>
      <c r="AA2758" s="13">
        <v>4330.55</v>
      </c>
      <c r="AB2758" s="13">
        <v>809.73</v>
      </c>
      <c r="AC2758" s="13">
        <v>506.75</v>
      </c>
      <c r="AD2758" s="13">
        <f t="shared" si="129"/>
        <v>5647.0300000000007</v>
      </c>
      <c r="AE2758" s="13">
        <f t="shared" si="130"/>
        <v>-1089.5300000000007</v>
      </c>
      <c r="AF2758" s="14">
        <f t="shared" si="131"/>
        <v>-0.23906308283049932</v>
      </c>
    </row>
    <row r="2759" spans="1:32" ht="38.25" hidden="1">
      <c r="A2759" s="32" t="s">
        <v>9558</v>
      </c>
      <c r="B2759" s="87"/>
      <c r="C2759" s="32" t="s">
        <v>79</v>
      </c>
      <c r="D2759" s="33" t="s">
        <v>6</v>
      </c>
      <c r="E2759" s="33" t="s">
        <v>988</v>
      </c>
      <c r="F2759" s="33"/>
      <c r="G2759" s="33"/>
      <c r="H2759" s="17" t="s">
        <v>9559</v>
      </c>
      <c r="I2759" s="17" t="s">
        <v>9560</v>
      </c>
      <c r="J2759" s="88"/>
      <c r="K2759" s="88"/>
      <c r="L2759" s="88"/>
      <c r="M2759" s="88"/>
      <c r="N2759" s="17" t="s">
        <v>9561</v>
      </c>
      <c r="O2759" s="13">
        <v>18032.5</v>
      </c>
      <c r="P2759" s="9"/>
      <c r="Q2759" s="10">
        <v>42340</v>
      </c>
      <c r="R2759" s="45"/>
      <c r="S2759" s="45"/>
      <c r="T2759" s="45"/>
      <c r="U2759" s="11">
        <v>2016</v>
      </c>
      <c r="V2759" s="12">
        <v>12</v>
      </c>
      <c r="W2759" s="12">
        <v>30</v>
      </c>
      <c r="X2759" s="11" t="s">
        <v>8</v>
      </c>
      <c r="Y2759" s="9" t="s">
        <v>6938</v>
      </c>
      <c r="Z2759" s="11" t="s">
        <v>9</v>
      </c>
      <c r="AA2759" s="13">
        <v>6120</v>
      </c>
      <c r="AB2759" s="13">
        <v>7802.97</v>
      </c>
      <c r="AC2759" s="13">
        <v>88.56</v>
      </c>
      <c r="AD2759" s="13">
        <f t="shared" si="129"/>
        <v>14011.53</v>
      </c>
      <c r="AE2759" s="13">
        <f t="shared" si="130"/>
        <v>4020.9699999999993</v>
      </c>
      <c r="AF2759" s="14">
        <f t="shared" si="131"/>
        <v>0.22298461111881321</v>
      </c>
    </row>
    <row r="2760" spans="1:32" ht="25.5" hidden="1">
      <c r="A2760" s="32" t="s">
        <v>9562</v>
      </c>
      <c r="B2760" s="87"/>
      <c r="C2760" s="32" t="s">
        <v>79</v>
      </c>
      <c r="D2760" s="33" t="s">
        <v>14</v>
      </c>
      <c r="E2760" s="33" t="s">
        <v>23</v>
      </c>
      <c r="F2760" s="33"/>
      <c r="G2760" s="33"/>
      <c r="H2760" s="17" t="s">
        <v>9563</v>
      </c>
      <c r="I2760" s="37" t="s">
        <v>9564</v>
      </c>
      <c r="J2760" s="89"/>
      <c r="K2760" s="89"/>
      <c r="L2760" s="89"/>
      <c r="M2760" s="89"/>
      <c r="N2760" s="36"/>
      <c r="O2760" s="13">
        <v>2050</v>
      </c>
      <c r="P2760" s="9"/>
      <c r="Q2760" s="10">
        <v>42331</v>
      </c>
      <c r="R2760" s="45"/>
      <c r="S2760" s="45"/>
      <c r="T2760" s="45"/>
      <c r="U2760" s="11">
        <v>2019</v>
      </c>
      <c r="V2760" s="12">
        <v>1</v>
      </c>
      <c r="W2760" s="12">
        <v>95</v>
      </c>
      <c r="X2760" s="11" t="s">
        <v>8</v>
      </c>
      <c r="Y2760" s="9" t="s">
        <v>257</v>
      </c>
      <c r="Z2760" s="11" t="s">
        <v>9</v>
      </c>
      <c r="AA2760" s="13">
        <v>1200</v>
      </c>
      <c r="AB2760" s="13">
        <v>156</v>
      </c>
      <c r="AC2760" s="13">
        <v>140.85</v>
      </c>
      <c r="AD2760" s="13">
        <f t="shared" si="129"/>
        <v>1496.85</v>
      </c>
      <c r="AE2760" s="13">
        <f t="shared" si="130"/>
        <v>553.15000000000009</v>
      </c>
      <c r="AF2760" s="14">
        <f t="shared" si="131"/>
        <v>0.26982926829268294</v>
      </c>
    </row>
    <row r="2761" spans="1:32" ht="12.75" hidden="1">
      <c r="A2761" s="32" t="s">
        <v>9562</v>
      </c>
      <c r="B2761" s="87"/>
      <c r="C2761" s="32" t="s">
        <v>79</v>
      </c>
      <c r="D2761" s="33" t="s">
        <v>14</v>
      </c>
      <c r="E2761" s="33" t="s">
        <v>23</v>
      </c>
      <c r="F2761" s="33"/>
      <c r="G2761" s="33"/>
      <c r="H2761" s="17" t="s">
        <v>9565</v>
      </c>
      <c r="I2761" s="17" t="s">
        <v>9566</v>
      </c>
      <c r="J2761" s="88"/>
      <c r="K2761" s="88"/>
      <c r="L2761" s="88"/>
      <c r="M2761" s="88"/>
      <c r="N2761" s="36"/>
      <c r="O2761" s="13">
        <v>2050</v>
      </c>
      <c r="P2761" s="9"/>
      <c r="Q2761" s="10">
        <v>43040</v>
      </c>
      <c r="R2761" s="45"/>
      <c r="S2761" s="45"/>
      <c r="T2761" s="45"/>
      <c r="U2761" s="11">
        <v>2017</v>
      </c>
      <c r="V2761" s="12">
        <v>11</v>
      </c>
      <c r="W2761" s="12">
        <v>95</v>
      </c>
      <c r="X2761" s="11" t="s">
        <v>8</v>
      </c>
      <c r="Y2761" s="9" t="s">
        <v>257</v>
      </c>
      <c r="Z2761" s="11" t="s">
        <v>9</v>
      </c>
      <c r="AA2761" s="13">
        <v>1500</v>
      </c>
      <c r="AB2761" s="13">
        <v>180</v>
      </c>
      <c r="AC2761" s="13">
        <v>0</v>
      </c>
      <c r="AD2761" s="13">
        <f t="shared" si="129"/>
        <v>1680</v>
      </c>
      <c r="AE2761" s="13">
        <f t="shared" si="130"/>
        <v>370</v>
      </c>
      <c r="AF2761" s="14">
        <f t="shared" si="131"/>
        <v>0.18048780487804877</v>
      </c>
    </row>
    <row r="2762" spans="1:32" ht="25.5" hidden="1">
      <c r="A2762" s="32" t="s">
        <v>9562</v>
      </c>
      <c r="B2762" s="87"/>
      <c r="C2762" s="32" t="s">
        <v>79</v>
      </c>
      <c r="D2762" s="33" t="s">
        <v>3818</v>
      </c>
      <c r="E2762" s="33" t="s">
        <v>23</v>
      </c>
      <c r="F2762" s="33"/>
      <c r="G2762" s="33"/>
      <c r="H2762" s="17" t="s">
        <v>9563</v>
      </c>
      <c r="I2762" s="17" t="s">
        <v>9564</v>
      </c>
      <c r="J2762" s="88"/>
      <c r="K2762" s="88"/>
      <c r="L2762" s="88"/>
      <c r="M2762" s="88"/>
      <c r="N2762" s="36"/>
      <c r="O2762" s="13">
        <v>2050</v>
      </c>
      <c r="P2762" s="9"/>
      <c r="Q2762" s="10">
        <v>42331</v>
      </c>
      <c r="R2762" s="45"/>
      <c r="S2762" s="45"/>
      <c r="T2762" s="45"/>
      <c r="U2762" s="11">
        <v>2016</v>
      </c>
      <c r="V2762" s="12">
        <v>7</v>
      </c>
      <c r="W2762" s="12">
        <v>95</v>
      </c>
      <c r="X2762" s="11" t="s">
        <v>8</v>
      </c>
      <c r="Y2762" s="9" t="s">
        <v>257</v>
      </c>
      <c r="Z2762" s="11" t="s">
        <v>9</v>
      </c>
      <c r="AA2762" s="13">
        <v>1500</v>
      </c>
      <c r="AB2762" s="13">
        <v>159</v>
      </c>
      <c r="AC2762" s="13">
        <v>0</v>
      </c>
      <c r="AD2762" s="13">
        <f t="shared" si="129"/>
        <v>1659</v>
      </c>
      <c r="AE2762" s="13">
        <f t="shared" si="130"/>
        <v>391</v>
      </c>
      <c r="AF2762" s="14">
        <f t="shared" si="131"/>
        <v>0.19073170731707317</v>
      </c>
    </row>
    <row r="2763" spans="1:32" ht="25.5" hidden="1">
      <c r="A2763" s="32" t="s">
        <v>9562</v>
      </c>
      <c r="B2763" s="87"/>
      <c r="C2763" s="32" t="s">
        <v>79</v>
      </c>
      <c r="D2763" s="33" t="s">
        <v>14</v>
      </c>
      <c r="E2763" s="33" t="s">
        <v>23</v>
      </c>
      <c r="F2763" s="33"/>
      <c r="G2763" s="33"/>
      <c r="H2763" s="17" t="s">
        <v>9563</v>
      </c>
      <c r="I2763" s="37" t="s">
        <v>9564</v>
      </c>
      <c r="J2763" s="89"/>
      <c r="K2763" s="89"/>
      <c r="L2763" s="89"/>
      <c r="M2763" s="89"/>
      <c r="N2763" s="36"/>
      <c r="O2763" s="8">
        <v>2500</v>
      </c>
      <c r="P2763" s="9" t="s">
        <v>9567</v>
      </c>
      <c r="Q2763" s="10">
        <v>42331</v>
      </c>
      <c r="R2763" s="45"/>
      <c r="S2763" s="45"/>
      <c r="T2763" s="45"/>
      <c r="U2763" s="11">
        <v>2021</v>
      </c>
      <c r="V2763" s="12">
        <v>1</v>
      </c>
      <c r="W2763" s="12">
        <v>95</v>
      </c>
      <c r="X2763" s="11" t="s">
        <v>8</v>
      </c>
      <c r="Y2763" s="9" t="s">
        <v>257</v>
      </c>
      <c r="Z2763" s="11" t="s">
        <v>9</v>
      </c>
      <c r="AA2763" s="13">
        <v>1200</v>
      </c>
      <c r="AB2763" s="13">
        <v>154</v>
      </c>
      <c r="AC2763" s="13">
        <v>0</v>
      </c>
      <c r="AD2763" s="13">
        <f t="shared" si="129"/>
        <v>1354</v>
      </c>
      <c r="AE2763" s="13">
        <f t="shared" si="130"/>
        <v>1146</v>
      </c>
      <c r="AF2763" s="14">
        <f t="shared" si="131"/>
        <v>0.45839999999999997</v>
      </c>
    </row>
    <row r="2764" spans="1:32" ht="38.25" hidden="1">
      <c r="A2764" s="32" t="s">
        <v>9568</v>
      </c>
      <c r="B2764" s="87"/>
      <c r="C2764" s="32" t="s">
        <v>79</v>
      </c>
      <c r="D2764" s="33" t="s">
        <v>3818</v>
      </c>
      <c r="E2764" s="33" t="s">
        <v>13</v>
      </c>
      <c r="F2764" s="33"/>
      <c r="G2764" s="33"/>
      <c r="H2764" s="17" t="s">
        <v>9569</v>
      </c>
      <c r="I2764" s="17" t="s">
        <v>9570</v>
      </c>
      <c r="J2764" s="88"/>
      <c r="K2764" s="88"/>
      <c r="L2764" s="88"/>
      <c r="M2764" s="88"/>
      <c r="N2764" s="17" t="s">
        <v>9570</v>
      </c>
      <c r="O2764" s="13">
        <v>4175</v>
      </c>
      <c r="P2764" s="9"/>
      <c r="Q2764" s="10">
        <v>42333</v>
      </c>
      <c r="R2764" s="45"/>
      <c r="S2764" s="45"/>
      <c r="T2764" s="45"/>
      <c r="U2764" s="11">
        <v>2016</v>
      </c>
      <c r="V2764" s="12">
        <v>4</v>
      </c>
      <c r="W2764" s="12">
        <v>91</v>
      </c>
      <c r="X2764" s="11" t="s">
        <v>8</v>
      </c>
      <c r="Y2764" s="9" t="s">
        <v>257</v>
      </c>
      <c r="Z2764" s="11" t="s">
        <v>9</v>
      </c>
      <c r="AA2764" s="13">
        <v>2400</v>
      </c>
      <c r="AB2764" s="13">
        <v>620</v>
      </c>
      <c r="AC2764" s="13">
        <v>55</v>
      </c>
      <c r="AD2764" s="13">
        <f t="shared" si="129"/>
        <v>3075</v>
      </c>
      <c r="AE2764" s="13">
        <f t="shared" si="130"/>
        <v>1100</v>
      </c>
      <c r="AF2764" s="14">
        <f t="shared" si="131"/>
        <v>0.26347305389221559</v>
      </c>
    </row>
    <row r="2765" spans="1:32" ht="25.5" hidden="1">
      <c r="A2765" s="32" t="s">
        <v>9571</v>
      </c>
      <c r="B2765" s="87"/>
      <c r="C2765" s="32" t="s">
        <v>79</v>
      </c>
      <c r="D2765" s="33" t="s">
        <v>14</v>
      </c>
      <c r="E2765" s="33" t="s">
        <v>13</v>
      </c>
      <c r="F2765" s="33"/>
      <c r="G2765" s="33"/>
      <c r="H2765" s="17" t="s">
        <v>9572</v>
      </c>
      <c r="I2765" s="17" t="s">
        <v>9573</v>
      </c>
      <c r="J2765" s="88"/>
      <c r="K2765" s="88"/>
      <c r="L2765" s="88"/>
      <c r="M2765" s="88"/>
      <c r="N2765" s="17" t="s">
        <v>9574</v>
      </c>
      <c r="O2765" s="13">
        <v>3265</v>
      </c>
      <c r="P2765" s="9"/>
      <c r="Q2765" s="10">
        <v>42334</v>
      </c>
      <c r="R2765" s="45"/>
      <c r="S2765" s="45"/>
      <c r="T2765" s="45"/>
      <c r="U2765" s="11">
        <v>2016</v>
      </c>
      <c r="V2765" s="12">
        <v>2</v>
      </c>
      <c r="W2765" s="12">
        <v>30</v>
      </c>
      <c r="X2765" s="11" t="s">
        <v>8</v>
      </c>
      <c r="Y2765" s="9" t="s">
        <v>94</v>
      </c>
      <c r="Z2765" s="11" t="s">
        <v>9</v>
      </c>
      <c r="AA2765" s="13">
        <v>1020</v>
      </c>
      <c r="AB2765" s="13">
        <v>153.1</v>
      </c>
      <c r="AC2765" s="13">
        <v>367</v>
      </c>
      <c r="AD2765" s="13">
        <f t="shared" si="129"/>
        <v>1540.1</v>
      </c>
      <c r="AE2765" s="13">
        <f t="shared" si="130"/>
        <v>1724.9</v>
      </c>
      <c r="AF2765" s="14">
        <f t="shared" si="131"/>
        <v>0.52830015313935685</v>
      </c>
    </row>
    <row r="2766" spans="1:32" ht="25.5" hidden="1">
      <c r="A2766" s="32" t="s">
        <v>9575</v>
      </c>
      <c r="B2766" s="87"/>
      <c r="C2766" s="32" t="s">
        <v>79</v>
      </c>
      <c r="D2766" s="33" t="s">
        <v>12</v>
      </c>
      <c r="E2766" s="33" t="s">
        <v>13</v>
      </c>
      <c r="F2766" s="33"/>
      <c r="G2766" s="33"/>
      <c r="H2766" s="17" t="s">
        <v>4232</v>
      </c>
      <c r="I2766" s="17" t="s">
        <v>9576</v>
      </c>
      <c r="J2766" s="88"/>
      <c r="K2766" s="88"/>
      <c r="L2766" s="88"/>
      <c r="M2766" s="88"/>
      <c r="N2766" s="17" t="s">
        <v>9577</v>
      </c>
      <c r="O2766" s="13">
        <v>3975</v>
      </c>
      <c r="P2766" s="9"/>
      <c r="Q2766" s="10">
        <v>42305</v>
      </c>
      <c r="R2766" s="45"/>
      <c r="S2766" s="45"/>
      <c r="T2766" s="45"/>
      <c r="U2766" s="11">
        <v>2018</v>
      </c>
      <c r="V2766" s="12">
        <v>1</v>
      </c>
      <c r="W2766" s="12">
        <v>13</v>
      </c>
      <c r="X2766" s="11" t="s">
        <v>8</v>
      </c>
      <c r="Y2766" s="9" t="s">
        <v>113</v>
      </c>
      <c r="Z2766" s="11" t="s">
        <v>9</v>
      </c>
      <c r="AA2766" s="13">
        <v>2120</v>
      </c>
      <c r="AB2766" s="13">
        <v>0</v>
      </c>
      <c r="AC2766" s="13">
        <v>0</v>
      </c>
      <c r="AD2766" s="13">
        <f t="shared" si="129"/>
        <v>2120</v>
      </c>
      <c r="AE2766" s="13">
        <f t="shared" si="130"/>
        <v>1855</v>
      </c>
      <c r="AF2766" s="14">
        <f t="shared" si="131"/>
        <v>0.46666666666666667</v>
      </c>
    </row>
    <row r="2767" spans="1:32" ht="25.5" hidden="1">
      <c r="A2767" s="32" t="s">
        <v>9575</v>
      </c>
      <c r="B2767" s="87"/>
      <c r="C2767" s="32" t="s">
        <v>79</v>
      </c>
      <c r="D2767" s="33" t="s">
        <v>12</v>
      </c>
      <c r="E2767" s="33" t="s">
        <v>13</v>
      </c>
      <c r="F2767" s="33"/>
      <c r="G2767" s="33"/>
      <c r="H2767" s="17" t="s">
        <v>4232</v>
      </c>
      <c r="I2767" s="17" t="s">
        <v>9576</v>
      </c>
      <c r="J2767" s="88"/>
      <c r="K2767" s="88"/>
      <c r="L2767" s="88"/>
      <c r="M2767" s="88"/>
      <c r="N2767" s="17" t="s">
        <v>9577</v>
      </c>
      <c r="O2767" s="13">
        <v>3975</v>
      </c>
      <c r="P2767" s="9"/>
      <c r="Q2767" s="10">
        <v>42305</v>
      </c>
      <c r="R2767" s="45"/>
      <c r="S2767" s="45"/>
      <c r="T2767" s="45"/>
      <c r="U2767" s="11">
        <v>2017</v>
      </c>
      <c r="V2767" s="12">
        <v>2</v>
      </c>
      <c r="W2767" s="12">
        <v>13</v>
      </c>
      <c r="X2767" s="11" t="s">
        <v>8</v>
      </c>
      <c r="Y2767" s="9" t="s">
        <v>9578</v>
      </c>
      <c r="Z2767" s="11" t="s">
        <v>9</v>
      </c>
      <c r="AA2767" s="13">
        <v>2080</v>
      </c>
      <c r="AB2767" s="13">
        <v>208</v>
      </c>
      <c r="AC2767" s="13">
        <v>0</v>
      </c>
      <c r="AD2767" s="13">
        <f t="shared" si="129"/>
        <v>2288</v>
      </c>
      <c r="AE2767" s="13">
        <f t="shared" si="130"/>
        <v>1687</v>
      </c>
      <c r="AF2767" s="14">
        <f t="shared" si="131"/>
        <v>0.42440251572327042</v>
      </c>
    </row>
    <row r="2768" spans="1:32" ht="25.5" hidden="1">
      <c r="A2768" s="32" t="s">
        <v>9575</v>
      </c>
      <c r="B2768" s="87"/>
      <c r="C2768" s="32" t="s">
        <v>79</v>
      </c>
      <c r="D2768" s="33" t="s">
        <v>12</v>
      </c>
      <c r="E2768" s="33" t="s">
        <v>13</v>
      </c>
      <c r="F2768" s="33"/>
      <c r="G2768" s="33"/>
      <c r="H2768" s="17" t="s">
        <v>4232</v>
      </c>
      <c r="I2768" s="17" t="s">
        <v>9576</v>
      </c>
      <c r="J2768" s="88"/>
      <c r="K2768" s="88"/>
      <c r="L2768" s="88"/>
      <c r="M2768" s="88"/>
      <c r="N2768" s="17" t="s">
        <v>9577</v>
      </c>
      <c r="O2768" s="13">
        <v>3975</v>
      </c>
      <c r="P2768" s="9"/>
      <c r="Q2768" s="10">
        <v>42305</v>
      </c>
      <c r="R2768" s="45"/>
      <c r="S2768" s="45"/>
      <c r="T2768" s="45"/>
      <c r="U2768" s="11">
        <v>2016</v>
      </c>
      <c r="V2768" s="12">
        <v>2</v>
      </c>
      <c r="W2768" s="12">
        <v>13</v>
      </c>
      <c r="X2768" s="11" t="s">
        <v>8</v>
      </c>
      <c r="Y2768" s="9" t="s">
        <v>82</v>
      </c>
      <c r="Z2768" s="11" t="s">
        <v>9</v>
      </c>
      <c r="AA2768" s="13">
        <v>1820</v>
      </c>
      <c r="AB2768" s="13">
        <v>104</v>
      </c>
      <c r="AC2768" s="13">
        <v>0</v>
      </c>
      <c r="AD2768" s="13">
        <f t="shared" si="129"/>
        <v>1924</v>
      </c>
      <c r="AE2768" s="13">
        <f t="shared" si="130"/>
        <v>2051</v>
      </c>
      <c r="AF2768" s="14">
        <f t="shared" si="131"/>
        <v>0.51597484276729555</v>
      </c>
    </row>
    <row r="2769" spans="1:32" ht="25.5" hidden="1">
      <c r="A2769" s="32" t="s">
        <v>9579</v>
      </c>
      <c r="B2769" s="87"/>
      <c r="C2769" s="32" t="s">
        <v>79</v>
      </c>
      <c r="D2769" s="33" t="s">
        <v>40</v>
      </c>
      <c r="E2769" s="33" t="s">
        <v>41</v>
      </c>
      <c r="F2769" s="33"/>
      <c r="G2769" s="33"/>
      <c r="H2769" s="17" t="s">
        <v>9580</v>
      </c>
      <c r="I2769" s="17" t="s">
        <v>9581</v>
      </c>
      <c r="J2769" s="88"/>
      <c r="K2769" s="88"/>
      <c r="L2769" s="88"/>
      <c r="M2769" s="88"/>
      <c r="N2769" s="17" t="s">
        <v>9582</v>
      </c>
      <c r="O2769" s="13">
        <v>11000</v>
      </c>
      <c r="P2769" s="9"/>
      <c r="Q2769" s="10">
        <v>42311</v>
      </c>
      <c r="R2769" s="45"/>
      <c r="S2769" s="45"/>
      <c r="T2769" s="45"/>
      <c r="U2769" s="11">
        <v>2016</v>
      </c>
      <c r="V2769" s="12">
        <v>1</v>
      </c>
      <c r="W2769" s="12">
        <v>92</v>
      </c>
      <c r="X2769" s="11" t="s">
        <v>8</v>
      </c>
      <c r="Y2769" s="9" t="s">
        <v>9583</v>
      </c>
      <c r="Z2769" s="11" t="s">
        <v>9</v>
      </c>
      <c r="AA2769" s="13">
        <v>1040</v>
      </c>
      <c r="AB2769" s="13">
        <v>1543.32</v>
      </c>
      <c r="AC2769" s="13">
        <v>1412.58</v>
      </c>
      <c r="AD2769" s="13">
        <f t="shared" si="129"/>
        <v>3995.8999999999996</v>
      </c>
      <c r="AE2769" s="13">
        <f t="shared" si="130"/>
        <v>7004.1</v>
      </c>
      <c r="AF2769" s="14">
        <f t="shared" si="131"/>
        <v>0.63673636363636366</v>
      </c>
    </row>
    <row r="2770" spans="1:32" ht="51" hidden="1">
      <c r="A2770" s="32" t="s">
        <v>9584</v>
      </c>
      <c r="B2770" s="52" t="s">
        <v>9585</v>
      </c>
      <c r="C2770" s="32" t="s">
        <v>79</v>
      </c>
      <c r="D2770" s="33" t="s">
        <v>36</v>
      </c>
      <c r="E2770" s="33" t="s">
        <v>7</v>
      </c>
      <c r="F2770" s="33"/>
      <c r="G2770" s="33"/>
      <c r="H2770" s="17" t="s">
        <v>7950</v>
      </c>
      <c r="I2770" s="17" t="s">
        <v>9586</v>
      </c>
      <c r="J2770" s="88"/>
      <c r="K2770" s="88"/>
      <c r="L2770" s="88"/>
      <c r="M2770" s="88"/>
      <c r="N2770" s="17" t="s">
        <v>9587</v>
      </c>
      <c r="O2770" s="13">
        <v>16335</v>
      </c>
      <c r="P2770" s="9"/>
      <c r="Q2770" s="10">
        <v>42326</v>
      </c>
      <c r="R2770" s="45"/>
      <c r="S2770" s="45"/>
      <c r="T2770" s="45"/>
      <c r="U2770" s="11">
        <v>2016</v>
      </c>
      <c r="V2770" s="12">
        <v>9</v>
      </c>
      <c r="W2770" s="12">
        <v>34</v>
      </c>
      <c r="X2770" s="11" t="s">
        <v>8</v>
      </c>
      <c r="Y2770" s="9" t="s">
        <v>1458</v>
      </c>
      <c r="Z2770" s="11" t="s">
        <v>9</v>
      </c>
      <c r="AA2770" s="13">
        <v>3903.04</v>
      </c>
      <c r="AB2770" s="13">
        <v>6695.04</v>
      </c>
      <c r="AC2770" s="13">
        <v>1033.99</v>
      </c>
      <c r="AD2770" s="13">
        <f t="shared" si="129"/>
        <v>11632.07</v>
      </c>
      <c r="AE2770" s="13">
        <f t="shared" si="130"/>
        <v>4702.93</v>
      </c>
      <c r="AF2770" s="14">
        <f t="shared" si="131"/>
        <v>0.28790511172329358</v>
      </c>
    </row>
    <row r="2771" spans="1:32" ht="38.25" hidden="1">
      <c r="A2771" s="32" t="s">
        <v>9588</v>
      </c>
      <c r="B2771" s="52" t="s">
        <v>9585</v>
      </c>
      <c r="C2771" s="32" t="s">
        <v>79</v>
      </c>
      <c r="D2771" s="33" t="s">
        <v>3818</v>
      </c>
      <c r="E2771" s="33" t="s">
        <v>20</v>
      </c>
      <c r="F2771" s="33"/>
      <c r="G2771" s="33"/>
      <c r="H2771" s="17" t="s">
        <v>9589</v>
      </c>
      <c r="I2771" s="17" t="s">
        <v>9590</v>
      </c>
      <c r="J2771" s="88"/>
      <c r="K2771" s="88"/>
      <c r="L2771" s="88"/>
      <c r="M2771" s="88"/>
      <c r="N2771" s="17" t="s">
        <v>9591</v>
      </c>
      <c r="O2771" s="13">
        <v>1500</v>
      </c>
      <c r="P2771" s="9"/>
      <c r="Q2771" s="10">
        <v>42293</v>
      </c>
      <c r="R2771" s="45"/>
      <c r="S2771" s="45"/>
      <c r="T2771" s="45"/>
      <c r="U2771" s="11">
        <v>2016</v>
      </c>
      <c r="V2771" s="12">
        <v>1</v>
      </c>
      <c r="W2771" s="12">
        <v>78</v>
      </c>
      <c r="X2771" s="11" t="s">
        <v>8</v>
      </c>
      <c r="Y2771" s="9" t="s">
        <v>257</v>
      </c>
      <c r="Z2771" s="11" t="s">
        <v>9</v>
      </c>
      <c r="AA2771" s="13">
        <v>1200</v>
      </c>
      <c r="AB2771" s="13">
        <v>0</v>
      </c>
      <c r="AC2771" s="13">
        <v>95.82</v>
      </c>
      <c r="AD2771" s="13">
        <f t="shared" si="129"/>
        <v>1295.82</v>
      </c>
      <c r="AE2771" s="13">
        <f t="shared" si="130"/>
        <v>204.18000000000006</v>
      </c>
      <c r="AF2771" s="14">
        <f t="shared" si="131"/>
        <v>0.13612000000000005</v>
      </c>
    </row>
    <row r="2772" spans="1:32" ht="38.25" hidden="1">
      <c r="A2772" s="32" t="s">
        <v>9592</v>
      </c>
      <c r="B2772" s="52" t="s">
        <v>9585</v>
      </c>
      <c r="C2772" s="32" t="s">
        <v>79</v>
      </c>
      <c r="D2772" s="33" t="s">
        <v>36</v>
      </c>
      <c r="E2772" s="33" t="s">
        <v>57</v>
      </c>
      <c r="F2772" s="33"/>
      <c r="G2772" s="33"/>
      <c r="H2772" s="17" t="s">
        <v>7877</v>
      </c>
      <c r="I2772" s="17" t="s">
        <v>9593</v>
      </c>
      <c r="J2772" s="88"/>
      <c r="K2772" s="88"/>
      <c r="L2772" s="88"/>
      <c r="M2772" s="88"/>
      <c r="N2772" s="17" t="s">
        <v>9594</v>
      </c>
      <c r="O2772" s="13">
        <v>1506.96</v>
      </c>
      <c r="P2772" s="9"/>
      <c r="Q2772" s="10">
        <v>42311</v>
      </c>
      <c r="R2772" s="45"/>
      <c r="S2772" s="45"/>
      <c r="T2772" s="45"/>
      <c r="U2772" s="11">
        <v>2015</v>
      </c>
      <c r="V2772" s="12">
        <v>12</v>
      </c>
      <c r="W2772" s="12">
        <v>34</v>
      </c>
      <c r="X2772" s="11" t="s">
        <v>8</v>
      </c>
      <c r="Y2772" s="9" t="s">
        <v>1364</v>
      </c>
      <c r="Z2772" s="11" t="s">
        <v>9</v>
      </c>
      <c r="AA2772" s="13">
        <v>250</v>
      </c>
      <c r="AB2772" s="13">
        <v>322.29000000000002</v>
      </c>
      <c r="AC2772" s="13">
        <v>0</v>
      </c>
      <c r="AD2772" s="13">
        <f t="shared" si="129"/>
        <v>572.29</v>
      </c>
      <c r="AE2772" s="13">
        <f t="shared" si="130"/>
        <v>934.67000000000007</v>
      </c>
      <c r="AF2772" s="14">
        <f t="shared" si="131"/>
        <v>0.62023544088761484</v>
      </c>
    </row>
    <row r="2773" spans="1:32" ht="38.25" hidden="1">
      <c r="A2773" s="32" t="s">
        <v>9595</v>
      </c>
      <c r="B2773" s="52" t="s">
        <v>9596</v>
      </c>
      <c r="C2773" s="32" t="s">
        <v>79</v>
      </c>
      <c r="D2773" s="33" t="s">
        <v>36</v>
      </c>
      <c r="E2773" s="33" t="s">
        <v>57</v>
      </c>
      <c r="F2773" s="33"/>
      <c r="G2773" s="33"/>
      <c r="H2773" s="17" t="s">
        <v>9597</v>
      </c>
      <c r="I2773" s="17" t="s">
        <v>9598</v>
      </c>
      <c r="J2773" s="88"/>
      <c r="K2773" s="88"/>
      <c r="L2773" s="88"/>
      <c r="M2773" s="88"/>
      <c r="N2773" s="17" t="s">
        <v>9599</v>
      </c>
      <c r="O2773" s="13">
        <v>19764.900000000001</v>
      </c>
      <c r="P2773" s="9"/>
      <c r="Q2773" s="10">
        <v>42324</v>
      </c>
      <c r="R2773" s="45"/>
      <c r="S2773" s="45"/>
      <c r="T2773" s="45"/>
      <c r="U2773" s="11">
        <v>2016</v>
      </c>
      <c r="V2773" s="12">
        <v>12</v>
      </c>
      <c r="W2773" s="12">
        <v>30</v>
      </c>
      <c r="X2773" s="11" t="s">
        <v>8</v>
      </c>
      <c r="Y2773" s="9" t="s">
        <v>3145</v>
      </c>
      <c r="Z2773" s="11" t="s">
        <v>9</v>
      </c>
      <c r="AA2773" s="13">
        <v>11880</v>
      </c>
      <c r="AB2773" s="13">
        <v>10344.299999999999</v>
      </c>
      <c r="AC2773" s="13">
        <v>2825.97</v>
      </c>
      <c r="AD2773" s="13">
        <f t="shared" si="129"/>
        <v>25050.27</v>
      </c>
      <c r="AE2773" s="13">
        <f t="shared" si="130"/>
        <v>-5285.369999999999</v>
      </c>
      <c r="AF2773" s="14">
        <f t="shared" si="131"/>
        <v>-0.2674119272042863</v>
      </c>
    </row>
    <row r="2774" spans="1:32" ht="38.25" hidden="1">
      <c r="A2774" s="32" t="s">
        <v>9600</v>
      </c>
      <c r="B2774" s="52" t="s">
        <v>9585</v>
      </c>
      <c r="C2774" s="32" t="s">
        <v>79</v>
      </c>
      <c r="D2774" s="33" t="s">
        <v>40</v>
      </c>
      <c r="E2774" s="33" t="s">
        <v>41</v>
      </c>
      <c r="F2774" s="33"/>
      <c r="G2774" s="33"/>
      <c r="H2774" s="17" t="s">
        <v>3599</v>
      </c>
      <c r="I2774" s="17" t="s">
        <v>3600</v>
      </c>
      <c r="J2774" s="88"/>
      <c r="K2774" s="88"/>
      <c r="L2774" s="88"/>
      <c r="M2774" s="88"/>
      <c r="N2774" s="17" t="s">
        <v>8964</v>
      </c>
      <c r="O2774" s="13">
        <v>1828.5</v>
      </c>
      <c r="P2774" s="9"/>
      <c r="Q2774" s="10">
        <v>42327</v>
      </c>
      <c r="R2774" s="45"/>
      <c r="S2774" s="45"/>
      <c r="T2774" s="45"/>
      <c r="U2774" s="11">
        <v>2015</v>
      </c>
      <c r="V2774" s="12">
        <v>12</v>
      </c>
      <c r="W2774" s="12">
        <v>30</v>
      </c>
      <c r="X2774" s="11" t="s">
        <v>8</v>
      </c>
      <c r="Y2774" s="9" t="s">
        <v>1458</v>
      </c>
      <c r="Z2774" s="11" t="s">
        <v>9</v>
      </c>
      <c r="AA2774" s="13">
        <v>2340</v>
      </c>
      <c r="AB2774" s="13">
        <v>0</v>
      </c>
      <c r="AC2774" s="13">
        <v>0</v>
      </c>
      <c r="AD2774" s="13">
        <f t="shared" si="129"/>
        <v>2340</v>
      </c>
      <c r="AE2774" s="13">
        <f t="shared" si="130"/>
        <v>-511.5</v>
      </c>
      <c r="AF2774" s="14">
        <f t="shared" si="131"/>
        <v>-0.27973748974569318</v>
      </c>
    </row>
    <row r="2775" spans="1:32" ht="25.5" hidden="1">
      <c r="A2775" s="32" t="s">
        <v>9601</v>
      </c>
      <c r="B2775" s="52" t="s">
        <v>9602</v>
      </c>
      <c r="C2775" s="32" t="s">
        <v>79</v>
      </c>
      <c r="D2775" s="33" t="s">
        <v>40</v>
      </c>
      <c r="E2775" s="33" t="s">
        <v>41</v>
      </c>
      <c r="F2775" s="33"/>
      <c r="G2775" s="33"/>
      <c r="H2775" s="17" t="s">
        <v>9603</v>
      </c>
      <c r="I2775" s="17" t="s">
        <v>9604</v>
      </c>
      <c r="J2775" s="88"/>
      <c r="K2775" s="88"/>
      <c r="L2775" s="88"/>
      <c r="M2775" s="88"/>
      <c r="N2775" s="17" t="s">
        <v>9604</v>
      </c>
      <c r="O2775" s="13">
        <v>32878.04</v>
      </c>
      <c r="P2775" s="9"/>
      <c r="Q2775" s="10">
        <v>42326</v>
      </c>
      <c r="R2775" s="45"/>
      <c r="S2775" s="45"/>
      <c r="T2775" s="45"/>
      <c r="U2775" s="11">
        <v>2016</v>
      </c>
      <c r="V2775" s="12">
        <v>9</v>
      </c>
      <c r="W2775" s="12">
        <v>54</v>
      </c>
      <c r="X2775" s="11" t="s">
        <v>8</v>
      </c>
      <c r="Y2775" s="9" t="s">
        <v>167</v>
      </c>
      <c r="Z2775" s="11" t="s">
        <v>9</v>
      </c>
      <c r="AA2775" s="13">
        <v>7800</v>
      </c>
      <c r="AB2775" s="13">
        <v>11083.2</v>
      </c>
      <c r="AC2775" s="13">
        <v>200.92</v>
      </c>
      <c r="AD2775" s="13">
        <f t="shared" si="129"/>
        <v>19084.12</v>
      </c>
      <c r="AE2775" s="13">
        <f t="shared" si="130"/>
        <v>13793.920000000002</v>
      </c>
      <c r="AF2775" s="14">
        <f t="shared" si="131"/>
        <v>0.41954812391492929</v>
      </c>
    </row>
    <row r="2776" spans="1:32" ht="38.25" hidden="1">
      <c r="A2776" s="32" t="s">
        <v>9605</v>
      </c>
      <c r="B2776" s="52" t="s">
        <v>9602</v>
      </c>
      <c r="C2776" s="32" t="s">
        <v>79</v>
      </c>
      <c r="D2776" s="33" t="s">
        <v>40</v>
      </c>
      <c r="E2776" s="33" t="s">
        <v>41</v>
      </c>
      <c r="F2776" s="33"/>
      <c r="G2776" s="33"/>
      <c r="H2776" s="17" t="s">
        <v>9606</v>
      </c>
      <c r="I2776" s="17" t="s">
        <v>8552</v>
      </c>
      <c r="J2776" s="88"/>
      <c r="K2776" s="88"/>
      <c r="L2776" s="88"/>
      <c r="M2776" s="88"/>
      <c r="N2776" s="17" t="s">
        <v>9607</v>
      </c>
      <c r="O2776" s="13">
        <v>20025</v>
      </c>
      <c r="P2776" s="9"/>
      <c r="Q2776" s="10">
        <v>42324</v>
      </c>
      <c r="R2776" s="45"/>
      <c r="S2776" s="45"/>
      <c r="T2776" s="45"/>
      <c r="U2776" s="11">
        <v>2015</v>
      </c>
      <c r="V2776" s="12">
        <v>12</v>
      </c>
      <c r="W2776" s="12">
        <v>84</v>
      </c>
      <c r="X2776" s="11" t="s">
        <v>8</v>
      </c>
      <c r="Y2776" s="9" t="s">
        <v>135</v>
      </c>
      <c r="Z2776" s="11" t="s">
        <v>9</v>
      </c>
      <c r="AA2776" s="13">
        <v>8000</v>
      </c>
      <c r="AB2776" s="13">
        <v>1713.01</v>
      </c>
      <c r="AC2776" s="13">
        <v>3206.23</v>
      </c>
      <c r="AD2776" s="13">
        <f t="shared" si="129"/>
        <v>12919.24</v>
      </c>
      <c r="AE2776" s="13">
        <f t="shared" si="130"/>
        <v>7105.76</v>
      </c>
      <c r="AF2776" s="14">
        <f t="shared" si="131"/>
        <v>0.35484444444444446</v>
      </c>
    </row>
    <row r="2777" spans="1:32" ht="25.5" hidden="1">
      <c r="A2777" s="32" t="s">
        <v>9608</v>
      </c>
      <c r="B2777" s="52" t="s">
        <v>9585</v>
      </c>
      <c r="C2777" s="32" t="s">
        <v>79</v>
      </c>
      <c r="D2777" s="33" t="s">
        <v>7509</v>
      </c>
      <c r="E2777" s="33" t="s">
        <v>20</v>
      </c>
      <c r="F2777" s="33"/>
      <c r="G2777" s="33"/>
      <c r="H2777" s="17" t="s">
        <v>9609</v>
      </c>
      <c r="I2777" s="17" t="s">
        <v>9610</v>
      </c>
      <c r="J2777" s="88"/>
      <c r="K2777" s="88"/>
      <c r="L2777" s="88"/>
      <c r="M2777" s="88"/>
      <c r="N2777" s="17" t="s">
        <v>9611</v>
      </c>
      <c r="O2777" s="13">
        <v>192</v>
      </c>
      <c r="P2777" s="9"/>
      <c r="Q2777" s="10">
        <v>42325</v>
      </c>
      <c r="R2777" s="45"/>
      <c r="S2777" s="45"/>
      <c r="T2777" s="45"/>
      <c r="U2777" s="11">
        <v>2015</v>
      </c>
      <c r="V2777" s="12">
        <v>12</v>
      </c>
      <c r="W2777" s="12">
        <v>1</v>
      </c>
      <c r="X2777" s="11" t="s">
        <v>8</v>
      </c>
      <c r="Y2777" s="42"/>
      <c r="Z2777" s="11" t="s">
        <v>9</v>
      </c>
      <c r="AA2777" s="13">
        <v>0</v>
      </c>
      <c r="AB2777" s="13">
        <v>151</v>
      </c>
      <c r="AC2777" s="13">
        <v>0</v>
      </c>
      <c r="AD2777" s="13">
        <f t="shared" si="129"/>
        <v>151</v>
      </c>
      <c r="AE2777" s="13">
        <f t="shared" si="130"/>
        <v>41</v>
      </c>
      <c r="AF2777" s="14">
        <f t="shared" si="131"/>
        <v>0.21354166666666666</v>
      </c>
    </row>
    <row r="2778" spans="1:32" ht="38.25" hidden="1">
      <c r="A2778" s="32" t="s">
        <v>9612</v>
      </c>
      <c r="B2778" s="87"/>
      <c r="C2778" s="32" t="s">
        <v>79</v>
      </c>
      <c r="D2778" s="33" t="s">
        <v>40</v>
      </c>
      <c r="E2778" s="33" t="s">
        <v>41</v>
      </c>
      <c r="F2778" s="33"/>
      <c r="G2778" s="33"/>
      <c r="H2778" s="17" t="s">
        <v>9613</v>
      </c>
      <c r="I2778" s="17" t="s">
        <v>8552</v>
      </c>
      <c r="J2778" s="88"/>
      <c r="K2778" s="88"/>
      <c r="L2778" s="88"/>
      <c r="M2778" s="88"/>
      <c r="N2778" s="17" t="s">
        <v>9614</v>
      </c>
      <c r="O2778" s="13">
        <v>33736.5</v>
      </c>
      <c r="P2778" s="9"/>
      <c r="Q2778" s="10">
        <v>42306</v>
      </c>
      <c r="R2778" s="45"/>
      <c r="S2778" s="45"/>
      <c r="T2778" s="45"/>
      <c r="U2778" s="11">
        <v>2015</v>
      </c>
      <c r="V2778" s="12">
        <v>11</v>
      </c>
      <c r="W2778" s="12">
        <v>13</v>
      </c>
      <c r="X2778" s="11" t="s">
        <v>8</v>
      </c>
      <c r="Y2778" s="9" t="s">
        <v>9615</v>
      </c>
      <c r="Z2778" s="11" t="s">
        <v>9</v>
      </c>
      <c r="AA2778" s="13">
        <v>10340</v>
      </c>
      <c r="AB2778" s="13">
        <v>4301.04</v>
      </c>
      <c r="AC2778" s="13">
        <v>427.23</v>
      </c>
      <c r="AD2778" s="13">
        <f t="shared" si="129"/>
        <v>15068.27</v>
      </c>
      <c r="AE2778" s="13">
        <f t="shared" si="130"/>
        <v>18668.23</v>
      </c>
      <c r="AF2778" s="14">
        <f t="shared" si="131"/>
        <v>0.55335408237369021</v>
      </c>
    </row>
    <row r="2779" spans="1:32" ht="38.25" hidden="1">
      <c r="A2779" s="32" t="s">
        <v>9616</v>
      </c>
      <c r="B2779" s="52" t="s">
        <v>9617</v>
      </c>
      <c r="C2779" s="32" t="s">
        <v>79</v>
      </c>
      <c r="D2779" s="33" t="s">
        <v>14</v>
      </c>
      <c r="E2779" s="33" t="s">
        <v>23</v>
      </c>
      <c r="F2779" s="33"/>
      <c r="G2779" s="33"/>
      <c r="H2779" s="17" t="s">
        <v>9618</v>
      </c>
      <c r="I2779" s="17" t="s">
        <v>9619</v>
      </c>
      <c r="J2779" s="88"/>
      <c r="K2779" s="88"/>
      <c r="L2779" s="88"/>
      <c r="M2779" s="88"/>
      <c r="N2779" s="17" t="s">
        <v>9619</v>
      </c>
      <c r="O2779" s="13">
        <v>4895</v>
      </c>
      <c r="P2779" s="9"/>
      <c r="Q2779" s="10">
        <v>42315</v>
      </c>
      <c r="R2779" s="45"/>
      <c r="S2779" s="45"/>
      <c r="T2779" s="45"/>
      <c r="U2779" s="11">
        <v>2016</v>
      </c>
      <c r="V2779" s="12">
        <v>4</v>
      </c>
      <c r="W2779" s="12">
        <v>34</v>
      </c>
      <c r="X2779" s="11" t="s">
        <v>8</v>
      </c>
      <c r="Y2779" s="9" t="s">
        <v>6065</v>
      </c>
      <c r="Z2779" s="11" t="s">
        <v>9</v>
      </c>
      <c r="AA2779" s="13">
        <v>1560</v>
      </c>
      <c r="AB2779" s="13">
        <v>952</v>
      </c>
      <c r="AC2779" s="13">
        <v>0</v>
      </c>
      <c r="AD2779" s="13">
        <f t="shared" si="129"/>
        <v>2512</v>
      </c>
      <c r="AE2779" s="13">
        <f t="shared" si="130"/>
        <v>2383</v>
      </c>
      <c r="AF2779" s="14">
        <f t="shared" si="131"/>
        <v>0.48682328907048006</v>
      </c>
    </row>
    <row r="2780" spans="1:32" ht="25.5" hidden="1">
      <c r="A2780" s="32" t="s">
        <v>9620</v>
      </c>
      <c r="B2780" s="52" t="s">
        <v>9617</v>
      </c>
      <c r="C2780" s="32" t="s">
        <v>79</v>
      </c>
      <c r="D2780" s="33" t="s">
        <v>10</v>
      </c>
      <c r="E2780" s="33" t="s">
        <v>31</v>
      </c>
      <c r="F2780" s="33"/>
      <c r="G2780" s="33"/>
      <c r="H2780" s="17" t="s">
        <v>9621</v>
      </c>
      <c r="I2780" s="17" t="s">
        <v>9622</v>
      </c>
      <c r="J2780" s="88"/>
      <c r="K2780" s="88"/>
      <c r="L2780" s="88"/>
      <c r="M2780" s="88"/>
      <c r="N2780" s="17" t="s">
        <v>9623</v>
      </c>
      <c r="O2780" s="13">
        <v>16464</v>
      </c>
      <c r="P2780" s="9"/>
      <c r="Q2780" s="10">
        <v>42317</v>
      </c>
      <c r="R2780" s="45"/>
      <c r="S2780" s="45"/>
      <c r="T2780" s="45"/>
      <c r="U2780" s="11">
        <v>2016</v>
      </c>
      <c r="V2780" s="12">
        <v>2</v>
      </c>
      <c r="W2780" s="12">
        <v>64</v>
      </c>
      <c r="X2780" s="11" t="s">
        <v>8</v>
      </c>
      <c r="Y2780" s="9" t="s">
        <v>8273</v>
      </c>
      <c r="Z2780" s="11" t="s">
        <v>9</v>
      </c>
      <c r="AA2780" s="13">
        <v>9106</v>
      </c>
      <c r="AB2780" s="13">
        <v>4600.62</v>
      </c>
      <c r="AC2780" s="13">
        <v>944.29</v>
      </c>
      <c r="AD2780" s="13">
        <f t="shared" si="129"/>
        <v>14650.91</v>
      </c>
      <c r="AE2780" s="13">
        <f t="shared" si="130"/>
        <v>1813.0900000000001</v>
      </c>
      <c r="AF2780" s="14">
        <f t="shared" si="131"/>
        <v>0.11012451409135084</v>
      </c>
    </row>
    <row r="2781" spans="1:32" ht="38.25" hidden="1">
      <c r="A2781" s="32" t="s">
        <v>9624</v>
      </c>
      <c r="B2781" s="87"/>
      <c r="C2781" s="32" t="s">
        <v>79</v>
      </c>
      <c r="D2781" s="33" t="s">
        <v>12</v>
      </c>
      <c r="E2781" s="33" t="s">
        <v>15</v>
      </c>
      <c r="F2781" s="33"/>
      <c r="G2781" s="33"/>
      <c r="H2781" s="17" t="s">
        <v>16</v>
      </c>
      <c r="I2781" s="17" t="s">
        <v>9625</v>
      </c>
      <c r="J2781" s="88"/>
      <c r="K2781" s="88"/>
      <c r="L2781" s="88"/>
      <c r="M2781" s="88"/>
      <c r="N2781" s="17" t="s">
        <v>9626</v>
      </c>
      <c r="O2781" s="13">
        <v>4608</v>
      </c>
      <c r="P2781" s="9"/>
      <c r="Q2781" s="10">
        <v>42317</v>
      </c>
      <c r="R2781" s="45"/>
      <c r="S2781" s="45"/>
      <c r="T2781" s="45"/>
      <c r="U2781" s="11">
        <v>2016</v>
      </c>
      <c r="V2781" s="12">
        <v>10</v>
      </c>
      <c r="W2781" s="12">
        <v>6</v>
      </c>
      <c r="X2781" s="11" t="s">
        <v>8</v>
      </c>
      <c r="Y2781" s="9" t="s">
        <v>94</v>
      </c>
      <c r="Z2781" s="11" t="s">
        <v>9</v>
      </c>
      <c r="AA2781" s="13">
        <v>1555</v>
      </c>
      <c r="AB2781" s="13">
        <v>345.59</v>
      </c>
      <c r="AC2781" s="13">
        <v>0</v>
      </c>
      <c r="AD2781" s="13">
        <f t="shared" si="129"/>
        <v>1900.59</v>
      </c>
      <c r="AE2781" s="13">
        <f t="shared" si="130"/>
        <v>2707.41</v>
      </c>
      <c r="AF2781" s="14">
        <f t="shared" si="131"/>
        <v>0.58754557291666665</v>
      </c>
    </row>
    <row r="2782" spans="1:32" ht="25.5" hidden="1">
      <c r="A2782" s="32" t="s">
        <v>9627</v>
      </c>
      <c r="B2782" s="52" t="s">
        <v>9617</v>
      </c>
      <c r="C2782" s="32" t="s">
        <v>79</v>
      </c>
      <c r="D2782" s="33" t="s">
        <v>12</v>
      </c>
      <c r="E2782" s="33" t="s">
        <v>15</v>
      </c>
      <c r="F2782" s="33"/>
      <c r="G2782" s="33"/>
      <c r="H2782" s="17" t="s">
        <v>6059</v>
      </c>
      <c r="I2782" s="17" t="s">
        <v>6060</v>
      </c>
      <c r="J2782" s="88"/>
      <c r="K2782" s="88"/>
      <c r="L2782" s="88"/>
      <c r="M2782" s="88"/>
      <c r="N2782" s="17" t="s">
        <v>6061</v>
      </c>
      <c r="O2782" s="13">
        <v>28171.200000000001</v>
      </c>
      <c r="P2782" s="9"/>
      <c r="Q2782" s="10">
        <v>42317</v>
      </c>
      <c r="R2782" s="45"/>
      <c r="S2782" s="45"/>
      <c r="T2782" s="45"/>
      <c r="U2782" s="11">
        <v>2015</v>
      </c>
      <c r="V2782" s="12">
        <v>12</v>
      </c>
      <c r="W2782" s="12">
        <v>6</v>
      </c>
      <c r="X2782" s="11" t="s">
        <v>8</v>
      </c>
      <c r="Y2782" s="9" t="s">
        <v>82</v>
      </c>
      <c r="Z2782" s="11" t="s">
        <v>9</v>
      </c>
      <c r="AA2782" s="13">
        <v>2080</v>
      </c>
      <c r="AB2782" s="13">
        <v>18558.66</v>
      </c>
      <c r="AC2782" s="13">
        <v>0</v>
      </c>
      <c r="AD2782" s="13">
        <f t="shared" si="129"/>
        <v>20638.66</v>
      </c>
      <c r="AE2782" s="13">
        <f t="shared" si="130"/>
        <v>7532.5400000000009</v>
      </c>
      <c r="AF2782" s="14">
        <f t="shared" si="131"/>
        <v>0.26738442096893283</v>
      </c>
    </row>
    <row r="2783" spans="1:32" ht="38.25" hidden="1">
      <c r="A2783" s="32" t="s">
        <v>9628</v>
      </c>
      <c r="B2783" s="52" t="s">
        <v>9629</v>
      </c>
      <c r="C2783" s="32" t="s">
        <v>79</v>
      </c>
      <c r="D2783" s="33" t="s">
        <v>6</v>
      </c>
      <c r="E2783" s="33" t="s">
        <v>99</v>
      </c>
      <c r="F2783" s="33"/>
      <c r="G2783" s="33"/>
      <c r="H2783" s="17" t="s">
        <v>9630</v>
      </c>
      <c r="I2783" s="17" t="s">
        <v>9631</v>
      </c>
      <c r="J2783" s="88"/>
      <c r="K2783" s="88"/>
      <c r="L2783" s="88"/>
      <c r="M2783" s="88"/>
      <c r="N2783" s="17" t="s">
        <v>9632</v>
      </c>
      <c r="O2783" s="13">
        <v>38340</v>
      </c>
      <c r="P2783" s="9"/>
      <c r="Q2783" s="10">
        <v>42310</v>
      </c>
      <c r="R2783" s="45"/>
      <c r="S2783" s="45"/>
      <c r="T2783" s="45"/>
      <c r="U2783" s="11">
        <v>2016</v>
      </c>
      <c r="V2783" s="12">
        <v>2</v>
      </c>
      <c r="W2783" s="12">
        <v>6</v>
      </c>
      <c r="X2783" s="11" t="s">
        <v>8</v>
      </c>
      <c r="Y2783" s="9" t="s">
        <v>1489</v>
      </c>
      <c r="Z2783" s="11" t="s">
        <v>9</v>
      </c>
      <c r="AA2783" s="13">
        <v>13220.44</v>
      </c>
      <c r="AB2783" s="13">
        <v>15103.68</v>
      </c>
      <c r="AC2783" s="13">
        <v>1339.79</v>
      </c>
      <c r="AD2783" s="13">
        <f t="shared" si="129"/>
        <v>29663.910000000003</v>
      </c>
      <c r="AE2783" s="13">
        <f t="shared" si="130"/>
        <v>8676.0899999999965</v>
      </c>
      <c r="AF2783" s="14">
        <f t="shared" si="131"/>
        <v>0.22629342723004686</v>
      </c>
    </row>
    <row r="2784" spans="1:32" ht="51" hidden="1">
      <c r="A2784" s="32" t="s">
        <v>9633</v>
      </c>
      <c r="B2784" s="87"/>
      <c r="C2784" s="32" t="s">
        <v>79</v>
      </c>
      <c r="D2784" s="33" t="s">
        <v>10</v>
      </c>
      <c r="E2784" s="33" t="s">
        <v>13</v>
      </c>
      <c r="F2784" s="33"/>
      <c r="G2784" s="33"/>
      <c r="H2784" s="17" t="s">
        <v>257</v>
      </c>
      <c r="I2784" s="17" t="s">
        <v>9634</v>
      </c>
      <c r="J2784" s="88"/>
      <c r="K2784" s="88"/>
      <c r="L2784" s="88"/>
      <c r="M2784" s="88"/>
      <c r="N2784" s="17" t="s">
        <v>9635</v>
      </c>
      <c r="O2784" s="13">
        <v>4000</v>
      </c>
      <c r="P2784" s="9"/>
      <c r="Q2784" s="10">
        <v>42313</v>
      </c>
      <c r="R2784" s="45"/>
      <c r="S2784" s="45"/>
      <c r="T2784" s="45"/>
      <c r="U2784" s="11">
        <v>2016</v>
      </c>
      <c r="V2784" s="12">
        <v>5</v>
      </c>
      <c r="W2784" s="12">
        <v>64</v>
      </c>
      <c r="X2784" s="11" t="s">
        <v>8</v>
      </c>
      <c r="Y2784" s="9" t="s">
        <v>1041</v>
      </c>
      <c r="Z2784" s="11" t="s">
        <v>9</v>
      </c>
      <c r="AA2784" s="13">
        <v>1540.76</v>
      </c>
      <c r="AB2784" s="13">
        <v>477.3</v>
      </c>
      <c r="AC2784" s="13">
        <v>268</v>
      </c>
      <c r="AD2784" s="13">
        <f t="shared" si="129"/>
        <v>2286.06</v>
      </c>
      <c r="AE2784" s="13">
        <f t="shared" si="130"/>
        <v>1713.94</v>
      </c>
      <c r="AF2784" s="14">
        <f t="shared" si="131"/>
        <v>0.428485</v>
      </c>
    </row>
    <row r="2785" spans="1:32" ht="51" hidden="1">
      <c r="A2785" s="32" t="s">
        <v>9633</v>
      </c>
      <c r="B2785" s="52" t="s">
        <v>9636</v>
      </c>
      <c r="C2785" s="32" t="s">
        <v>79</v>
      </c>
      <c r="D2785" s="33" t="s">
        <v>10</v>
      </c>
      <c r="E2785" s="33" t="s">
        <v>13</v>
      </c>
      <c r="F2785" s="33"/>
      <c r="G2785" s="33"/>
      <c r="H2785" s="17" t="s">
        <v>8562</v>
      </c>
      <c r="I2785" s="17" t="s">
        <v>8563</v>
      </c>
      <c r="J2785" s="88"/>
      <c r="K2785" s="88"/>
      <c r="L2785" s="88"/>
      <c r="M2785" s="88"/>
      <c r="N2785" s="17" t="s">
        <v>9637</v>
      </c>
      <c r="O2785" s="13">
        <v>8234</v>
      </c>
      <c r="P2785" s="9"/>
      <c r="Q2785" s="10">
        <v>42313</v>
      </c>
      <c r="R2785" s="45"/>
      <c r="S2785" s="45"/>
      <c r="T2785" s="45"/>
      <c r="U2785" s="11">
        <v>2015</v>
      </c>
      <c r="V2785" s="12">
        <v>11</v>
      </c>
      <c r="W2785" s="12">
        <v>64</v>
      </c>
      <c r="X2785" s="11" t="s">
        <v>8</v>
      </c>
      <c r="Y2785" s="9" t="s">
        <v>5631</v>
      </c>
      <c r="Z2785" s="11" t="s">
        <v>9</v>
      </c>
      <c r="AA2785" s="13">
        <v>2550</v>
      </c>
      <c r="AB2785" s="13">
        <v>5784.28</v>
      </c>
      <c r="AC2785" s="13">
        <v>0</v>
      </c>
      <c r="AD2785" s="13">
        <f t="shared" si="129"/>
        <v>8334.2799999999988</v>
      </c>
      <c r="AE2785" s="13">
        <f t="shared" si="130"/>
        <v>-100.27999999999884</v>
      </c>
      <c r="AF2785" s="14">
        <f t="shared" si="131"/>
        <v>-1.217877094972053E-2</v>
      </c>
    </row>
    <row r="2786" spans="1:32" ht="38.25" hidden="1">
      <c r="A2786" s="32" t="s">
        <v>9638</v>
      </c>
      <c r="B2786" s="52" t="s">
        <v>9639</v>
      </c>
      <c r="C2786" s="32" t="s">
        <v>79</v>
      </c>
      <c r="D2786" s="33" t="s">
        <v>14</v>
      </c>
      <c r="E2786" s="33" t="s">
        <v>23</v>
      </c>
      <c r="F2786" s="33"/>
      <c r="G2786" s="33"/>
      <c r="H2786" s="15" t="s">
        <v>625</v>
      </c>
      <c r="I2786" s="17" t="s">
        <v>9140</v>
      </c>
      <c r="J2786" s="88"/>
      <c r="K2786" s="88"/>
      <c r="L2786" s="88"/>
      <c r="M2786" s="88"/>
      <c r="N2786" s="17" t="s">
        <v>9640</v>
      </c>
      <c r="O2786" s="13">
        <v>8240</v>
      </c>
      <c r="P2786" s="9"/>
      <c r="Q2786" s="10">
        <v>42311</v>
      </c>
      <c r="R2786" s="45"/>
      <c r="S2786" s="45"/>
      <c r="T2786" s="45"/>
      <c r="U2786" s="11">
        <v>2016</v>
      </c>
      <c r="V2786" s="12">
        <v>2</v>
      </c>
      <c r="W2786" s="12">
        <v>30</v>
      </c>
      <c r="X2786" s="11" t="s">
        <v>8</v>
      </c>
      <c r="Y2786" s="9" t="s">
        <v>94</v>
      </c>
      <c r="Z2786" s="11" t="s">
        <v>9</v>
      </c>
      <c r="AA2786" s="13">
        <v>1695</v>
      </c>
      <c r="AB2786" s="13">
        <v>3478.3</v>
      </c>
      <c r="AC2786" s="13">
        <v>216.92</v>
      </c>
      <c r="AD2786" s="13">
        <f t="shared" si="129"/>
        <v>5390.22</v>
      </c>
      <c r="AE2786" s="13">
        <f t="shared" si="130"/>
        <v>2849.7799999999997</v>
      </c>
      <c r="AF2786" s="14">
        <f t="shared" si="131"/>
        <v>0.34584708737864073</v>
      </c>
    </row>
    <row r="2787" spans="1:32" ht="25.5" hidden="1">
      <c r="A2787" s="32" t="s">
        <v>9641</v>
      </c>
      <c r="B2787" s="52" t="s">
        <v>9642</v>
      </c>
      <c r="C2787" s="32" t="s">
        <v>79</v>
      </c>
      <c r="D2787" s="33" t="s">
        <v>14</v>
      </c>
      <c r="E2787" s="33" t="s">
        <v>48</v>
      </c>
      <c r="F2787" s="33"/>
      <c r="G2787" s="33"/>
      <c r="H2787" s="17" t="s">
        <v>9643</v>
      </c>
      <c r="I2787" s="17" t="s">
        <v>9644</v>
      </c>
      <c r="J2787" s="88"/>
      <c r="K2787" s="88"/>
      <c r="L2787" s="88"/>
      <c r="M2787" s="88"/>
      <c r="N2787" s="17" t="s">
        <v>9645</v>
      </c>
      <c r="O2787" s="13">
        <v>12016</v>
      </c>
      <c r="P2787" s="9"/>
      <c r="Q2787" s="10">
        <v>42300</v>
      </c>
      <c r="R2787" s="45"/>
      <c r="S2787" s="45"/>
      <c r="T2787" s="45"/>
      <c r="U2787" s="11">
        <v>2016</v>
      </c>
      <c r="V2787" s="12">
        <v>1</v>
      </c>
      <c r="W2787" s="12">
        <v>66</v>
      </c>
      <c r="X2787" s="11" t="s">
        <v>8</v>
      </c>
      <c r="Y2787" s="9" t="s">
        <v>6065</v>
      </c>
      <c r="Z2787" s="11" t="s">
        <v>9</v>
      </c>
      <c r="AA2787" s="13">
        <v>2776</v>
      </c>
      <c r="AB2787" s="13">
        <v>3382.4</v>
      </c>
      <c r="AC2787" s="13">
        <v>0</v>
      </c>
      <c r="AD2787" s="13">
        <f t="shared" si="129"/>
        <v>6158.4</v>
      </c>
      <c r="AE2787" s="13">
        <f t="shared" si="130"/>
        <v>5857.6</v>
      </c>
      <c r="AF2787" s="14">
        <f t="shared" si="131"/>
        <v>0.48748335552596539</v>
      </c>
    </row>
    <row r="2788" spans="1:32" ht="51" hidden="1">
      <c r="A2788" s="32" t="s">
        <v>9646</v>
      </c>
      <c r="B2788" s="52" t="s">
        <v>9647</v>
      </c>
      <c r="C2788" s="32" t="s">
        <v>79</v>
      </c>
      <c r="D2788" s="33" t="s">
        <v>36</v>
      </c>
      <c r="E2788" s="33" t="s">
        <v>57</v>
      </c>
      <c r="F2788" s="33"/>
      <c r="G2788" s="33"/>
      <c r="H2788" s="17" t="s">
        <v>4482</v>
      </c>
      <c r="I2788" s="17" t="s">
        <v>9648</v>
      </c>
      <c r="J2788" s="88"/>
      <c r="K2788" s="88"/>
      <c r="L2788" s="88"/>
      <c r="M2788" s="88"/>
      <c r="N2788" s="17" t="s">
        <v>9649</v>
      </c>
      <c r="O2788" s="13">
        <v>420.24</v>
      </c>
      <c r="P2788" s="9"/>
      <c r="Q2788" s="10">
        <v>42296</v>
      </c>
      <c r="R2788" s="45"/>
      <c r="S2788" s="45"/>
      <c r="T2788" s="45"/>
      <c r="U2788" s="11">
        <v>2015</v>
      </c>
      <c r="V2788" s="12">
        <v>12</v>
      </c>
      <c r="W2788" s="12">
        <v>34</v>
      </c>
      <c r="X2788" s="11" t="s">
        <v>8</v>
      </c>
      <c r="Y2788" s="9" t="s">
        <v>1364</v>
      </c>
      <c r="Z2788" s="11" t="s">
        <v>9</v>
      </c>
      <c r="AA2788" s="13">
        <v>0</v>
      </c>
      <c r="AB2788" s="13">
        <v>0</v>
      </c>
      <c r="AC2788" s="13">
        <v>0</v>
      </c>
      <c r="AD2788" s="13">
        <f t="shared" si="129"/>
        <v>0</v>
      </c>
      <c r="AE2788" s="13">
        <f t="shared" si="130"/>
        <v>420.24</v>
      </c>
      <c r="AF2788" s="14">
        <f t="shared" si="131"/>
        <v>1</v>
      </c>
    </row>
    <row r="2789" spans="1:32" ht="38.25" hidden="1">
      <c r="A2789" s="32" t="s">
        <v>9650</v>
      </c>
      <c r="B2789" s="52" t="s">
        <v>9651</v>
      </c>
      <c r="C2789" s="32" t="s">
        <v>79</v>
      </c>
      <c r="D2789" s="33" t="s">
        <v>12</v>
      </c>
      <c r="E2789" s="33" t="s">
        <v>7</v>
      </c>
      <c r="F2789" s="33"/>
      <c r="G2789" s="33"/>
      <c r="H2789" s="17" t="s">
        <v>9652</v>
      </c>
      <c r="I2789" s="17" t="s">
        <v>9653</v>
      </c>
      <c r="J2789" s="88"/>
      <c r="K2789" s="88"/>
      <c r="L2789" s="88"/>
      <c r="M2789" s="88"/>
      <c r="N2789" s="17" t="s">
        <v>9654</v>
      </c>
      <c r="O2789" s="13">
        <v>1700</v>
      </c>
      <c r="P2789" s="9"/>
      <c r="Q2789" s="10">
        <v>42307</v>
      </c>
      <c r="R2789" s="45"/>
      <c r="S2789" s="45"/>
      <c r="T2789" s="45"/>
      <c r="U2789" s="11">
        <v>2015</v>
      </c>
      <c r="V2789" s="12">
        <v>12</v>
      </c>
      <c r="W2789" s="12">
        <v>30</v>
      </c>
      <c r="X2789" s="11" t="s">
        <v>8</v>
      </c>
      <c r="Y2789" s="9" t="s">
        <v>135</v>
      </c>
      <c r="Z2789" s="11" t="s">
        <v>9</v>
      </c>
      <c r="AA2789" s="13">
        <v>600</v>
      </c>
      <c r="AB2789" s="13">
        <v>0</v>
      </c>
      <c r="AC2789" s="13">
        <v>0</v>
      </c>
      <c r="AD2789" s="13">
        <f t="shared" si="129"/>
        <v>600</v>
      </c>
      <c r="AE2789" s="13">
        <f t="shared" si="130"/>
        <v>1100</v>
      </c>
      <c r="AF2789" s="14">
        <f t="shared" si="131"/>
        <v>0.6470588235294118</v>
      </c>
    </row>
    <row r="2790" spans="1:32" ht="25.5" hidden="1">
      <c r="A2790" s="32" t="s">
        <v>9655</v>
      </c>
      <c r="B2790" s="52" t="s">
        <v>9656</v>
      </c>
      <c r="C2790" s="32" t="s">
        <v>79</v>
      </c>
      <c r="D2790" s="33" t="s">
        <v>36</v>
      </c>
      <c r="E2790" s="33" t="s">
        <v>7977</v>
      </c>
      <c r="F2790" s="33"/>
      <c r="G2790" s="33"/>
      <c r="H2790" s="17" t="s">
        <v>8399</v>
      </c>
      <c r="I2790" s="17" t="s">
        <v>9657</v>
      </c>
      <c r="J2790" s="88"/>
      <c r="K2790" s="88"/>
      <c r="L2790" s="88"/>
      <c r="M2790" s="88"/>
      <c r="N2790" s="36"/>
      <c r="O2790" s="13">
        <v>8825.9500000000007</v>
      </c>
      <c r="P2790" s="9"/>
      <c r="Q2790" s="10">
        <v>42303</v>
      </c>
      <c r="R2790" s="45"/>
      <c r="S2790" s="45"/>
      <c r="T2790" s="45"/>
      <c r="U2790" s="11">
        <v>2015</v>
      </c>
      <c r="V2790" s="12">
        <v>12</v>
      </c>
      <c r="W2790" s="12">
        <v>34</v>
      </c>
      <c r="X2790" s="11" t="s">
        <v>8</v>
      </c>
      <c r="Y2790" s="9" t="s">
        <v>73</v>
      </c>
      <c r="Z2790" s="11" t="s">
        <v>9</v>
      </c>
      <c r="AA2790" s="13">
        <v>1140</v>
      </c>
      <c r="AB2790" s="13">
        <v>180</v>
      </c>
      <c r="AC2790" s="13">
        <v>200.91</v>
      </c>
      <c r="AD2790" s="13">
        <f t="shared" si="129"/>
        <v>1520.91</v>
      </c>
      <c r="AE2790" s="13">
        <f t="shared" si="130"/>
        <v>7305.0400000000009</v>
      </c>
      <c r="AF2790" s="14">
        <f t="shared" si="131"/>
        <v>0.82767747381301737</v>
      </c>
    </row>
    <row r="2791" spans="1:32" ht="25.5" hidden="1">
      <c r="A2791" s="32" t="s">
        <v>9655</v>
      </c>
      <c r="B2791" s="52" t="s">
        <v>9656</v>
      </c>
      <c r="C2791" s="32" t="s">
        <v>79</v>
      </c>
      <c r="D2791" s="33" t="s">
        <v>36</v>
      </c>
      <c r="E2791" s="33" t="s">
        <v>7977</v>
      </c>
      <c r="F2791" s="33"/>
      <c r="G2791" s="33"/>
      <c r="H2791" s="17" t="s">
        <v>8399</v>
      </c>
      <c r="I2791" s="17" t="s">
        <v>9657</v>
      </c>
      <c r="J2791" s="88"/>
      <c r="K2791" s="88"/>
      <c r="L2791" s="88"/>
      <c r="M2791" s="88"/>
      <c r="N2791" s="36"/>
      <c r="O2791" s="13">
        <v>3782.55</v>
      </c>
      <c r="P2791" s="9"/>
      <c r="Q2791" s="10">
        <v>42303</v>
      </c>
      <c r="R2791" s="45"/>
      <c r="S2791" s="45"/>
      <c r="T2791" s="45"/>
      <c r="U2791" s="11">
        <v>2016</v>
      </c>
      <c r="V2791" s="12">
        <v>2</v>
      </c>
      <c r="W2791" s="12">
        <v>34</v>
      </c>
      <c r="X2791" s="11" t="s">
        <v>8</v>
      </c>
      <c r="Y2791" s="9" t="s">
        <v>1489</v>
      </c>
      <c r="Z2791" s="11" t="s">
        <v>9</v>
      </c>
      <c r="AA2791" s="13">
        <v>2600</v>
      </c>
      <c r="AB2791" s="13">
        <v>360</v>
      </c>
      <c r="AC2791" s="13">
        <v>0</v>
      </c>
      <c r="AD2791" s="13">
        <f t="shared" si="129"/>
        <v>2960</v>
      </c>
      <c r="AE2791" s="13">
        <f t="shared" si="130"/>
        <v>822.55000000000018</v>
      </c>
      <c r="AF2791" s="14">
        <f t="shared" si="131"/>
        <v>0.21745912149211513</v>
      </c>
    </row>
    <row r="2792" spans="1:32" ht="38.25" hidden="1">
      <c r="A2792" s="32" t="s">
        <v>9658</v>
      </c>
      <c r="B2792" s="52" t="s">
        <v>9659</v>
      </c>
      <c r="C2792" s="32" t="s">
        <v>79</v>
      </c>
      <c r="D2792" s="33" t="s">
        <v>14</v>
      </c>
      <c r="E2792" s="33" t="s">
        <v>27</v>
      </c>
      <c r="F2792" s="33"/>
      <c r="G2792" s="33"/>
      <c r="H2792" s="17" t="s">
        <v>9660</v>
      </c>
      <c r="I2792" s="17" t="s">
        <v>8859</v>
      </c>
      <c r="J2792" s="88"/>
      <c r="K2792" s="88"/>
      <c r="L2792" s="88"/>
      <c r="M2792" s="88"/>
      <c r="N2792" s="17" t="s">
        <v>9661</v>
      </c>
      <c r="O2792" s="13">
        <v>2450</v>
      </c>
      <c r="P2792" s="9"/>
      <c r="Q2792" s="10">
        <v>42289</v>
      </c>
      <c r="R2792" s="45"/>
      <c r="S2792" s="45"/>
      <c r="T2792" s="45"/>
      <c r="U2792" s="11">
        <v>2015</v>
      </c>
      <c r="V2792" s="12">
        <v>10</v>
      </c>
      <c r="W2792" s="12">
        <v>34</v>
      </c>
      <c r="X2792" s="11" t="s">
        <v>8</v>
      </c>
      <c r="Y2792" s="42"/>
      <c r="Z2792" s="11" t="s">
        <v>9</v>
      </c>
      <c r="AA2792" s="13">
        <v>0</v>
      </c>
      <c r="AB2792" s="13">
        <v>1300</v>
      </c>
      <c r="AC2792" s="13">
        <v>0</v>
      </c>
      <c r="AD2792" s="13">
        <f t="shared" si="129"/>
        <v>1300</v>
      </c>
      <c r="AE2792" s="13">
        <f t="shared" si="130"/>
        <v>1150</v>
      </c>
      <c r="AF2792" s="14">
        <f t="shared" si="131"/>
        <v>0.46938775510204084</v>
      </c>
    </row>
    <row r="2793" spans="1:32" ht="25.5" hidden="1">
      <c r="A2793" s="32" t="s">
        <v>9662</v>
      </c>
      <c r="B2793" s="52" t="s">
        <v>9663</v>
      </c>
      <c r="C2793" s="32" t="s">
        <v>79</v>
      </c>
      <c r="D2793" s="33" t="s">
        <v>36</v>
      </c>
      <c r="E2793" s="33" t="s">
        <v>57</v>
      </c>
      <c r="F2793" s="33"/>
      <c r="G2793" s="33"/>
      <c r="H2793" s="17" t="s">
        <v>4482</v>
      </c>
      <c r="I2793" s="17" t="s">
        <v>4630</v>
      </c>
      <c r="J2793" s="88"/>
      <c r="K2793" s="88"/>
      <c r="L2793" s="88"/>
      <c r="M2793" s="88"/>
      <c r="N2793" s="17" t="s">
        <v>9664</v>
      </c>
      <c r="O2793" s="13">
        <v>527.12</v>
      </c>
      <c r="P2793" s="9"/>
      <c r="Q2793" s="10">
        <v>42277</v>
      </c>
      <c r="R2793" s="45"/>
      <c r="S2793" s="45"/>
      <c r="T2793" s="45"/>
      <c r="U2793" s="11">
        <v>2015</v>
      </c>
      <c r="V2793" s="12">
        <v>12</v>
      </c>
      <c r="W2793" s="12">
        <v>34</v>
      </c>
      <c r="X2793" s="11" t="s">
        <v>8</v>
      </c>
      <c r="Y2793" s="9" t="s">
        <v>1364</v>
      </c>
      <c r="Z2793" s="11" t="s">
        <v>9</v>
      </c>
      <c r="AA2793" s="13">
        <v>240</v>
      </c>
      <c r="AB2793" s="13">
        <v>103.5</v>
      </c>
      <c r="AC2793" s="13">
        <v>0</v>
      </c>
      <c r="AD2793" s="13">
        <f t="shared" si="129"/>
        <v>343.5</v>
      </c>
      <c r="AE2793" s="13">
        <f t="shared" si="130"/>
        <v>183.62</v>
      </c>
      <c r="AF2793" s="14">
        <f t="shared" si="131"/>
        <v>0.34834572772803157</v>
      </c>
    </row>
    <row r="2794" spans="1:32" ht="38.25" hidden="1">
      <c r="A2794" s="32" t="s">
        <v>9665</v>
      </c>
      <c r="B2794" s="52" t="s">
        <v>9666</v>
      </c>
      <c r="C2794" s="32" t="s">
        <v>79</v>
      </c>
      <c r="D2794" s="33" t="s">
        <v>36</v>
      </c>
      <c r="E2794" s="33" t="s">
        <v>57</v>
      </c>
      <c r="F2794" s="33"/>
      <c r="G2794" s="33"/>
      <c r="H2794" s="17" t="s">
        <v>4482</v>
      </c>
      <c r="I2794" s="17" t="s">
        <v>9667</v>
      </c>
      <c r="J2794" s="88"/>
      <c r="K2794" s="88"/>
      <c r="L2794" s="88"/>
      <c r="M2794" s="88"/>
      <c r="N2794" s="17" t="s">
        <v>9668</v>
      </c>
      <c r="O2794" s="13">
        <v>3763.21</v>
      </c>
      <c r="P2794" s="9"/>
      <c r="Q2794" s="10">
        <v>42290</v>
      </c>
      <c r="R2794" s="45"/>
      <c r="S2794" s="45"/>
      <c r="T2794" s="45"/>
      <c r="U2794" s="11">
        <v>2015</v>
      </c>
      <c r="V2794" s="12">
        <v>10</v>
      </c>
      <c r="W2794" s="12">
        <v>34</v>
      </c>
      <c r="X2794" s="11" t="s">
        <v>8</v>
      </c>
      <c r="Y2794" s="9" t="s">
        <v>1364</v>
      </c>
      <c r="Z2794" s="11" t="s">
        <v>9</v>
      </c>
      <c r="AA2794" s="13">
        <v>2862.77</v>
      </c>
      <c r="AB2794" s="13">
        <v>0</v>
      </c>
      <c r="AC2794" s="13">
        <v>0</v>
      </c>
      <c r="AD2794" s="13">
        <f t="shared" si="129"/>
        <v>2862.77</v>
      </c>
      <c r="AE2794" s="13">
        <f t="shared" si="130"/>
        <v>900.44</v>
      </c>
      <c r="AF2794" s="14">
        <f t="shared" si="131"/>
        <v>0.23927444920692709</v>
      </c>
    </row>
    <row r="2795" spans="1:32" ht="25.5" hidden="1">
      <c r="A2795" s="32" t="s">
        <v>9669</v>
      </c>
      <c r="B2795" s="52" t="s">
        <v>9670</v>
      </c>
      <c r="C2795" s="32" t="s">
        <v>79</v>
      </c>
      <c r="D2795" s="33" t="s">
        <v>36</v>
      </c>
      <c r="E2795" s="33" t="s">
        <v>27</v>
      </c>
      <c r="F2795" s="33"/>
      <c r="G2795" s="33"/>
      <c r="H2795" s="17" t="s">
        <v>4482</v>
      </c>
      <c r="I2795" s="17" t="s">
        <v>4630</v>
      </c>
      <c r="J2795" s="88"/>
      <c r="K2795" s="88"/>
      <c r="L2795" s="88"/>
      <c r="M2795" s="88"/>
      <c r="N2795" s="17" t="s">
        <v>9671</v>
      </c>
      <c r="O2795" s="13">
        <v>1105.72</v>
      </c>
      <c r="P2795" s="9"/>
      <c r="Q2795" s="10">
        <v>42284</v>
      </c>
      <c r="R2795" s="45"/>
      <c r="S2795" s="45"/>
      <c r="T2795" s="45"/>
      <c r="U2795" s="11">
        <v>2015</v>
      </c>
      <c r="V2795" s="12">
        <v>10</v>
      </c>
      <c r="W2795" s="12">
        <v>34</v>
      </c>
      <c r="X2795" s="11" t="s">
        <v>8</v>
      </c>
      <c r="Y2795" s="9" t="s">
        <v>94</v>
      </c>
      <c r="Z2795" s="11" t="s">
        <v>9</v>
      </c>
      <c r="AA2795" s="13">
        <v>640</v>
      </c>
      <c r="AB2795" s="13">
        <v>148.32</v>
      </c>
      <c r="AC2795" s="13">
        <v>0</v>
      </c>
      <c r="AD2795" s="13">
        <f t="shared" si="129"/>
        <v>788.31999999999994</v>
      </c>
      <c r="AE2795" s="13">
        <f t="shared" si="130"/>
        <v>317.40000000000009</v>
      </c>
      <c r="AF2795" s="14">
        <f t="shared" si="131"/>
        <v>0.28705278008899188</v>
      </c>
    </row>
    <row r="2796" spans="1:32" ht="38.25" hidden="1">
      <c r="A2796" s="32" t="s">
        <v>9672</v>
      </c>
      <c r="B2796" s="52" t="s">
        <v>9673</v>
      </c>
      <c r="C2796" s="32" t="s">
        <v>79</v>
      </c>
      <c r="D2796" s="33" t="s">
        <v>14</v>
      </c>
      <c r="E2796" s="33" t="s">
        <v>11</v>
      </c>
      <c r="F2796" s="33"/>
      <c r="G2796" s="33"/>
      <c r="H2796" s="17" t="s">
        <v>9674</v>
      </c>
      <c r="I2796" s="17" t="s">
        <v>9675</v>
      </c>
      <c r="J2796" s="88"/>
      <c r="K2796" s="88"/>
      <c r="L2796" s="88"/>
      <c r="M2796" s="88"/>
      <c r="N2796" s="17" t="s">
        <v>9676</v>
      </c>
      <c r="O2796" s="13">
        <v>30000</v>
      </c>
      <c r="P2796" s="9"/>
      <c r="Q2796" s="10">
        <v>42299</v>
      </c>
      <c r="R2796" s="45"/>
      <c r="S2796" s="45"/>
      <c r="T2796" s="45"/>
      <c r="U2796" s="11">
        <v>2016</v>
      </c>
      <c r="V2796" s="12">
        <v>4</v>
      </c>
      <c r="W2796" s="12">
        <v>66</v>
      </c>
      <c r="X2796" s="11" t="s">
        <v>8</v>
      </c>
      <c r="Y2796" s="9" t="s">
        <v>94</v>
      </c>
      <c r="Z2796" s="11" t="s">
        <v>9</v>
      </c>
      <c r="AA2796" s="13">
        <v>7654</v>
      </c>
      <c r="AB2796" s="13">
        <v>8614.7999999999993</v>
      </c>
      <c r="AC2796" s="13">
        <v>2096.11</v>
      </c>
      <c r="AD2796" s="13">
        <f t="shared" si="129"/>
        <v>18364.91</v>
      </c>
      <c r="AE2796" s="13">
        <f t="shared" si="130"/>
        <v>11635.09</v>
      </c>
      <c r="AF2796" s="14">
        <f t="shared" si="131"/>
        <v>0.38783633333333334</v>
      </c>
    </row>
    <row r="2797" spans="1:32" ht="25.5" hidden="1">
      <c r="A2797" s="32" t="s">
        <v>9677</v>
      </c>
      <c r="B2797" s="52" t="s">
        <v>9678</v>
      </c>
      <c r="C2797" s="32" t="s">
        <v>79</v>
      </c>
      <c r="D2797" s="33" t="s">
        <v>10</v>
      </c>
      <c r="E2797" s="33" t="s">
        <v>23</v>
      </c>
      <c r="F2797" s="33"/>
      <c r="G2797" s="33"/>
      <c r="H2797" s="17" t="s">
        <v>8452</v>
      </c>
      <c r="I2797" s="17" t="s">
        <v>9679</v>
      </c>
      <c r="J2797" s="88"/>
      <c r="K2797" s="88"/>
      <c r="L2797" s="88"/>
      <c r="M2797" s="88"/>
      <c r="N2797" s="17" t="s">
        <v>9679</v>
      </c>
      <c r="O2797" s="13">
        <v>29341.1</v>
      </c>
      <c r="P2797" s="9"/>
      <c r="Q2797" s="10">
        <v>42297</v>
      </c>
      <c r="R2797" s="45"/>
      <c r="S2797" s="45"/>
      <c r="T2797" s="45"/>
      <c r="U2797" s="11">
        <v>2015</v>
      </c>
      <c r="V2797" s="12">
        <v>12</v>
      </c>
      <c r="W2797" s="12">
        <v>33</v>
      </c>
      <c r="X2797" s="11" t="s">
        <v>8</v>
      </c>
      <c r="Y2797" s="9" t="s">
        <v>94</v>
      </c>
      <c r="Z2797" s="11" t="s">
        <v>9</v>
      </c>
      <c r="AA2797" s="13">
        <v>6970</v>
      </c>
      <c r="AB2797" s="13">
        <v>13714.92</v>
      </c>
      <c r="AC2797" s="13">
        <v>1424.86</v>
      </c>
      <c r="AD2797" s="13">
        <f t="shared" si="129"/>
        <v>22109.78</v>
      </c>
      <c r="AE2797" s="13">
        <f t="shared" si="130"/>
        <v>7231.32</v>
      </c>
      <c r="AF2797" s="14">
        <f t="shared" si="131"/>
        <v>0.24645701763055919</v>
      </c>
    </row>
    <row r="2798" spans="1:32" ht="38.25" hidden="1">
      <c r="A2798" s="32" t="s">
        <v>9680</v>
      </c>
      <c r="B2798" s="52" t="s">
        <v>9681</v>
      </c>
      <c r="C2798" s="32" t="s">
        <v>79</v>
      </c>
      <c r="D2798" s="33" t="s">
        <v>36</v>
      </c>
      <c r="E2798" s="33" t="s">
        <v>57</v>
      </c>
      <c r="F2798" s="33"/>
      <c r="G2798" s="33"/>
      <c r="H2798" s="17" t="s">
        <v>9180</v>
      </c>
      <c r="I2798" s="17" t="s">
        <v>9682</v>
      </c>
      <c r="J2798" s="88"/>
      <c r="K2798" s="88"/>
      <c r="L2798" s="88"/>
      <c r="M2798" s="88"/>
      <c r="N2798" s="17" t="s">
        <v>9683</v>
      </c>
      <c r="O2798" s="13">
        <v>2956</v>
      </c>
      <c r="P2798" s="9"/>
      <c r="Q2798" s="10">
        <v>42292</v>
      </c>
      <c r="R2798" s="45"/>
      <c r="S2798" s="45"/>
      <c r="T2798" s="45"/>
      <c r="U2798" s="11">
        <v>2015</v>
      </c>
      <c r="V2798" s="12">
        <v>11</v>
      </c>
      <c r="W2798" s="12">
        <v>34</v>
      </c>
      <c r="X2798" s="11" t="s">
        <v>8</v>
      </c>
      <c r="Y2798" s="9" t="s">
        <v>1364</v>
      </c>
      <c r="Z2798" s="11" t="s">
        <v>9</v>
      </c>
      <c r="AA2798" s="13">
        <v>0</v>
      </c>
      <c r="AB2798" s="13">
        <v>1899.37</v>
      </c>
      <c r="AC2798" s="13">
        <v>0</v>
      </c>
      <c r="AD2798" s="13">
        <f t="shared" si="129"/>
        <v>1899.37</v>
      </c>
      <c r="AE2798" s="13">
        <f t="shared" si="130"/>
        <v>1056.6300000000001</v>
      </c>
      <c r="AF2798" s="14">
        <f t="shared" si="131"/>
        <v>0.35745263870094729</v>
      </c>
    </row>
    <row r="2799" spans="1:32" ht="38.25" hidden="1">
      <c r="A2799" s="32" t="s">
        <v>9684</v>
      </c>
      <c r="B2799" s="52" t="s">
        <v>9685</v>
      </c>
      <c r="C2799" s="32" t="s">
        <v>79</v>
      </c>
      <c r="D2799" s="33" t="s">
        <v>40</v>
      </c>
      <c r="E2799" s="33" t="s">
        <v>7</v>
      </c>
      <c r="F2799" s="33"/>
      <c r="G2799" s="33"/>
      <c r="H2799" s="17" t="s">
        <v>1728</v>
      </c>
      <c r="I2799" s="17" t="s">
        <v>9686</v>
      </c>
      <c r="J2799" s="88"/>
      <c r="K2799" s="88"/>
      <c r="L2799" s="88"/>
      <c r="M2799" s="88"/>
      <c r="N2799" s="17" t="s">
        <v>9687</v>
      </c>
      <c r="O2799" s="13">
        <v>3000</v>
      </c>
      <c r="P2799" s="9"/>
      <c r="Q2799" s="10">
        <v>42291</v>
      </c>
      <c r="R2799" s="45"/>
      <c r="S2799" s="45"/>
      <c r="T2799" s="45"/>
      <c r="U2799" s="11">
        <v>2015</v>
      </c>
      <c r="V2799" s="12">
        <v>10</v>
      </c>
      <c r="W2799" s="12">
        <v>13</v>
      </c>
      <c r="X2799" s="11" t="s">
        <v>8</v>
      </c>
      <c r="Y2799" s="9" t="s">
        <v>6938</v>
      </c>
      <c r="Z2799" s="11" t="s">
        <v>9</v>
      </c>
      <c r="AA2799" s="13">
        <v>1200</v>
      </c>
      <c r="AB2799" s="13">
        <v>343.87</v>
      </c>
      <c r="AC2799" s="13">
        <v>0</v>
      </c>
      <c r="AD2799" s="13">
        <f t="shared" si="129"/>
        <v>1543.87</v>
      </c>
      <c r="AE2799" s="13">
        <f t="shared" si="130"/>
        <v>1456.13</v>
      </c>
      <c r="AF2799" s="14">
        <f t="shared" si="131"/>
        <v>0.48537666666666668</v>
      </c>
    </row>
    <row r="2800" spans="1:32" ht="25.5" hidden="1">
      <c r="A2800" s="32" t="s">
        <v>9688</v>
      </c>
      <c r="B2800" s="52" t="s">
        <v>9689</v>
      </c>
      <c r="C2800" s="32" t="s">
        <v>79</v>
      </c>
      <c r="D2800" s="33" t="s">
        <v>14</v>
      </c>
      <c r="E2800" s="33" t="s">
        <v>48</v>
      </c>
      <c r="F2800" s="33"/>
      <c r="G2800" s="33"/>
      <c r="H2800" s="17" t="s">
        <v>9690</v>
      </c>
      <c r="I2800" s="17" t="s">
        <v>9691</v>
      </c>
      <c r="J2800" s="88"/>
      <c r="K2800" s="88"/>
      <c r="L2800" s="88"/>
      <c r="M2800" s="88"/>
      <c r="N2800" s="17" t="s">
        <v>9692</v>
      </c>
      <c r="O2800" s="13">
        <v>3400</v>
      </c>
      <c r="P2800" s="9"/>
      <c r="Q2800" s="10">
        <v>42282</v>
      </c>
      <c r="R2800" s="45"/>
      <c r="S2800" s="45"/>
      <c r="T2800" s="45"/>
      <c r="U2800" s="11">
        <v>2016</v>
      </c>
      <c r="V2800" s="12">
        <v>4</v>
      </c>
      <c r="W2800" s="12">
        <v>34</v>
      </c>
      <c r="X2800" s="11" t="s">
        <v>8</v>
      </c>
      <c r="Y2800" s="9" t="s">
        <v>3381</v>
      </c>
      <c r="Z2800" s="11" t="s">
        <v>9</v>
      </c>
      <c r="AA2800" s="13">
        <v>2600</v>
      </c>
      <c r="AB2800" s="13">
        <v>0</v>
      </c>
      <c r="AC2800" s="13">
        <v>0</v>
      </c>
      <c r="AD2800" s="13">
        <f t="shared" si="129"/>
        <v>2600</v>
      </c>
      <c r="AE2800" s="13">
        <f t="shared" si="130"/>
        <v>800</v>
      </c>
      <c r="AF2800" s="14">
        <f t="shared" si="131"/>
        <v>0.23529411764705882</v>
      </c>
    </row>
    <row r="2801" spans="1:32" ht="38.25" hidden="1">
      <c r="A2801" s="32" t="s">
        <v>9693</v>
      </c>
      <c r="B2801" s="52" t="s">
        <v>9694</v>
      </c>
      <c r="C2801" s="32" t="s">
        <v>79</v>
      </c>
      <c r="D2801" s="33" t="s">
        <v>36</v>
      </c>
      <c r="E2801" s="33" t="s">
        <v>13</v>
      </c>
      <c r="F2801" s="33"/>
      <c r="G2801" s="33"/>
      <c r="H2801" s="17" t="s">
        <v>9695</v>
      </c>
      <c r="I2801" s="17" t="s">
        <v>9696</v>
      </c>
      <c r="J2801" s="88"/>
      <c r="K2801" s="88"/>
      <c r="L2801" s="88"/>
      <c r="M2801" s="88"/>
      <c r="N2801" s="36"/>
      <c r="O2801" s="13">
        <v>2889.3</v>
      </c>
      <c r="P2801" s="9"/>
      <c r="Q2801" s="10">
        <v>42290</v>
      </c>
      <c r="R2801" s="45"/>
      <c r="S2801" s="45"/>
      <c r="T2801" s="45"/>
      <c r="U2801" s="11">
        <v>2016</v>
      </c>
      <c r="V2801" s="12">
        <v>3</v>
      </c>
      <c r="W2801" s="12">
        <v>66</v>
      </c>
      <c r="X2801" s="11" t="s">
        <v>8</v>
      </c>
      <c r="Y2801" s="9" t="s">
        <v>6694</v>
      </c>
      <c r="Z2801" s="11" t="s">
        <v>9</v>
      </c>
      <c r="AA2801" s="13">
        <v>2080</v>
      </c>
      <c r="AB2801" s="13">
        <v>472.6</v>
      </c>
      <c r="AC2801" s="13">
        <v>184.74</v>
      </c>
      <c r="AD2801" s="13">
        <f t="shared" si="129"/>
        <v>2737.34</v>
      </c>
      <c r="AE2801" s="13">
        <f t="shared" si="130"/>
        <v>151.96000000000004</v>
      </c>
      <c r="AF2801" s="14">
        <f t="shared" si="131"/>
        <v>5.2594053923095567E-2</v>
      </c>
    </row>
    <row r="2802" spans="1:32" ht="25.5" hidden="1">
      <c r="A2802" s="32" t="s">
        <v>9697</v>
      </c>
      <c r="B2802" s="52" t="s">
        <v>9698</v>
      </c>
      <c r="C2802" s="32" t="s">
        <v>79</v>
      </c>
      <c r="D2802" s="33" t="s">
        <v>14</v>
      </c>
      <c r="E2802" s="33" t="s">
        <v>11</v>
      </c>
      <c r="F2802" s="33"/>
      <c r="G2802" s="33"/>
      <c r="H2802" s="17" t="s">
        <v>9699</v>
      </c>
      <c r="I2802" s="17" t="s">
        <v>9700</v>
      </c>
      <c r="J2802" s="88"/>
      <c r="K2802" s="88"/>
      <c r="L2802" s="88"/>
      <c r="M2802" s="88"/>
      <c r="N2802" s="17" t="s">
        <v>9701</v>
      </c>
      <c r="O2802" s="13">
        <v>10978</v>
      </c>
      <c r="P2802" s="9"/>
      <c r="Q2802" s="10">
        <v>42292</v>
      </c>
      <c r="R2802" s="45"/>
      <c r="S2802" s="45"/>
      <c r="T2802" s="45"/>
      <c r="U2802" s="11">
        <v>2016</v>
      </c>
      <c r="V2802" s="12">
        <v>4</v>
      </c>
      <c r="W2802" s="12">
        <v>66</v>
      </c>
      <c r="X2802" s="11" t="s">
        <v>8</v>
      </c>
      <c r="Y2802" s="9" t="s">
        <v>176</v>
      </c>
      <c r="Z2802" s="11" t="s">
        <v>9</v>
      </c>
      <c r="AA2802" s="13">
        <v>3284</v>
      </c>
      <c r="AB2802" s="13">
        <v>3110.2</v>
      </c>
      <c r="AC2802" s="13">
        <v>207.44</v>
      </c>
      <c r="AD2802" s="13">
        <f t="shared" si="129"/>
        <v>6601.6399999999994</v>
      </c>
      <c r="AE2802" s="13">
        <f t="shared" si="130"/>
        <v>4376.3600000000006</v>
      </c>
      <c r="AF2802" s="14">
        <f t="shared" si="131"/>
        <v>0.39864820550191299</v>
      </c>
    </row>
    <row r="2803" spans="1:32" ht="25.5" hidden="1">
      <c r="A2803" s="32" t="s">
        <v>9697</v>
      </c>
      <c r="B2803" s="52" t="s">
        <v>9698</v>
      </c>
      <c r="C2803" s="32" t="s">
        <v>79</v>
      </c>
      <c r="D2803" s="33" t="s">
        <v>14</v>
      </c>
      <c r="E2803" s="33" t="s">
        <v>27</v>
      </c>
      <c r="F2803" s="33"/>
      <c r="G2803" s="33"/>
      <c r="H2803" s="17" t="s">
        <v>9699</v>
      </c>
      <c r="I2803" s="17" t="s">
        <v>9700</v>
      </c>
      <c r="J2803" s="88"/>
      <c r="K2803" s="88"/>
      <c r="L2803" s="88"/>
      <c r="M2803" s="88"/>
      <c r="N2803" s="17" t="s">
        <v>9701</v>
      </c>
      <c r="O2803" s="13">
        <v>7620</v>
      </c>
      <c r="P2803" s="9"/>
      <c r="Q2803" s="10">
        <v>42292</v>
      </c>
      <c r="R2803" s="45"/>
      <c r="S2803" s="45"/>
      <c r="T2803" s="45"/>
      <c r="U2803" s="11">
        <v>2015</v>
      </c>
      <c r="V2803" s="12">
        <v>12</v>
      </c>
      <c r="W2803" s="12">
        <v>66</v>
      </c>
      <c r="X2803" s="11" t="s">
        <v>8</v>
      </c>
      <c r="Y2803" s="9" t="s">
        <v>6065</v>
      </c>
      <c r="Z2803" s="11" t="s">
        <v>9</v>
      </c>
      <c r="AA2803" s="13">
        <v>2600</v>
      </c>
      <c r="AB2803" s="13">
        <v>3380</v>
      </c>
      <c r="AC2803" s="13">
        <v>246.15</v>
      </c>
      <c r="AD2803" s="13">
        <f t="shared" si="129"/>
        <v>6226.15</v>
      </c>
      <c r="AE2803" s="13">
        <f t="shared" si="130"/>
        <v>1393.8500000000004</v>
      </c>
      <c r="AF2803" s="14">
        <f t="shared" si="131"/>
        <v>0.18291994750656174</v>
      </c>
    </row>
    <row r="2804" spans="1:32" ht="51" hidden="1">
      <c r="A2804" s="32" t="s">
        <v>9702</v>
      </c>
      <c r="B2804" s="52" t="s">
        <v>9703</v>
      </c>
      <c r="C2804" s="32" t="s">
        <v>79</v>
      </c>
      <c r="D2804" s="33" t="s">
        <v>3818</v>
      </c>
      <c r="E2804" s="33" t="s">
        <v>31</v>
      </c>
      <c r="F2804" s="33"/>
      <c r="G2804" s="33"/>
      <c r="H2804" s="17" t="s">
        <v>9704</v>
      </c>
      <c r="I2804" s="17" t="s">
        <v>9705</v>
      </c>
      <c r="J2804" s="88"/>
      <c r="K2804" s="88"/>
      <c r="L2804" s="88"/>
      <c r="M2804" s="88"/>
      <c r="N2804" s="17" t="s">
        <v>9706</v>
      </c>
      <c r="O2804" s="13">
        <v>2400</v>
      </c>
      <c r="P2804" s="9"/>
      <c r="Q2804" s="10">
        <v>42276</v>
      </c>
      <c r="R2804" s="45"/>
      <c r="S2804" s="45"/>
      <c r="T2804" s="45"/>
      <c r="U2804" s="11">
        <v>2015</v>
      </c>
      <c r="V2804" s="12">
        <v>12</v>
      </c>
      <c r="W2804" s="12">
        <v>92</v>
      </c>
      <c r="X2804" s="11" t="s">
        <v>8</v>
      </c>
      <c r="Y2804" s="9" t="s">
        <v>257</v>
      </c>
      <c r="Z2804" s="11" t="s">
        <v>9</v>
      </c>
      <c r="AA2804" s="13">
        <v>900</v>
      </c>
      <c r="AB2804" s="13">
        <v>0</v>
      </c>
      <c r="AC2804" s="13">
        <v>0</v>
      </c>
      <c r="AD2804" s="13">
        <f t="shared" si="129"/>
        <v>900</v>
      </c>
      <c r="AE2804" s="13">
        <f t="shared" si="130"/>
        <v>1500</v>
      </c>
      <c r="AF2804" s="14">
        <f t="shared" si="131"/>
        <v>0.625</v>
      </c>
    </row>
    <row r="2805" spans="1:32" ht="25.5" hidden="1">
      <c r="A2805" s="32" t="s">
        <v>9707</v>
      </c>
      <c r="B2805" s="52" t="s">
        <v>9708</v>
      </c>
      <c r="C2805" s="32" t="s">
        <v>79</v>
      </c>
      <c r="D2805" s="33" t="s">
        <v>14</v>
      </c>
      <c r="E2805" s="33" t="s">
        <v>57</v>
      </c>
      <c r="F2805" s="33"/>
      <c r="G2805" s="33"/>
      <c r="H2805" s="17" t="s">
        <v>9709</v>
      </c>
      <c r="I2805" s="17" t="s">
        <v>9710</v>
      </c>
      <c r="J2805" s="88"/>
      <c r="K2805" s="88"/>
      <c r="L2805" s="88"/>
      <c r="M2805" s="88"/>
      <c r="N2805" s="17" t="s">
        <v>9711</v>
      </c>
      <c r="O2805" s="13">
        <v>287018.36</v>
      </c>
      <c r="P2805" s="9"/>
      <c r="Q2805" s="10">
        <v>42290</v>
      </c>
      <c r="R2805" s="45"/>
      <c r="S2805" s="45"/>
      <c r="T2805" s="45"/>
      <c r="U2805" s="11">
        <v>2016</v>
      </c>
      <c r="V2805" s="12">
        <v>8</v>
      </c>
      <c r="W2805" s="12">
        <v>30</v>
      </c>
      <c r="X2805" s="11" t="s">
        <v>8</v>
      </c>
      <c r="Y2805" s="42"/>
      <c r="Z2805" s="11" t="s">
        <v>9</v>
      </c>
      <c r="AA2805" s="13">
        <v>130405.82</v>
      </c>
      <c r="AB2805" s="13">
        <v>22623.93</v>
      </c>
      <c r="AC2805" s="13">
        <v>28388.84</v>
      </c>
      <c r="AD2805" s="13">
        <f t="shared" si="129"/>
        <v>181418.59</v>
      </c>
      <c r="AE2805" s="13">
        <f t="shared" si="130"/>
        <v>105599.76999999999</v>
      </c>
      <c r="AF2805" s="14">
        <f t="shared" si="131"/>
        <v>0.36791991285853626</v>
      </c>
    </row>
    <row r="2806" spans="1:32" ht="38.25" hidden="1">
      <c r="A2806" s="32" t="s">
        <v>9712</v>
      </c>
      <c r="B2806" s="52" t="s">
        <v>9713</v>
      </c>
      <c r="C2806" s="32" t="s">
        <v>79</v>
      </c>
      <c r="D2806" s="33" t="s">
        <v>14</v>
      </c>
      <c r="E2806" s="33" t="s">
        <v>48</v>
      </c>
      <c r="F2806" s="33"/>
      <c r="G2806" s="33"/>
      <c r="H2806" s="17" t="s">
        <v>9714</v>
      </c>
      <c r="I2806" s="17" t="s">
        <v>9715</v>
      </c>
      <c r="J2806" s="88"/>
      <c r="K2806" s="88"/>
      <c r="L2806" s="88"/>
      <c r="M2806" s="88"/>
      <c r="N2806" s="17" t="s">
        <v>9716</v>
      </c>
      <c r="O2806" s="13">
        <v>406732.06</v>
      </c>
      <c r="P2806" s="9"/>
      <c r="Q2806" s="10">
        <v>42284</v>
      </c>
      <c r="R2806" s="45"/>
      <c r="S2806" s="45"/>
      <c r="T2806" s="45"/>
      <c r="U2806" s="11">
        <v>2017</v>
      </c>
      <c r="V2806" s="12">
        <v>11</v>
      </c>
      <c r="W2806" s="12">
        <v>11</v>
      </c>
      <c r="X2806" s="11" t="s">
        <v>8</v>
      </c>
      <c r="Y2806" s="9" t="s">
        <v>6065</v>
      </c>
      <c r="Z2806" s="11" t="s">
        <v>9</v>
      </c>
      <c r="AA2806" s="13">
        <v>61637.82</v>
      </c>
      <c r="AB2806" s="13">
        <v>276896.88</v>
      </c>
      <c r="AC2806" s="13">
        <v>21840.06</v>
      </c>
      <c r="AD2806" s="13">
        <f t="shared" si="129"/>
        <v>360374.76</v>
      </c>
      <c r="AE2806" s="13">
        <f t="shared" si="130"/>
        <v>46357.299999999988</v>
      </c>
      <c r="AF2806" s="14">
        <f t="shared" si="131"/>
        <v>0.11397503309672709</v>
      </c>
    </row>
    <row r="2807" spans="1:32" ht="38.25" hidden="1">
      <c r="A2807" s="32" t="s">
        <v>9712</v>
      </c>
      <c r="B2807" s="52" t="s">
        <v>9713</v>
      </c>
      <c r="C2807" s="32" t="s">
        <v>79</v>
      </c>
      <c r="D2807" s="33" t="s">
        <v>14</v>
      </c>
      <c r="E2807" s="33" t="s">
        <v>48</v>
      </c>
      <c r="F2807" s="33"/>
      <c r="G2807" s="33"/>
      <c r="H2807" s="17" t="s">
        <v>9714</v>
      </c>
      <c r="I2807" s="17" t="s">
        <v>9715</v>
      </c>
      <c r="J2807" s="88"/>
      <c r="K2807" s="88"/>
      <c r="L2807" s="88"/>
      <c r="M2807" s="88"/>
      <c r="N2807" s="17" t="s">
        <v>9716</v>
      </c>
      <c r="O2807" s="13">
        <v>218529.15</v>
      </c>
      <c r="P2807" s="9"/>
      <c r="Q2807" s="10">
        <v>42284</v>
      </c>
      <c r="R2807" s="45"/>
      <c r="S2807" s="45"/>
      <c r="T2807" s="45"/>
      <c r="U2807" s="11">
        <v>2016</v>
      </c>
      <c r="V2807" s="12">
        <v>8</v>
      </c>
      <c r="W2807" s="12">
        <v>11</v>
      </c>
      <c r="X2807" s="11" t="s">
        <v>8</v>
      </c>
      <c r="Y2807" s="9" t="s">
        <v>6065</v>
      </c>
      <c r="Z2807" s="11" t="s">
        <v>9</v>
      </c>
      <c r="AA2807" s="13">
        <v>41403.56</v>
      </c>
      <c r="AB2807" s="13">
        <v>88226.25</v>
      </c>
      <c r="AC2807" s="13">
        <v>27597.14</v>
      </c>
      <c r="AD2807" s="13">
        <f t="shared" ref="AD2807:AD2870" si="132">AA2807+AB2807+AC2807</f>
        <v>157226.95000000001</v>
      </c>
      <c r="AE2807" s="13">
        <f t="shared" si="130"/>
        <v>61302.199999999983</v>
      </c>
      <c r="AF2807" s="14">
        <f t="shared" si="131"/>
        <v>0.28052184342454994</v>
      </c>
    </row>
    <row r="2808" spans="1:32" ht="51" hidden="1">
      <c r="A2808" s="32" t="s">
        <v>9717</v>
      </c>
      <c r="B2808" s="52" t="s">
        <v>9713</v>
      </c>
      <c r="C2808" s="32" t="s">
        <v>79</v>
      </c>
      <c r="D2808" s="33" t="s">
        <v>14</v>
      </c>
      <c r="E2808" s="33" t="s">
        <v>11</v>
      </c>
      <c r="F2808" s="33"/>
      <c r="G2808" s="33"/>
      <c r="H2808" s="17" t="s">
        <v>9718</v>
      </c>
      <c r="I2808" s="17" t="s">
        <v>9719</v>
      </c>
      <c r="J2808" s="88"/>
      <c r="K2808" s="88"/>
      <c r="L2808" s="88"/>
      <c r="M2808" s="88"/>
      <c r="N2808" s="17" t="s">
        <v>9720</v>
      </c>
      <c r="O2808" s="13">
        <v>21324.400000000001</v>
      </c>
      <c r="P2808" s="9"/>
      <c r="Q2808" s="10">
        <v>42291</v>
      </c>
      <c r="R2808" s="45"/>
      <c r="S2808" s="45"/>
      <c r="T2808" s="45"/>
      <c r="U2808" s="11">
        <v>2016</v>
      </c>
      <c r="V2808" s="12">
        <v>4</v>
      </c>
      <c r="W2808" s="12">
        <v>34</v>
      </c>
      <c r="X2808" s="11" t="s">
        <v>8</v>
      </c>
      <c r="Y2808" s="9" t="s">
        <v>94</v>
      </c>
      <c r="Z2808" s="11" t="s">
        <v>9</v>
      </c>
      <c r="AA2808" s="13">
        <v>8000</v>
      </c>
      <c r="AB2808" s="13">
        <v>3004.5</v>
      </c>
      <c r="AC2808" s="13">
        <v>656.33</v>
      </c>
      <c r="AD2808" s="13">
        <f t="shared" si="132"/>
        <v>11660.83</v>
      </c>
      <c r="AE2808" s="13">
        <f t="shared" si="130"/>
        <v>9663.5700000000015</v>
      </c>
      <c r="AF2808" s="14">
        <f t="shared" si="131"/>
        <v>0.4531696085235693</v>
      </c>
    </row>
    <row r="2809" spans="1:32" ht="25.5" hidden="1">
      <c r="A2809" s="32" t="s">
        <v>9721</v>
      </c>
      <c r="B2809" s="52" t="s">
        <v>9722</v>
      </c>
      <c r="C2809" s="32" t="s">
        <v>79</v>
      </c>
      <c r="D2809" s="33" t="s">
        <v>14</v>
      </c>
      <c r="E2809" s="33" t="s">
        <v>27</v>
      </c>
      <c r="F2809" s="33"/>
      <c r="G2809" s="33"/>
      <c r="H2809" s="17" t="s">
        <v>2154</v>
      </c>
      <c r="I2809" s="17" t="s">
        <v>9723</v>
      </c>
      <c r="J2809" s="88"/>
      <c r="K2809" s="88"/>
      <c r="L2809" s="88"/>
      <c r="M2809" s="88"/>
      <c r="N2809" s="17" t="s">
        <v>9724</v>
      </c>
      <c r="O2809" s="13">
        <v>5500</v>
      </c>
      <c r="P2809" s="9"/>
      <c r="Q2809" s="10">
        <v>42283</v>
      </c>
      <c r="R2809" s="45"/>
      <c r="S2809" s="45"/>
      <c r="T2809" s="45"/>
      <c r="U2809" s="11">
        <v>2015</v>
      </c>
      <c r="V2809" s="12">
        <v>12</v>
      </c>
      <c r="W2809" s="12">
        <v>34</v>
      </c>
      <c r="X2809" s="11" t="s">
        <v>8</v>
      </c>
      <c r="Y2809" s="9" t="s">
        <v>6065</v>
      </c>
      <c r="Z2809" s="11" t="s">
        <v>9</v>
      </c>
      <c r="AA2809" s="13">
        <v>1300</v>
      </c>
      <c r="AB2809" s="13">
        <v>2070.5</v>
      </c>
      <c r="AC2809" s="13">
        <v>102.65</v>
      </c>
      <c r="AD2809" s="13">
        <f t="shared" si="132"/>
        <v>3473.15</v>
      </c>
      <c r="AE2809" s="13">
        <f t="shared" si="130"/>
        <v>2026.85</v>
      </c>
      <c r="AF2809" s="14">
        <f t="shared" si="131"/>
        <v>0.3685181818181818</v>
      </c>
    </row>
    <row r="2810" spans="1:32" ht="38.25" hidden="1">
      <c r="A2810" s="32" t="s">
        <v>9725</v>
      </c>
      <c r="B2810" s="52" t="s">
        <v>9726</v>
      </c>
      <c r="C2810" s="32" t="s">
        <v>79</v>
      </c>
      <c r="D2810" s="33" t="s">
        <v>12</v>
      </c>
      <c r="E2810" s="33" t="s">
        <v>13</v>
      </c>
      <c r="F2810" s="33"/>
      <c r="G2810" s="33"/>
      <c r="H2810" s="17" t="s">
        <v>9727</v>
      </c>
      <c r="I2810" s="17" t="s">
        <v>9728</v>
      </c>
      <c r="J2810" s="88"/>
      <c r="K2810" s="88"/>
      <c r="L2810" s="88"/>
      <c r="M2810" s="88"/>
      <c r="N2810" s="17" t="s">
        <v>9729</v>
      </c>
      <c r="O2810" s="13">
        <v>18498.75</v>
      </c>
      <c r="P2810" s="9"/>
      <c r="Q2810" s="10">
        <v>42290</v>
      </c>
      <c r="R2810" s="45"/>
      <c r="S2810" s="45"/>
      <c r="T2810" s="45"/>
      <c r="U2810" s="11">
        <v>2017</v>
      </c>
      <c r="V2810" s="12">
        <v>4</v>
      </c>
      <c r="W2810" s="12">
        <v>83</v>
      </c>
      <c r="X2810" s="11" t="s">
        <v>8</v>
      </c>
      <c r="Y2810" s="9" t="s">
        <v>5631</v>
      </c>
      <c r="Z2810" s="11" t="s">
        <v>9</v>
      </c>
      <c r="AA2810" s="13">
        <v>8002.78</v>
      </c>
      <c r="AB2810" s="13">
        <v>8775.7999999999993</v>
      </c>
      <c r="AC2810" s="13">
        <v>268</v>
      </c>
      <c r="AD2810" s="13">
        <f t="shared" si="132"/>
        <v>17046.579999999998</v>
      </c>
      <c r="AE2810" s="13">
        <f t="shared" si="130"/>
        <v>1452.1700000000019</v>
      </c>
      <c r="AF2810" s="14">
        <f t="shared" si="131"/>
        <v>7.8500979795932263E-2</v>
      </c>
    </row>
    <row r="2811" spans="1:32" ht="38.25" hidden="1">
      <c r="A2811" s="32" t="s">
        <v>9725</v>
      </c>
      <c r="B2811" s="52" t="s">
        <v>9726</v>
      </c>
      <c r="C2811" s="32" t="s">
        <v>79</v>
      </c>
      <c r="D2811" s="33" t="s">
        <v>12</v>
      </c>
      <c r="E2811" s="33" t="s">
        <v>13</v>
      </c>
      <c r="F2811" s="33"/>
      <c r="G2811" s="33"/>
      <c r="H2811" s="17" t="s">
        <v>9727</v>
      </c>
      <c r="I2811" s="17" t="s">
        <v>9728</v>
      </c>
      <c r="J2811" s="88"/>
      <c r="K2811" s="88"/>
      <c r="L2811" s="88"/>
      <c r="M2811" s="88"/>
      <c r="N2811" s="17" t="s">
        <v>9729</v>
      </c>
      <c r="O2811" s="13">
        <v>18498.75</v>
      </c>
      <c r="P2811" s="9"/>
      <c r="Q2811" s="10">
        <v>42290</v>
      </c>
      <c r="R2811" s="45"/>
      <c r="S2811" s="45"/>
      <c r="T2811" s="45"/>
      <c r="U2811" s="11">
        <v>2016</v>
      </c>
      <c r="V2811" s="12">
        <v>3</v>
      </c>
      <c r="W2811" s="12">
        <v>83</v>
      </c>
      <c r="X2811" s="11" t="s">
        <v>8</v>
      </c>
      <c r="Y2811" s="9" t="s">
        <v>5631</v>
      </c>
      <c r="Z2811" s="11" t="s">
        <v>9</v>
      </c>
      <c r="AA2811" s="13">
        <v>8310</v>
      </c>
      <c r="AB2811" s="13">
        <v>8351.92</v>
      </c>
      <c r="AC2811" s="13">
        <v>268</v>
      </c>
      <c r="AD2811" s="13">
        <f t="shared" si="132"/>
        <v>16929.919999999998</v>
      </c>
      <c r="AE2811" s="13">
        <f t="shared" si="130"/>
        <v>1568.8300000000017</v>
      </c>
      <c r="AF2811" s="14">
        <f t="shared" si="131"/>
        <v>8.4807351848097942E-2</v>
      </c>
    </row>
    <row r="2812" spans="1:32" ht="25.5" hidden="1">
      <c r="A2812" s="32" t="s">
        <v>9730</v>
      </c>
      <c r="B2812" s="52" t="s">
        <v>9731</v>
      </c>
      <c r="C2812" s="32" t="s">
        <v>79</v>
      </c>
      <c r="D2812" s="33" t="s">
        <v>40</v>
      </c>
      <c r="E2812" s="33" t="s">
        <v>7</v>
      </c>
      <c r="F2812" s="33"/>
      <c r="G2812" s="33"/>
      <c r="H2812" s="17" t="s">
        <v>1728</v>
      </c>
      <c r="I2812" s="17" t="s">
        <v>9732</v>
      </c>
      <c r="J2812" s="88"/>
      <c r="K2812" s="88"/>
      <c r="L2812" s="88"/>
      <c r="M2812" s="88"/>
      <c r="N2812" s="17" t="s">
        <v>9733</v>
      </c>
      <c r="O2812" s="13">
        <v>2500</v>
      </c>
      <c r="P2812" s="9"/>
      <c r="Q2812" s="10">
        <v>42289</v>
      </c>
      <c r="R2812" s="45"/>
      <c r="S2812" s="45"/>
      <c r="T2812" s="45"/>
      <c r="U2812" s="11">
        <v>2015</v>
      </c>
      <c r="V2812" s="12">
        <v>10</v>
      </c>
      <c r="W2812" s="12">
        <v>13</v>
      </c>
      <c r="X2812" s="11" t="s">
        <v>8</v>
      </c>
      <c r="Y2812" s="9" t="s">
        <v>650</v>
      </c>
      <c r="Z2812" s="11" t="s">
        <v>9</v>
      </c>
      <c r="AA2812" s="13">
        <v>1500</v>
      </c>
      <c r="AB2812" s="13">
        <v>0</v>
      </c>
      <c r="AC2812" s="13">
        <v>0</v>
      </c>
      <c r="AD2812" s="13">
        <f t="shared" si="132"/>
        <v>1500</v>
      </c>
      <c r="AE2812" s="13">
        <f t="shared" si="130"/>
        <v>1000</v>
      </c>
      <c r="AF2812" s="14">
        <f t="shared" si="131"/>
        <v>0.4</v>
      </c>
    </row>
    <row r="2813" spans="1:32" ht="25.5" hidden="1">
      <c r="A2813" s="32" t="s">
        <v>9734</v>
      </c>
      <c r="B2813" s="52" t="s">
        <v>9735</v>
      </c>
      <c r="C2813" s="32" t="s">
        <v>79</v>
      </c>
      <c r="D2813" s="33" t="s">
        <v>7646</v>
      </c>
      <c r="E2813" s="33" t="s">
        <v>20</v>
      </c>
      <c r="F2813" s="33"/>
      <c r="G2813" s="33"/>
      <c r="H2813" s="17" t="s">
        <v>4468</v>
      </c>
      <c r="I2813" s="17" t="s">
        <v>9736</v>
      </c>
      <c r="J2813" s="88"/>
      <c r="K2813" s="88"/>
      <c r="L2813" s="88"/>
      <c r="M2813" s="88"/>
      <c r="N2813" s="17" t="s">
        <v>9737</v>
      </c>
      <c r="O2813" s="13">
        <v>1490</v>
      </c>
      <c r="P2813" s="9"/>
      <c r="Q2813" s="10">
        <v>42285</v>
      </c>
      <c r="R2813" s="45"/>
      <c r="S2813" s="45"/>
      <c r="T2813" s="45"/>
      <c r="U2813" s="11">
        <v>2016</v>
      </c>
      <c r="V2813" s="12">
        <v>3</v>
      </c>
      <c r="W2813" s="12">
        <v>31</v>
      </c>
      <c r="X2813" s="11" t="s">
        <v>8</v>
      </c>
      <c r="Y2813" s="9" t="s">
        <v>94</v>
      </c>
      <c r="Z2813" s="11" t="s">
        <v>9</v>
      </c>
      <c r="AA2813" s="13">
        <v>685</v>
      </c>
      <c r="AB2813" s="13">
        <v>70</v>
      </c>
      <c r="AC2813" s="13">
        <v>48.1</v>
      </c>
      <c r="AD2813" s="13">
        <f t="shared" si="132"/>
        <v>803.1</v>
      </c>
      <c r="AE2813" s="13">
        <f t="shared" si="130"/>
        <v>686.9</v>
      </c>
      <c r="AF2813" s="14">
        <f t="shared" si="131"/>
        <v>0.46100671140939598</v>
      </c>
    </row>
    <row r="2814" spans="1:32" ht="25.5" hidden="1">
      <c r="A2814" s="32" t="s">
        <v>9734</v>
      </c>
      <c r="B2814" s="52" t="s">
        <v>9735</v>
      </c>
      <c r="C2814" s="32" t="s">
        <v>79</v>
      </c>
      <c r="D2814" s="33" t="s">
        <v>7646</v>
      </c>
      <c r="E2814" s="33" t="s">
        <v>20</v>
      </c>
      <c r="F2814" s="33"/>
      <c r="G2814" s="33"/>
      <c r="H2814" s="17" t="s">
        <v>4468</v>
      </c>
      <c r="I2814" s="17" t="s">
        <v>9736</v>
      </c>
      <c r="J2814" s="88"/>
      <c r="K2814" s="88"/>
      <c r="L2814" s="88"/>
      <c r="M2814" s="88"/>
      <c r="N2814" s="17" t="s">
        <v>9737</v>
      </c>
      <c r="O2814" s="13">
        <v>2210</v>
      </c>
      <c r="P2814" s="9"/>
      <c r="Q2814" s="10">
        <v>42285</v>
      </c>
      <c r="R2814" s="45"/>
      <c r="S2814" s="45"/>
      <c r="T2814" s="45"/>
      <c r="U2814" s="11">
        <v>2015</v>
      </c>
      <c r="V2814" s="12">
        <v>11</v>
      </c>
      <c r="W2814" s="12">
        <v>31</v>
      </c>
      <c r="X2814" s="11" t="s">
        <v>8</v>
      </c>
      <c r="Y2814" s="9" t="s">
        <v>760</v>
      </c>
      <c r="Z2814" s="11" t="s">
        <v>9</v>
      </c>
      <c r="AA2814" s="13">
        <v>800</v>
      </c>
      <c r="AB2814" s="13">
        <v>322.2</v>
      </c>
      <c r="AC2814" s="13">
        <v>0</v>
      </c>
      <c r="AD2814" s="13">
        <f t="shared" si="132"/>
        <v>1122.2</v>
      </c>
      <c r="AE2814" s="13">
        <f t="shared" si="130"/>
        <v>1087.8</v>
      </c>
      <c r="AF2814" s="14">
        <f t="shared" si="131"/>
        <v>0.49221719457013574</v>
      </c>
    </row>
    <row r="2815" spans="1:32" ht="38.25" hidden="1">
      <c r="A2815" s="32" t="s">
        <v>9738</v>
      </c>
      <c r="B2815" s="52" t="s">
        <v>9739</v>
      </c>
      <c r="C2815" s="32" t="s">
        <v>79</v>
      </c>
      <c r="D2815" s="33" t="s">
        <v>12</v>
      </c>
      <c r="E2815" s="33" t="s">
        <v>160</v>
      </c>
      <c r="F2815" s="33"/>
      <c r="G2815" s="33"/>
      <c r="H2815" s="17" t="s">
        <v>9740</v>
      </c>
      <c r="I2815" s="17" t="s">
        <v>9741</v>
      </c>
      <c r="J2815" s="88"/>
      <c r="K2815" s="88"/>
      <c r="L2815" s="88"/>
      <c r="M2815" s="88"/>
      <c r="N2815" s="17" t="s">
        <v>9742</v>
      </c>
      <c r="O2815" s="13">
        <v>3250</v>
      </c>
      <c r="P2815" s="9"/>
      <c r="Q2815" s="10">
        <v>42285</v>
      </c>
      <c r="R2815" s="45"/>
      <c r="S2815" s="45"/>
      <c r="T2815" s="45"/>
      <c r="U2815" s="11">
        <v>2015</v>
      </c>
      <c r="V2815" s="12">
        <v>11</v>
      </c>
      <c r="W2815" s="12">
        <v>83</v>
      </c>
      <c r="X2815" s="11" t="s">
        <v>8</v>
      </c>
      <c r="Y2815" s="9" t="s">
        <v>6501</v>
      </c>
      <c r="Z2815" s="11" t="s">
        <v>9</v>
      </c>
      <c r="AA2815" s="13">
        <v>780</v>
      </c>
      <c r="AB2815" s="13">
        <v>93.32</v>
      </c>
      <c r="AC2815" s="13">
        <v>0</v>
      </c>
      <c r="AD2815" s="13">
        <f t="shared" si="132"/>
        <v>873.31999999999994</v>
      </c>
      <c r="AE2815" s="13">
        <f t="shared" si="130"/>
        <v>2376.6800000000003</v>
      </c>
      <c r="AF2815" s="14">
        <f t="shared" si="131"/>
        <v>0.73128615384615392</v>
      </c>
    </row>
    <row r="2816" spans="1:32" ht="38.25" hidden="1">
      <c r="A2816" s="32" t="s">
        <v>9743</v>
      </c>
      <c r="B2816" s="52" t="s">
        <v>9744</v>
      </c>
      <c r="C2816" s="32" t="s">
        <v>79</v>
      </c>
      <c r="D2816" s="33" t="s">
        <v>14</v>
      </c>
      <c r="E2816" s="33" t="s">
        <v>23</v>
      </c>
      <c r="F2816" s="33"/>
      <c r="G2816" s="33"/>
      <c r="H2816" s="17" t="s">
        <v>9745</v>
      </c>
      <c r="I2816" s="17" t="s">
        <v>9746</v>
      </c>
      <c r="J2816" s="88"/>
      <c r="K2816" s="88"/>
      <c r="L2816" s="88"/>
      <c r="M2816" s="88"/>
      <c r="N2816" s="17" t="s">
        <v>9747</v>
      </c>
      <c r="O2816" s="13">
        <v>28558.23</v>
      </c>
      <c r="P2816" s="9"/>
      <c r="Q2816" s="10">
        <v>42285</v>
      </c>
      <c r="R2816" s="45"/>
      <c r="S2816" s="45"/>
      <c r="T2816" s="45"/>
      <c r="U2816" s="11">
        <v>2015</v>
      </c>
      <c r="V2816" s="12">
        <v>12</v>
      </c>
      <c r="W2816" s="12">
        <v>30</v>
      </c>
      <c r="X2816" s="11" t="s">
        <v>8</v>
      </c>
      <c r="Y2816" s="9" t="s">
        <v>257</v>
      </c>
      <c r="Z2816" s="11" t="s">
        <v>9</v>
      </c>
      <c r="AA2816" s="13">
        <v>0</v>
      </c>
      <c r="AB2816" s="13">
        <v>24936.5</v>
      </c>
      <c r="AC2816" s="13">
        <v>0</v>
      </c>
      <c r="AD2816" s="13">
        <f t="shared" si="132"/>
        <v>24936.5</v>
      </c>
      <c r="AE2816" s="13">
        <f t="shared" si="130"/>
        <v>3621.7299999999996</v>
      </c>
      <c r="AF2816" s="14">
        <f t="shared" si="131"/>
        <v>0.12681913409899701</v>
      </c>
    </row>
    <row r="2817" spans="1:32" ht="38.25" hidden="1">
      <c r="A2817" s="32" t="s">
        <v>9743</v>
      </c>
      <c r="B2817" s="52" t="s">
        <v>9744</v>
      </c>
      <c r="C2817" s="32" t="s">
        <v>79</v>
      </c>
      <c r="D2817" s="33" t="s">
        <v>14</v>
      </c>
      <c r="E2817" s="33" t="s">
        <v>23</v>
      </c>
      <c r="F2817" s="33"/>
      <c r="G2817" s="33"/>
      <c r="H2817" s="17" t="s">
        <v>9745</v>
      </c>
      <c r="I2817" s="17" t="s">
        <v>9746</v>
      </c>
      <c r="J2817" s="88"/>
      <c r="K2817" s="88"/>
      <c r="L2817" s="88"/>
      <c r="M2817" s="88"/>
      <c r="N2817" s="17" t="s">
        <v>9747</v>
      </c>
      <c r="O2817" s="13">
        <v>1822.87</v>
      </c>
      <c r="P2817" s="9"/>
      <c r="Q2817" s="10">
        <v>42285</v>
      </c>
      <c r="R2817" s="45"/>
      <c r="S2817" s="45"/>
      <c r="T2817" s="45"/>
      <c r="U2817" s="11">
        <v>2016</v>
      </c>
      <c r="V2817" s="12">
        <v>1</v>
      </c>
      <c r="W2817" s="12">
        <v>30</v>
      </c>
      <c r="X2817" s="11" t="s">
        <v>8</v>
      </c>
      <c r="Y2817" s="9" t="s">
        <v>6065</v>
      </c>
      <c r="Z2817" s="11" t="s">
        <v>9</v>
      </c>
      <c r="AA2817" s="13">
        <v>0</v>
      </c>
      <c r="AB2817" s="13">
        <v>1582.82</v>
      </c>
      <c r="AC2817" s="13">
        <v>0</v>
      </c>
      <c r="AD2817" s="13">
        <f t="shared" si="132"/>
        <v>1582.82</v>
      </c>
      <c r="AE2817" s="13">
        <f t="shared" si="130"/>
        <v>240.04999999999995</v>
      </c>
      <c r="AF2817" s="14">
        <f t="shared" si="131"/>
        <v>0.13168794263990299</v>
      </c>
    </row>
    <row r="2818" spans="1:32" ht="25.5" hidden="1">
      <c r="A2818" s="32" t="s">
        <v>9748</v>
      </c>
      <c r="B2818" s="87"/>
      <c r="C2818" s="32" t="s">
        <v>79</v>
      </c>
      <c r="D2818" s="33" t="s">
        <v>7646</v>
      </c>
      <c r="E2818" s="33" t="s">
        <v>20</v>
      </c>
      <c r="F2818" s="33"/>
      <c r="G2818" s="33"/>
      <c r="H2818" s="17" t="s">
        <v>9749</v>
      </c>
      <c r="I2818" s="17" t="s">
        <v>9750</v>
      </c>
      <c r="J2818" s="88"/>
      <c r="K2818" s="88"/>
      <c r="L2818" s="88"/>
      <c r="M2818" s="88"/>
      <c r="N2818" s="36"/>
      <c r="O2818" s="13">
        <v>260</v>
      </c>
      <c r="P2818" s="9"/>
      <c r="Q2818" s="10">
        <v>42268</v>
      </c>
      <c r="R2818" s="45"/>
      <c r="S2818" s="45"/>
      <c r="T2818" s="45"/>
      <c r="U2818" s="11">
        <v>2015</v>
      </c>
      <c r="V2818" s="12">
        <v>10</v>
      </c>
      <c r="W2818" s="12">
        <v>31</v>
      </c>
      <c r="X2818" s="11" t="s">
        <v>8</v>
      </c>
      <c r="Y2818" s="42"/>
      <c r="Z2818" s="11" t="s">
        <v>9</v>
      </c>
      <c r="AA2818" s="13">
        <v>0</v>
      </c>
      <c r="AB2818" s="13">
        <v>70</v>
      </c>
      <c r="AC2818" s="13">
        <v>0</v>
      </c>
      <c r="AD2818" s="13">
        <f t="shared" si="132"/>
        <v>70</v>
      </c>
      <c r="AE2818" s="13">
        <f t="shared" si="130"/>
        <v>190</v>
      </c>
      <c r="AF2818" s="14">
        <f t="shared" si="131"/>
        <v>0.73076923076923073</v>
      </c>
    </row>
    <row r="2819" spans="1:32" ht="38.25" hidden="1">
      <c r="A2819" s="32" t="s">
        <v>9751</v>
      </c>
      <c r="B2819" s="52" t="s">
        <v>9752</v>
      </c>
      <c r="C2819" s="32" t="s">
        <v>79</v>
      </c>
      <c r="D2819" s="33" t="s">
        <v>30</v>
      </c>
      <c r="E2819" s="33" t="s">
        <v>15</v>
      </c>
      <c r="F2819" s="33"/>
      <c r="G2819" s="33"/>
      <c r="H2819" s="17" t="s">
        <v>9753</v>
      </c>
      <c r="I2819" s="17" t="s">
        <v>9754</v>
      </c>
      <c r="J2819" s="88"/>
      <c r="K2819" s="88"/>
      <c r="L2819" s="88"/>
      <c r="M2819" s="88"/>
      <c r="N2819" s="17" t="s">
        <v>9755</v>
      </c>
      <c r="O2819" s="13">
        <v>2100</v>
      </c>
      <c r="P2819" s="9"/>
      <c r="Q2819" s="10">
        <v>42283</v>
      </c>
      <c r="R2819" s="45"/>
      <c r="S2819" s="45"/>
      <c r="T2819" s="45"/>
      <c r="U2819" s="11">
        <v>2015</v>
      </c>
      <c r="V2819" s="12">
        <v>10</v>
      </c>
      <c r="W2819" s="12">
        <v>38</v>
      </c>
      <c r="X2819" s="11" t="s">
        <v>8</v>
      </c>
      <c r="Y2819" s="9" t="s">
        <v>994</v>
      </c>
      <c r="Z2819" s="11" t="s">
        <v>9</v>
      </c>
      <c r="AA2819" s="13">
        <v>1162</v>
      </c>
      <c r="AB2819" s="13">
        <v>144.1</v>
      </c>
      <c r="AC2819" s="13">
        <v>0</v>
      </c>
      <c r="AD2819" s="13">
        <f t="shared" si="132"/>
        <v>1306.0999999999999</v>
      </c>
      <c r="AE2819" s="13">
        <f t="shared" ref="AE2819:AE2882" si="133">O2819-AD2819</f>
        <v>793.90000000000009</v>
      </c>
      <c r="AF2819" s="14">
        <f t="shared" ref="AF2819:AF2882" si="134">AE2819/O2819</f>
        <v>0.37804761904761908</v>
      </c>
    </row>
    <row r="2820" spans="1:32" ht="38.25" hidden="1">
      <c r="A2820" s="32" t="s">
        <v>9756</v>
      </c>
      <c r="B2820" s="52" t="s">
        <v>9757</v>
      </c>
      <c r="C2820" s="32" t="s">
        <v>79</v>
      </c>
      <c r="D2820" s="33" t="s">
        <v>30</v>
      </c>
      <c r="E2820" s="33" t="s">
        <v>23</v>
      </c>
      <c r="F2820" s="33"/>
      <c r="G2820" s="33"/>
      <c r="H2820" s="17" t="s">
        <v>3469</v>
      </c>
      <c r="I2820" s="17" t="s">
        <v>3470</v>
      </c>
      <c r="J2820" s="88"/>
      <c r="K2820" s="88"/>
      <c r="L2820" s="88"/>
      <c r="M2820" s="88"/>
      <c r="N2820" s="17" t="s">
        <v>9758</v>
      </c>
      <c r="O2820" s="13">
        <v>7210.03</v>
      </c>
      <c r="P2820" s="9"/>
      <c r="Q2820" s="10">
        <v>42278</v>
      </c>
      <c r="R2820" s="45"/>
      <c r="S2820" s="45"/>
      <c r="T2820" s="45"/>
      <c r="U2820" s="11">
        <v>2015</v>
      </c>
      <c r="V2820" s="12">
        <v>10</v>
      </c>
      <c r="W2820" s="12">
        <v>38</v>
      </c>
      <c r="X2820" s="11" t="s">
        <v>8</v>
      </c>
      <c r="Y2820" s="9" t="s">
        <v>9759</v>
      </c>
      <c r="Z2820" s="11" t="s">
        <v>9</v>
      </c>
      <c r="AA2820" s="13">
        <v>2020</v>
      </c>
      <c r="AB2820" s="13">
        <v>2915.12</v>
      </c>
      <c r="AC2820" s="13">
        <v>658.72</v>
      </c>
      <c r="AD2820" s="13">
        <f t="shared" si="132"/>
        <v>5593.84</v>
      </c>
      <c r="AE2820" s="13">
        <f t="shared" si="133"/>
        <v>1616.1899999999996</v>
      </c>
      <c r="AF2820" s="14">
        <f t="shared" si="134"/>
        <v>0.22415856799486267</v>
      </c>
    </row>
    <row r="2821" spans="1:32" ht="38.25" hidden="1">
      <c r="A2821" s="32" t="s">
        <v>9760</v>
      </c>
      <c r="B2821" s="52" t="s">
        <v>9761</v>
      </c>
      <c r="C2821" s="32" t="s">
        <v>79</v>
      </c>
      <c r="D2821" s="33" t="s">
        <v>7646</v>
      </c>
      <c r="E2821" s="33" t="s">
        <v>7977</v>
      </c>
      <c r="F2821" s="33"/>
      <c r="G2821" s="33"/>
      <c r="H2821" s="17" t="s">
        <v>9762</v>
      </c>
      <c r="I2821" s="17" t="s">
        <v>9763</v>
      </c>
      <c r="J2821" s="88"/>
      <c r="K2821" s="88"/>
      <c r="L2821" s="88"/>
      <c r="M2821" s="88"/>
      <c r="N2821" s="17" t="s">
        <v>9764</v>
      </c>
      <c r="O2821" s="13">
        <v>3097.1</v>
      </c>
      <c r="P2821" s="9"/>
      <c r="Q2821" s="10">
        <v>42258</v>
      </c>
      <c r="R2821" s="45"/>
      <c r="S2821" s="45"/>
      <c r="T2821" s="45"/>
      <c r="U2821" s="11">
        <v>2016</v>
      </c>
      <c r="V2821" s="12">
        <v>1</v>
      </c>
      <c r="W2821" s="12">
        <v>31</v>
      </c>
      <c r="X2821" s="11" t="s">
        <v>8</v>
      </c>
      <c r="Y2821" s="9" t="s">
        <v>94</v>
      </c>
      <c r="Z2821" s="11" t="s">
        <v>9</v>
      </c>
      <c r="AA2821" s="13">
        <v>2466.75</v>
      </c>
      <c r="AB2821" s="13">
        <v>0</v>
      </c>
      <c r="AC2821" s="13">
        <v>0</v>
      </c>
      <c r="AD2821" s="13">
        <f t="shared" si="132"/>
        <v>2466.75</v>
      </c>
      <c r="AE2821" s="13">
        <f t="shared" si="133"/>
        <v>630.34999999999991</v>
      </c>
      <c r="AF2821" s="14">
        <f t="shared" si="134"/>
        <v>0.20352910787510894</v>
      </c>
    </row>
    <row r="2822" spans="1:32" ht="38.25" hidden="1">
      <c r="A2822" s="32" t="s">
        <v>9760</v>
      </c>
      <c r="B2822" s="52" t="s">
        <v>9761</v>
      </c>
      <c r="C2822" s="32" t="s">
        <v>79</v>
      </c>
      <c r="D2822" s="33" t="s">
        <v>7646</v>
      </c>
      <c r="E2822" s="33" t="s">
        <v>7977</v>
      </c>
      <c r="F2822" s="33"/>
      <c r="G2822" s="33"/>
      <c r="H2822" s="17" t="s">
        <v>9765</v>
      </c>
      <c r="I2822" s="17" t="s">
        <v>9763</v>
      </c>
      <c r="J2822" s="88"/>
      <c r="K2822" s="88"/>
      <c r="L2822" s="88"/>
      <c r="M2822" s="88"/>
      <c r="N2822" s="17" t="s">
        <v>9764</v>
      </c>
      <c r="O2822" s="13">
        <v>8755.9</v>
      </c>
      <c r="P2822" s="9"/>
      <c r="Q2822" s="10">
        <v>42258</v>
      </c>
      <c r="R2822" s="45"/>
      <c r="S2822" s="45"/>
      <c r="T2822" s="45"/>
      <c r="U2822" s="11">
        <v>2015</v>
      </c>
      <c r="V2822" s="12">
        <v>1101</v>
      </c>
      <c r="W2822" s="12">
        <v>31</v>
      </c>
      <c r="X2822" s="11" t="s">
        <v>8</v>
      </c>
      <c r="Y2822" s="9" t="s">
        <v>2001</v>
      </c>
      <c r="Z2822" s="11" t="s">
        <v>9</v>
      </c>
      <c r="AA2822" s="13">
        <v>0</v>
      </c>
      <c r="AB2822" s="13">
        <v>4424.68</v>
      </c>
      <c r="AC2822" s="13">
        <v>0</v>
      </c>
      <c r="AD2822" s="13">
        <f t="shared" si="132"/>
        <v>4424.68</v>
      </c>
      <c r="AE2822" s="13">
        <f t="shared" si="133"/>
        <v>4331.2199999999993</v>
      </c>
      <c r="AF2822" s="14">
        <f t="shared" si="134"/>
        <v>0.49466302721593436</v>
      </c>
    </row>
    <row r="2823" spans="1:32" ht="25.5" hidden="1">
      <c r="A2823" s="32" t="s">
        <v>9766</v>
      </c>
      <c r="B2823" s="52" t="s">
        <v>9767</v>
      </c>
      <c r="C2823" s="32" t="s">
        <v>79</v>
      </c>
      <c r="D2823" s="33" t="s">
        <v>40</v>
      </c>
      <c r="E2823" s="33" t="s">
        <v>7</v>
      </c>
      <c r="F2823" s="33"/>
      <c r="G2823" s="33"/>
      <c r="H2823" s="17" t="s">
        <v>1728</v>
      </c>
      <c r="I2823" s="17" t="s">
        <v>9768</v>
      </c>
      <c r="J2823" s="88"/>
      <c r="K2823" s="88"/>
      <c r="L2823" s="88"/>
      <c r="M2823" s="88"/>
      <c r="N2823" s="17" t="s">
        <v>9769</v>
      </c>
      <c r="O2823" s="13">
        <v>11711.24</v>
      </c>
      <c r="P2823" s="9"/>
      <c r="Q2823" s="10">
        <v>42277</v>
      </c>
      <c r="R2823" s="45"/>
      <c r="S2823" s="45"/>
      <c r="T2823" s="45"/>
      <c r="U2823" s="11">
        <v>2015</v>
      </c>
      <c r="V2823" s="12">
        <v>9</v>
      </c>
      <c r="W2823" s="12">
        <v>13</v>
      </c>
      <c r="X2823" s="11" t="s">
        <v>8</v>
      </c>
      <c r="Y2823" s="9" t="s">
        <v>6938</v>
      </c>
      <c r="Z2823" s="11" t="s">
        <v>9</v>
      </c>
      <c r="AA2823" s="13">
        <v>3800</v>
      </c>
      <c r="AB2823" s="13">
        <v>91.5</v>
      </c>
      <c r="AC2823" s="13">
        <v>65.400000000000006</v>
      </c>
      <c r="AD2823" s="13">
        <f t="shared" si="132"/>
        <v>3956.9</v>
      </c>
      <c r="AE2823" s="13">
        <f t="shared" si="133"/>
        <v>7754.34</v>
      </c>
      <c r="AF2823" s="14">
        <f t="shared" si="134"/>
        <v>0.66212800694034113</v>
      </c>
    </row>
    <row r="2824" spans="1:32" ht="38.25" hidden="1">
      <c r="A2824" s="32" t="s">
        <v>9770</v>
      </c>
      <c r="B2824" s="52" t="s">
        <v>9771</v>
      </c>
      <c r="C2824" s="32" t="s">
        <v>79</v>
      </c>
      <c r="D2824" s="33" t="s">
        <v>6</v>
      </c>
      <c r="E2824" s="33" t="s">
        <v>7977</v>
      </c>
      <c r="F2824" s="33"/>
      <c r="G2824" s="33"/>
      <c r="H2824" s="17" t="s">
        <v>9772</v>
      </c>
      <c r="I2824" s="17" t="s">
        <v>9773</v>
      </c>
      <c r="J2824" s="88"/>
      <c r="K2824" s="88"/>
      <c r="L2824" s="88"/>
      <c r="M2824" s="88"/>
      <c r="N2824" s="17" t="s">
        <v>9774</v>
      </c>
      <c r="O2824" s="13">
        <v>4950</v>
      </c>
      <c r="P2824" s="9"/>
      <c r="Q2824" s="10">
        <v>42278</v>
      </c>
      <c r="R2824" s="45"/>
      <c r="S2824" s="45"/>
      <c r="T2824" s="45"/>
      <c r="U2824" s="11">
        <v>2015</v>
      </c>
      <c r="V2824" s="12">
        <v>10</v>
      </c>
      <c r="W2824" s="12">
        <v>13</v>
      </c>
      <c r="X2824" s="11" t="s">
        <v>8</v>
      </c>
      <c r="Y2824" s="9" t="s">
        <v>1489</v>
      </c>
      <c r="Z2824" s="11" t="s">
        <v>9</v>
      </c>
      <c r="AA2824" s="13">
        <v>1105.1199999999999</v>
      </c>
      <c r="AB2824" s="13">
        <v>1578.5</v>
      </c>
      <c r="AC2824" s="13">
        <v>0</v>
      </c>
      <c r="AD2824" s="13">
        <f t="shared" si="132"/>
        <v>2683.62</v>
      </c>
      <c r="AE2824" s="13">
        <f t="shared" si="133"/>
        <v>2266.38</v>
      </c>
      <c r="AF2824" s="14">
        <f t="shared" si="134"/>
        <v>0.45785454545454546</v>
      </c>
    </row>
    <row r="2825" spans="1:32" ht="25.5" hidden="1">
      <c r="A2825" s="32" t="s">
        <v>9775</v>
      </c>
      <c r="B2825" s="87"/>
      <c r="C2825" s="32" t="s">
        <v>79</v>
      </c>
      <c r="D2825" s="33" t="s">
        <v>7646</v>
      </c>
      <c r="E2825" s="33" t="s">
        <v>11</v>
      </c>
      <c r="F2825" s="33"/>
      <c r="G2825" s="33"/>
      <c r="H2825" s="17" t="s">
        <v>9776</v>
      </c>
      <c r="I2825" s="17" t="s">
        <v>9777</v>
      </c>
      <c r="J2825" s="88"/>
      <c r="K2825" s="88"/>
      <c r="L2825" s="88"/>
      <c r="M2825" s="88"/>
      <c r="N2825" s="17" t="s">
        <v>9778</v>
      </c>
      <c r="O2825" s="13">
        <v>22000</v>
      </c>
      <c r="P2825" s="9"/>
      <c r="Q2825" s="10">
        <v>42340</v>
      </c>
      <c r="R2825" s="45"/>
      <c r="S2825" s="45"/>
      <c r="T2825" s="45"/>
      <c r="U2825" s="11">
        <v>2016</v>
      </c>
      <c r="V2825" s="12">
        <v>6</v>
      </c>
      <c r="W2825" s="12">
        <v>31</v>
      </c>
      <c r="X2825" s="11" t="s">
        <v>8</v>
      </c>
      <c r="Y2825" s="9" t="s">
        <v>9779</v>
      </c>
      <c r="Z2825" s="11" t="s">
        <v>9</v>
      </c>
      <c r="AA2825" s="13">
        <v>7148</v>
      </c>
      <c r="AB2825" s="13">
        <v>9123.2000000000007</v>
      </c>
      <c r="AC2825" s="13">
        <v>1994</v>
      </c>
      <c r="AD2825" s="13">
        <f t="shared" si="132"/>
        <v>18265.2</v>
      </c>
      <c r="AE2825" s="13">
        <f t="shared" si="133"/>
        <v>3734.7999999999993</v>
      </c>
      <c r="AF2825" s="14">
        <f t="shared" si="134"/>
        <v>0.16976363636363634</v>
      </c>
    </row>
    <row r="2826" spans="1:32" ht="25.5" hidden="1">
      <c r="A2826" s="32" t="s">
        <v>9780</v>
      </c>
      <c r="B2826" s="52" t="s">
        <v>9781</v>
      </c>
      <c r="C2826" s="32" t="s">
        <v>79</v>
      </c>
      <c r="D2826" s="33" t="s">
        <v>12</v>
      </c>
      <c r="E2826" s="33" t="s">
        <v>15</v>
      </c>
      <c r="F2826" s="33"/>
      <c r="G2826" s="33"/>
      <c r="H2826" s="17" t="s">
        <v>9782</v>
      </c>
      <c r="I2826" s="17" t="s">
        <v>9783</v>
      </c>
      <c r="J2826" s="88"/>
      <c r="K2826" s="88"/>
      <c r="L2826" s="88"/>
      <c r="M2826" s="88"/>
      <c r="N2826" s="17" t="s">
        <v>9784</v>
      </c>
      <c r="O2826" s="13">
        <v>22922.79</v>
      </c>
      <c r="P2826" s="9"/>
      <c r="Q2826" s="10">
        <v>42279</v>
      </c>
      <c r="R2826" s="45"/>
      <c r="S2826" s="45"/>
      <c r="T2826" s="45"/>
      <c r="U2826" s="11">
        <v>2016</v>
      </c>
      <c r="V2826" s="12">
        <v>1</v>
      </c>
      <c r="W2826" s="12">
        <v>13</v>
      </c>
      <c r="X2826" s="11" t="s">
        <v>8</v>
      </c>
      <c r="Y2826" s="9" t="s">
        <v>8273</v>
      </c>
      <c r="Z2826" s="11" t="s">
        <v>9</v>
      </c>
      <c r="AA2826" s="13">
        <v>0</v>
      </c>
      <c r="AB2826" s="13">
        <v>15231.33</v>
      </c>
      <c r="AC2826" s="13">
        <v>0</v>
      </c>
      <c r="AD2826" s="13">
        <f t="shared" si="132"/>
        <v>15231.33</v>
      </c>
      <c r="AE2826" s="13">
        <f t="shared" si="133"/>
        <v>7691.4600000000009</v>
      </c>
      <c r="AF2826" s="14">
        <f t="shared" si="134"/>
        <v>0.33553768978383525</v>
      </c>
    </row>
    <row r="2827" spans="1:32" ht="25.5" hidden="1">
      <c r="A2827" s="32" t="s">
        <v>9780</v>
      </c>
      <c r="B2827" s="52" t="s">
        <v>9781</v>
      </c>
      <c r="C2827" s="32" t="s">
        <v>79</v>
      </c>
      <c r="D2827" s="33" t="s">
        <v>12</v>
      </c>
      <c r="E2827" s="33" t="s">
        <v>15</v>
      </c>
      <c r="F2827" s="33"/>
      <c r="G2827" s="33"/>
      <c r="H2827" s="17" t="s">
        <v>9782</v>
      </c>
      <c r="I2827" s="17" t="s">
        <v>9783</v>
      </c>
      <c r="J2827" s="88"/>
      <c r="K2827" s="88"/>
      <c r="L2827" s="88"/>
      <c r="M2827" s="88"/>
      <c r="N2827" s="17" t="s">
        <v>9784</v>
      </c>
      <c r="O2827" s="13">
        <v>91691.16</v>
      </c>
      <c r="P2827" s="9"/>
      <c r="Q2827" s="10">
        <v>42279</v>
      </c>
      <c r="R2827" s="45"/>
      <c r="S2827" s="45"/>
      <c r="T2827" s="45"/>
      <c r="U2827" s="11">
        <v>2015</v>
      </c>
      <c r="V2827" s="12">
        <v>12</v>
      </c>
      <c r="W2827" s="12">
        <v>13</v>
      </c>
      <c r="X2827" s="11" t="s">
        <v>8</v>
      </c>
      <c r="Y2827" s="9" t="s">
        <v>82</v>
      </c>
      <c r="Z2827" s="11" t="s">
        <v>9</v>
      </c>
      <c r="AA2827" s="13">
        <v>0</v>
      </c>
      <c r="AB2827" s="13">
        <v>61645.24</v>
      </c>
      <c r="AC2827" s="13">
        <v>0</v>
      </c>
      <c r="AD2827" s="13">
        <f t="shared" si="132"/>
        <v>61645.24</v>
      </c>
      <c r="AE2827" s="13">
        <f t="shared" si="133"/>
        <v>30045.920000000006</v>
      </c>
      <c r="AF2827" s="14">
        <f t="shared" si="134"/>
        <v>0.32768611499734546</v>
      </c>
    </row>
    <row r="2828" spans="1:32" ht="25.5" hidden="1">
      <c r="A2828" s="32" t="s">
        <v>9785</v>
      </c>
      <c r="B2828" s="52" t="s">
        <v>9786</v>
      </c>
      <c r="C2828" s="32" t="s">
        <v>79</v>
      </c>
      <c r="D2828" s="33" t="s">
        <v>14</v>
      </c>
      <c r="E2828" s="33" t="s">
        <v>7977</v>
      </c>
      <c r="F2828" s="33"/>
      <c r="G2828" s="33"/>
      <c r="H2828" s="17" t="s">
        <v>9787</v>
      </c>
      <c r="I2828" s="17" t="s">
        <v>9788</v>
      </c>
      <c r="J2828" s="88"/>
      <c r="K2828" s="88"/>
      <c r="L2828" s="88"/>
      <c r="M2828" s="88"/>
      <c r="N2828" s="36"/>
      <c r="O2828" s="13">
        <v>22800</v>
      </c>
      <c r="P2828" s="9"/>
      <c r="Q2828" s="10">
        <v>42268</v>
      </c>
      <c r="R2828" s="45"/>
      <c r="S2828" s="45"/>
      <c r="T2828" s="45"/>
      <c r="U2828" s="11">
        <v>2016</v>
      </c>
      <c r="V2828" s="12">
        <v>4</v>
      </c>
      <c r="W2828" s="12">
        <v>30</v>
      </c>
      <c r="X2828" s="11" t="s">
        <v>8</v>
      </c>
      <c r="Y2828" s="9" t="s">
        <v>257</v>
      </c>
      <c r="Z2828" s="11" t="s">
        <v>9</v>
      </c>
      <c r="AA2828" s="13">
        <v>10435.39</v>
      </c>
      <c r="AB2828" s="13">
        <v>5024.45</v>
      </c>
      <c r="AC2828" s="13">
        <v>722.8</v>
      </c>
      <c r="AD2828" s="13">
        <f t="shared" si="132"/>
        <v>16182.64</v>
      </c>
      <c r="AE2828" s="13">
        <f t="shared" si="133"/>
        <v>6617.3600000000006</v>
      </c>
      <c r="AF2828" s="14">
        <f t="shared" si="134"/>
        <v>0.29023508771929829</v>
      </c>
    </row>
    <row r="2829" spans="1:32" ht="25.5" hidden="1">
      <c r="A2829" s="32" t="s">
        <v>9789</v>
      </c>
      <c r="B2829" s="52" t="s">
        <v>9790</v>
      </c>
      <c r="C2829" s="32" t="s">
        <v>79</v>
      </c>
      <c r="D2829" s="33" t="s">
        <v>14</v>
      </c>
      <c r="E2829" s="33" t="s">
        <v>27</v>
      </c>
      <c r="F2829" s="33"/>
      <c r="G2829" s="33"/>
      <c r="H2829" s="17" t="s">
        <v>2665</v>
      </c>
      <c r="I2829" s="17" t="s">
        <v>8791</v>
      </c>
      <c r="J2829" s="88"/>
      <c r="K2829" s="88"/>
      <c r="L2829" s="88"/>
      <c r="M2829" s="88"/>
      <c r="N2829" s="36"/>
      <c r="O2829" s="13">
        <v>630</v>
      </c>
      <c r="P2829" s="9"/>
      <c r="Q2829" s="10">
        <v>42272</v>
      </c>
      <c r="R2829" s="45"/>
      <c r="S2829" s="45"/>
      <c r="T2829" s="45"/>
      <c r="U2829" s="11">
        <v>2015</v>
      </c>
      <c r="V2829" s="12">
        <v>10</v>
      </c>
      <c r="W2829" s="12">
        <v>34</v>
      </c>
      <c r="X2829" s="11" t="s">
        <v>8</v>
      </c>
      <c r="Y2829" s="42"/>
      <c r="Z2829" s="11" t="s">
        <v>9</v>
      </c>
      <c r="AA2829" s="13">
        <v>0</v>
      </c>
      <c r="AB2829" s="13">
        <v>260</v>
      </c>
      <c r="AC2829" s="13">
        <v>0</v>
      </c>
      <c r="AD2829" s="13">
        <f t="shared" si="132"/>
        <v>260</v>
      </c>
      <c r="AE2829" s="13">
        <f t="shared" si="133"/>
        <v>370</v>
      </c>
      <c r="AF2829" s="14">
        <f t="shared" si="134"/>
        <v>0.58730158730158732</v>
      </c>
    </row>
    <row r="2830" spans="1:32" ht="25.5" hidden="1">
      <c r="A2830" s="32" t="s">
        <v>9791</v>
      </c>
      <c r="B2830" s="52" t="s">
        <v>9792</v>
      </c>
      <c r="C2830" s="32" t="s">
        <v>79</v>
      </c>
      <c r="D2830" s="33" t="s">
        <v>14</v>
      </c>
      <c r="E2830" s="33" t="s">
        <v>31</v>
      </c>
      <c r="F2830" s="33"/>
      <c r="G2830" s="33"/>
      <c r="H2830" s="17" t="s">
        <v>2645</v>
      </c>
      <c r="I2830" s="17" t="s">
        <v>9793</v>
      </c>
      <c r="J2830" s="88"/>
      <c r="K2830" s="88"/>
      <c r="L2830" s="88"/>
      <c r="M2830" s="88"/>
      <c r="N2830" s="17" t="s">
        <v>9794</v>
      </c>
      <c r="O2830" s="13">
        <v>4800</v>
      </c>
      <c r="P2830" s="9"/>
      <c r="Q2830" s="10">
        <v>42278</v>
      </c>
      <c r="R2830" s="45"/>
      <c r="S2830" s="45"/>
      <c r="T2830" s="45"/>
      <c r="U2830" s="11">
        <v>2015</v>
      </c>
      <c r="V2830" s="12">
        <v>12</v>
      </c>
      <c r="W2830" s="12">
        <v>30</v>
      </c>
      <c r="X2830" s="11" t="s">
        <v>8</v>
      </c>
      <c r="Y2830" s="9" t="s">
        <v>94</v>
      </c>
      <c r="Z2830" s="11" t="s">
        <v>9</v>
      </c>
      <c r="AA2830" s="13">
        <v>1962</v>
      </c>
      <c r="AB2830" s="13">
        <v>231.6</v>
      </c>
      <c r="AC2830" s="13">
        <v>0</v>
      </c>
      <c r="AD2830" s="13">
        <f t="shared" si="132"/>
        <v>2193.6</v>
      </c>
      <c r="AE2830" s="13">
        <f t="shared" si="133"/>
        <v>2606.4</v>
      </c>
      <c r="AF2830" s="14">
        <f t="shared" si="134"/>
        <v>0.54300000000000004</v>
      </c>
    </row>
    <row r="2831" spans="1:32" ht="38.25" hidden="1">
      <c r="A2831" s="32" t="s">
        <v>9795</v>
      </c>
      <c r="B2831" s="52" t="s">
        <v>9796</v>
      </c>
      <c r="C2831" s="32" t="s">
        <v>79</v>
      </c>
      <c r="D2831" s="33" t="s">
        <v>6</v>
      </c>
      <c r="E2831" s="33" t="s">
        <v>988</v>
      </c>
      <c r="F2831" s="33"/>
      <c r="G2831" s="33"/>
      <c r="H2831" s="17" t="s">
        <v>9797</v>
      </c>
      <c r="I2831" s="17" t="s">
        <v>9798</v>
      </c>
      <c r="J2831" s="88"/>
      <c r="K2831" s="88"/>
      <c r="L2831" s="88"/>
      <c r="M2831" s="88"/>
      <c r="N2831" s="17" t="s">
        <v>9799</v>
      </c>
      <c r="O2831" s="13">
        <v>4000</v>
      </c>
      <c r="P2831" s="9"/>
      <c r="Q2831" s="10">
        <v>42212</v>
      </c>
      <c r="R2831" s="45"/>
      <c r="S2831" s="45"/>
      <c r="T2831" s="45"/>
      <c r="U2831" s="11">
        <v>2015</v>
      </c>
      <c r="V2831" s="12">
        <v>9</v>
      </c>
      <c r="W2831" s="12">
        <v>34</v>
      </c>
      <c r="X2831" s="11" t="s">
        <v>8</v>
      </c>
      <c r="Y2831" s="9" t="s">
        <v>1458</v>
      </c>
      <c r="Z2831" s="11" t="s">
        <v>9</v>
      </c>
      <c r="AA2831" s="13">
        <v>1560</v>
      </c>
      <c r="AB2831" s="13">
        <v>835.56</v>
      </c>
      <c r="AC2831" s="13">
        <v>0</v>
      </c>
      <c r="AD2831" s="13">
        <f t="shared" si="132"/>
        <v>2395.56</v>
      </c>
      <c r="AE2831" s="13">
        <f t="shared" si="133"/>
        <v>1604.44</v>
      </c>
      <c r="AF2831" s="14">
        <f t="shared" si="134"/>
        <v>0.40111000000000002</v>
      </c>
    </row>
    <row r="2832" spans="1:32" ht="38.25" hidden="1">
      <c r="A2832" s="32" t="s">
        <v>9800</v>
      </c>
      <c r="B2832" s="52" t="s">
        <v>9801</v>
      </c>
      <c r="C2832" s="32" t="s">
        <v>79</v>
      </c>
      <c r="D2832" s="33" t="s">
        <v>14</v>
      </c>
      <c r="E2832" s="33" t="s">
        <v>160</v>
      </c>
      <c r="F2832" s="33"/>
      <c r="G2832" s="33"/>
      <c r="H2832" s="17" t="s">
        <v>2665</v>
      </c>
      <c r="I2832" s="17" t="s">
        <v>9177</v>
      </c>
      <c r="J2832" s="88"/>
      <c r="K2832" s="88"/>
      <c r="L2832" s="88"/>
      <c r="M2832" s="88"/>
      <c r="N2832" s="17" t="s">
        <v>9802</v>
      </c>
      <c r="O2832" s="13">
        <v>3200</v>
      </c>
      <c r="P2832" s="9"/>
      <c r="Q2832" s="10">
        <v>42270</v>
      </c>
      <c r="R2832" s="45"/>
      <c r="S2832" s="45"/>
      <c r="T2832" s="45"/>
      <c r="U2832" s="11">
        <v>2016</v>
      </c>
      <c r="V2832" s="12">
        <v>1</v>
      </c>
      <c r="W2832" s="12">
        <v>34</v>
      </c>
      <c r="X2832" s="11" t="s">
        <v>8</v>
      </c>
      <c r="Y2832" s="9" t="s">
        <v>956</v>
      </c>
      <c r="Z2832" s="11" t="s">
        <v>9</v>
      </c>
      <c r="AA2832" s="13">
        <v>990.39</v>
      </c>
      <c r="AB2832" s="13">
        <v>2594.52</v>
      </c>
      <c r="AC2832" s="13">
        <v>0</v>
      </c>
      <c r="AD2832" s="13">
        <f t="shared" si="132"/>
        <v>3584.91</v>
      </c>
      <c r="AE2832" s="13">
        <f t="shared" si="133"/>
        <v>-384.90999999999985</v>
      </c>
      <c r="AF2832" s="14">
        <f t="shared" si="134"/>
        <v>-0.12028437499999996</v>
      </c>
    </row>
    <row r="2833" spans="1:32" ht="25.5" hidden="1">
      <c r="A2833" s="32" t="s">
        <v>9803</v>
      </c>
      <c r="B2833" s="52" t="s">
        <v>9804</v>
      </c>
      <c r="C2833" s="32" t="s">
        <v>79</v>
      </c>
      <c r="D2833" s="33" t="s">
        <v>14</v>
      </c>
      <c r="E2833" s="33" t="s">
        <v>160</v>
      </c>
      <c r="F2833" s="33"/>
      <c r="G2833" s="33"/>
      <c r="H2833" s="17" t="s">
        <v>8794</v>
      </c>
      <c r="I2833" s="17" t="s">
        <v>8791</v>
      </c>
      <c r="J2833" s="88"/>
      <c r="K2833" s="88"/>
      <c r="L2833" s="88"/>
      <c r="M2833" s="88"/>
      <c r="N2833" s="17" t="s">
        <v>9805</v>
      </c>
      <c r="O2833" s="13">
        <v>82475</v>
      </c>
      <c r="P2833" s="9"/>
      <c r="Q2833" s="10">
        <v>42268</v>
      </c>
      <c r="R2833" s="45"/>
      <c r="S2833" s="45"/>
      <c r="T2833" s="45"/>
      <c r="U2833" s="11">
        <v>2015</v>
      </c>
      <c r="V2833" s="12">
        <v>12</v>
      </c>
      <c r="W2833" s="12">
        <v>34</v>
      </c>
      <c r="X2833" s="11" t="s">
        <v>8</v>
      </c>
      <c r="Y2833" s="9" t="s">
        <v>407</v>
      </c>
      <c r="Z2833" s="11" t="s">
        <v>9</v>
      </c>
      <c r="AA2833" s="13">
        <v>12599.29</v>
      </c>
      <c r="AB2833" s="13">
        <v>53500.81</v>
      </c>
      <c r="AC2833" s="13">
        <v>2448.6999999999998</v>
      </c>
      <c r="AD2833" s="13">
        <f t="shared" si="132"/>
        <v>68548.800000000003</v>
      </c>
      <c r="AE2833" s="13">
        <f t="shared" si="133"/>
        <v>13926.199999999997</v>
      </c>
      <c r="AF2833" s="14">
        <f t="shared" si="134"/>
        <v>0.16885359199757499</v>
      </c>
    </row>
    <row r="2834" spans="1:32" ht="38.25" hidden="1">
      <c r="A2834" s="32" t="s">
        <v>9806</v>
      </c>
      <c r="B2834" s="52" t="s">
        <v>9807</v>
      </c>
      <c r="C2834" s="32" t="s">
        <v>79</v>
      </c>
      <c r="D2834" s="33" t="s">
        <v>12</v>
      </c>
      <c r="E2834" s="33" t="s">
        <v>160</v>
      </c>
      <c r="F2834" s="33"/>
      <c r="G2834" s="33"/>
      <c r="H2834" s="17" t="s">
        <v>9808</v>
      </c>
      <c r="I2834" s="17" t="s">
        <v>9809</v>
      </c>
      <c r="J2834" s="88"/>
      <c r="K2834" s="88"/>
      <c r="L2834" s="88"/>
      <c r="M2834" s="88"/>
      <c r="N2834" s="17" t="s">
        <v>9810</v>
      </c>
      <c r="O2834" s="13">
        <v>145</v>
      </c>
      <c r="P2834" s="9"/>
      <c r="Q2834" s="10">
        <v>42271</v>
      </c>
      <c r="R2834" s="45"/>
      <c r="S2834" s="45"/>
      <c r="T2834" s="45"/>
      <c r="U2834" s="11">
        <v>2015</v>
      </c>
      <c r="V2834" s="12">
        <v>10</v>
      </c>
      <c r="W2834" s="12">
        <v>13</v>
      </c>
      <c r="X2834" s="11" t="s">
        <v>8</v>
      </c>
      <c r="Y2834" s="42"/>
      <c r="Z2834" s="11" t="s">
        <v>9</v>
      </c>
      <c r="AA2834" s="13">
        <v>0</v>
      </c>
      <c r="AB2834" s="13">
        <v>48</v>
      </c>
      <c r="AC2834" s="13">
        <v>0</v>
      </c>
      <c r="AD2834" s="13">
        <f t="shared" si="132"/>
        <v>48</v>
      </c>
      <c r="AE2834" s="13">
        <f t="shared" si="133"/>
        <v>97</v>
      </c>
      <c r="AF2834" s="14">
        <f t="shared" si="134"/>
        <v>0.66896551724137931</v>
      </c>
    </row>
    <row r="2835" spans="1:32" ht="25.5" hidden="1">
      <c r="A2835" s="32" t="s">
        <v>9811</v>
      </c>
      <c r="B2835" s="52" t="s">
        <v>9812</v>
      </c>
      <c r="C2835" s="32" t="s">
        <v>79</v>
      </c>
      <c r="D2835" s="33" t="s">
        <v>30</v>
      </c>
      <c r="E2835" s="33" t="s">
        <v>13</v>
      </c>
      <c r="F2835" s="33"/>
      <c r="G2835" s="33"/>
      <c r="H2835" s="17" t="s">
        <v>9813</v>
      </c>
      <c r="I2835" s="17" t="s">
        <v>9814</v>
      </c>
      <c r="J2835" s="88"/>
      <c r="K2835" s="88"/>
      <c r="L2835" s="88"/>
      <c r="M2835" s="88"/>
      <c r="N2835" s="17" t="s">
        <v>9815</v>
      </c>
      <c r="O2835" s="13">
        <v>4385.3999999999996</v>
      </c>
      <c r="P2835" s="9"/>
      <c r="Q2835" s="10">
        <v>42193</v>
      </c>
      <c r="R2835" s="45"/>
      <c r="S2835" s="45"/>
      <c r="T2835" s="45"/>
      <c r="U2835" s="11">
        <v>2015</v>
      </c>
      <c r="V2835" s="12">
        <v>10</v>
      </c>
      <c r="W2835" s="12">
        <v>69</v>
      </c>
      <c r="X2835" s="11" t="s">
        <v>8</v>
      </c>
      <c r="Y2835" s="9" t="s">
        <v>9759</v>
      </c>
      <c r="Z2835" s="11" t="s">
        <v>9</v>
      </c>
      <c r="AA2835" s="13">
        <v>1533</v>
      </c>
      <c r="AB2835" s="13">
        <v>739.8</v>
      </c>
      <c r="AC2835" s="13">
        <v>185</v>
      </c>
      <c r="AD2835" s="13">
        <f t="shared" si="132"/>
        <v>2457.8000000000002</v>
      </c>
      <c r="AE2835" s="13">
        <f t="shared" si="133"/>
        <v>1927.5999999999995</v>
      </c>
      <c r="AF2835" s="14">
        <f t="shared" si="134"/>
        <v>0.43954941396451852</v>
      </c>
    </row>
    <row r="2836" spans="1:32" ht="51" hidden="1">
      <c r="A2836" s="32" t="s">
        <v>9816</v>
      </c>
      <c r="B2836" s="52" t="s">
        <v>9817</v>
      </c>
      <c r="C2836" s="32" t="s">
        <v>79</v>
      </c>
      <c r="D2836" s="33" t="s">
        <v>14</v>
      </c>
      <c r="E2836" s="33" t="s">
        <v>13</v>
      </c>
      <c r="F2836" s="33"/>
      <c r="G2836" s="33"/>
      <c r="H2836" s="17" t="s">
        <v>3748</v>
      </c>
      <c r="I2836" s="17" t="s">
        <v>9818</v>
      </c>
      <c r="J2836" s="88"/>
      <c r="K2836" s="88"/>
      <c r="L2836" s="88"/>
      <c r="M2836" s="88"/>
      <c r="N2836" s="17" t="s">
        <v>9819</v>
      </c>
      <c r="O2836" s="13">
        <v>20431</v>
      </c>
      <c r="P2836" s="9"/>
      <c r="Q2836" s="10">
        <v>42269</v>
      </c>
      <c r="R2836" s="45"/>
      <c r="S2836" s="45"/>
      <c r="T2836" s="45"/>
      <c r="U2836" s="11">
        <v>2015</v>
      </c>
      <c r="V2836" s="12">
        <v>10</v>
      </c>
      <c r="W2836" s="12">
        <v>34</v>
      </c>
      <c r="X2836" s="11" t="s">
        <v>8</v>
      </c>
      <c r="Y2836" s="9" t="s">
        <v>5631</v>
      </c>
      <c r="Z2836" s="11" t="s">
        <v>9</v>
      </c>
      <c r="AA2836" s="13">
        <v>7647</v>
      </c>
      <c r="AB2836" s="13">
        <v>7486.98</v>
      </c>
      <c r="AC2836" s="13">
        <v>268</v>
      </c>
      <c r="AD2836" s="13">
        <f t="shared" si="132"/>
        <v>15401.98</v>
      </c>
      <c r="AE2836" s="13">
        <f t="shared" si="133"/>
        <v>5029.0200000000004</v>
      </c>
      <c r="AF2836" s="14">
        <f t="shared" si="134"/>
        <v>0.24614654201948022</v>
      </c>
    </row>
    <row r="2837" spans="1:32" ht="38.25" hidden="1">
      <c r="A2837" s="32" t="s">
        <v>9820</v>
      </c>
      <c r="B2837" s="52" t="s">
        <v>9821</v>
      </c>
      <c r="C2837" s="32" t="s">
        <v>79</v>
      </c>
      <c r="D2837" s="33" t="s">
        <v>7646</v>
      </c>
      <c r="E2837" s="33" t="s">
        <v>31</v>
      </c>
      <c r="F2837" s="33"/>
      <c r="G2837" s="33"/>
      <c r="H2837" s="17" t="s">
        <v>9822</v>
      </c>
      <c r="I2837" s="17" t="s">
        <v>9823</v>
      </c>
      <c r="J2837" s="88"/>
      <c r="K2837" s="88"/>
      <c r="L2837" s="88"/>
      <c r="M2837" s="88"/>
      <c r="N2837" s="17" t="s">
        <v>9824</v>
      </c>
      <c r="O2837" s="13">
        <v>1890</v>
      </c>
      <c r="P2837" s="9"/>
      <c r="Q2837" s="10">
        <v>42269</v>
      </c>
      <c r="R2837" s="45"/>
      <c r="S2837" s="45"/>
      <c r="T2837" s="45"/>
      <c r="U2837" s="11">
        <v>2015</v>
      </c>
      <c r="V2837" s="12">
        <v>10</v>
      </c>
      <c r="W2837" s="12">
        <v>31</v>
      </c>
      <c r="X2837" s="11" t="s">
        <v>8</v>
      </c>
      <c r="Y2837" s="9" t="s">
        <v>894</v>
      </c>
      <c r="Z2837" s="11" t="s">
        <v>9</v>
      </c>
      <c r="AA2837" s="13">
        <v>640</v>
      </c>
      <c r="AB2837" s="13">
        <v>214.8</v>
      </c>
      <c r="AC2837" s="13">
        <v>0</v>
      </c>
      <c r="AD2837" s="13">
        <f t="shared" si="132"/>
        <v>854.8</v>
      </c>
      <c r="AE2837" s="13">
        <f t="shared" si="133"/>
        <v>1035.2</v>
      </c>
      <c r="AF2837" s="14">
        <f t="shared" si="134"/>
        <v>0.54772486772486773</v>
      </c>
    </row>
    <row r="2838" spans="1:32" ht="38.25" hidden="1">
      <c r="A2838" s="32" t="s">
        <v>9825</v>
      </c>
      <c r="B2838" s="52" t="s">
        <v>9826</v>
      </c>
      <c r="C2838" s="32" t="s">
        <v>79</v>
      </c>
      <c r="D2838" s="33" t="s">
        <v>40</v>
      </c>
      <c r="E2838" s="33" t="s">
        <v>41</v>
      </c>
      <c r="F2838" s="33"/>
      <c r="G2838" s="33"/>
      <c r="H2838" s="17" t="s">
        <v>9827</v>
      </c>
      <c r="I2838" s="17" t="s">
        <v>9828</v>
      </c>
      <c r="J2838" s="88"/>
      <c r="K2838" s="88"/>
      <c r="L2838" s="88"/>
      <c r="M2838" s="88"/>
      <c r="N2838" s="17" t="s">
        <v>9829</v>
      </c>
      <c r="O2838" s="13">
        <v>6799.5</v>
      </c>
      <c r="P2838" s="9"/>
      <c r="Q2838" s="10">
        <v>42263</v>
      </c>
      <c r="R2838" s="45"/>
      <c r="S2838" s="45"/>
      <c r="T2838" s="45"/>
      <c r="U2838" s="11">
        <v>2015</v>
      </c>
      <c r="V2838" s="12">
        <v>10</v>
      </c>
      <c r="W2838" s="12">
        <v>83</v>
      </c>
      <c r="X2838" s="11" t="s">
        <v>8</v>
      </c>
      <c r="Y2838" s="9" t="s">
        <v>650</v>
      </c>
      <c r="Z2838" s="11" t="s">
        <v>9</v>
      </c>
      <c r="AA2838" s="13">
        <v>1800</v>
      </c>
      <c r="AB2838" s="13">
        <v>0</v>
      </c>
      <c r="AC2838" s="13">
        <v>2021.64</v>
      </c>
      <c r="AD2838" s="13">
        <f t="shared" si="132"/>
        <v>3821.6400000000003</v>
      </c>
      <c r="AE2838" s="13">
        <f t="shared" si="133"/>
        <v>2977.8599999999997</v>
      </c>
      <c r="AF2838" s="14">
        <f t="shared" si="134"/>
        <v>0.43795279064637099</v>
      </c>
    </row>
    <row r="2839" spans="1:32" ht="38.25" hidden="1">
      <c r="A2839" s="32" t="s">
        <v>9830</v>
      </c>
      <c r="B2839" s="52" t="s">
        <v>9831</v>
      </c>
      <c r="C2839" s="32" t="s">
        <v>79</v>
      </c>
      <c r="D2839" s="33" t="s">
        <v>40</v>
      </c>
      <c r="E2839" s="33" t="s">
        <v>41</v>
      </c>
      <c r="F2839" s="33"/>
      <c r="G2839" s="33"/>
      <c r="H2839" s="17" t="s">
        <v>9832</v>
      </c>
      <c r="I2839" s="17" t="s">
        <v>8552</v>
      </c>
      <c r="J2839" s="88"/>
      <c r="K2839" s="88"/>
      <c r="L2839" s="88"/>
      <c r="M2839" s="88"/>
      <c r="N2839" s="17" t="s">
        <v>9833</v>
      </c>
      <c r="O2839" s="13">
        <v>36109.699999999997</v>
      </c>
      <c r="P2839" s="9"/>
      <c r="Q2839" s="10">
        <v>42206</v>
      </c>
      <c r="R2839" s="45"/>
      <c r="S2839" s="45"/>
      <c r="T2839" s="45"/>
      <c r="U2839" s="11">
        <v>2015</v>
      </c>
      <c r="V2839" s="12">
        <v>12</v>
      </c>
      <c r="W2839" s="12">
        <v>6</v>
      </c>
      <c r="X2839" s="11" t="s">
        <v>8</v>
      </c>
      <c r="Y2839" s="9" t="s">
        <v>135</v>
      </c>
      <c r="Z2839" s="11" t="s">
        <v>9</v>
      </c>
      <c r="AA2839" s="13">
        <v>12000</v>
      </c>
      <c r="AB2839" s="13">
        <v>6650.39</v>
      </c>
      <c r="AC2839" s="13">
        <v>245.14</v>
      </c>
      <c r="AD2839" s="13">
        <f t="shared" si="132"/>
        <v>18895.53</v>
      </c>
      <c r="AE2839" s="13">
        <f t="shared" si="133"/>
        <v>17214.169999999998</v>
      </c>
      <c r="AF2839" s="14">
        <f t="shared" si="134"/>
        <v>0.47671872100848245</v>
      </c>
    </row>
    <row r="2840" spans="1:32" ht="38.25" hidden="1">
      <c r="A2840" s="32" t="s">
        <v>9834</v>
      </c>
      <c r="B2840" s="52" t="s">
        <v>9835</v>
      </c>
      <c r="C2840" s="32" t="s">
        <v>79</v>
      </c>
      <c r="D2840" s="33" t="s">
        <v>30</v>
      </c>
      <c r="E2840" s="33" t="s">
        <v>160</v>
      </c>
      <c r="F2840" s="33"/>
      <c r="G2840" s="33"/>
      <c r="H2840" s="17" t="s">
        <v>9836</v>
      </c>
      <c r="I2840" s="17" t="s">
        <v>9837</v>
      </c>
      <c r="J2840" s="88"/>
      <c r="K2840" s="88"/>
      <c r="L2840" s="88"/>
      <c r="M2840" s="88"/>
      <c r="N2840" s="17" t="s">
        <v>9838</v>
      </c>
      <c r="O2840" s="13">
        <v>6737.6</v>
      </c>
      <c r="P2840" s="9"/>
      <c r="Q2840" s="10">
        <v>42270</v>
      </c>
      <c r="R2840" s="45"/>
      <c r="S2840" s="45"/>
      <c r="T2840" s="45"/>
      <c r="U2840" s="11">
        <v>2015</v>
      </c>
      <c r="V2840" s="12">
        <v>11</v>
      </c>
      <c r="W2840" s="12">
        <v>38</v>
      </c>
      <c r="X2840" s="11" t="s">
        <v>8</v>
      </c>
      <c r="Y2840" s="9" t="s">
        <v>121</v>
      </c>
      <c r="Z2840" s="11" t="s">
        <v>9</v>
      </c>
      <c r="AA2840" s="13">
        <v>3900</v>
      </c>
      <c r="AB2840" s="13">
        <v>3222.87</v>
      </c>
      <c r="AC2840" s="13">
        <v>0</v>
      </c>
      <c r="AD2840" s="13">
        <f t="shared" si="132"/>
        <v>7122.87</v>
      </c>
      <c r="AE2840" s="13">
        <f t="shared" si="133"/>
        <v>-385.26999999999953</v>
      </c>
      <c r="AF2840" s="14">
        <f t="shared" si="134"/>
        <v>-5.7182082640702847E-2</v>
      </c>
    </row>
    <row r="2841" spans="1:32" ht="25.5" hidden="1">
      <c r="A2841" s="32" t="s">
        <v>9839</v>
      </c>
      <c r="B2841" s="52" t="s">
        <v>9840</v>
      </c>
      <c r="C2841" s="32" t="s">
        <v>79</v>
      </c>
      <c r="D2841" s="33" t="s">
        <v>12</v>
      </c>
      <c r="E2841" s="33" t="s">
        <v>20</v>
      </c>
      <c r="F2841" s="33"/>
      <c r="G2841" s="33"/>
      <c r="H2841" s="17" t="s">
        <v>9841</v>
      </c>
      <c r="I2841" s="17" t="s">
        <v>9842</v>
      </c>
      <c r="J2841" s="88"/>
      <c r="K2841" s="88"/>
      <c r="L2841" s="88"/>
      <c r="M2841" s="88"/>
      <c r="N2841" s="36"/>
      <c r="O2841" s="13">
        <v>9541.5</v>
      </c>
      <c r="P2841" s="9"/>
      <c r="Q2841" s="10">
        <v>42269</v>
      </c>
      <c r="R2841" s="45"/>
      <c r="S2841" s="45"/>
      <c r="T2841" s="45"/>
      <c r="U2841" s="11">
        <v>2015</v>
      </c>
      <c r="V2841" s="12">
        <v>10</v>
      </c>
      <c r="W2841" s="12">
        <v>6</v>
      </c>
      <c r="X2841" s="11" t="s">
        <v>8</v>
      </c>
      <c r="Y2841" s="42"/>
      <c r="Z2841" s="11" t="s">
        <v>9</v>
      </c>
      <c r="AA2841" s="13">
        <v>0</v>
      </c>
      <c r="AB2841" s="13">
        <v>8111.06</v>
      </c>
      <c r="AC2841" s="13">
        <v>0</v>
      </c>
      <c r="AD2841" s="13">
        <f t="shared" si="132"/>
        <v>8111.06</v>
      </c>
      <c r="AE2841" s="13">
        <f t="shared" si="133"/>
        <v>1430.4399999999996</v>
      </c>
      <c r="AF2841" s="14">
        <f t="shared" si="134"/>
        <v>0.14991772782057325</v>
      </c>
    </row>
    <row r="2842" spans="1:32" ht="25.5" hidden="1">
      <c r="A2842" s="32" t="s">
        <v>9843</v>
      </c>
      <c r="B2842" s="52" t="s">
        <v>9844</v>
      </c>
      <c r="C2842" s="32" t="s">
        <v>79</v>
      </c>
      <c r="D2842" s="33" t="s">
        <v>7646</v>
      </c>
      <c r="E2842" s="33" t="s">
        <v>31</v>
      </c>
      <c r="F2842" s="33"/>
      <c r="G2842" s="33"/>
      <c r="H2842" s="17" t="s">
        <v>9845</v>
      </c>
      <c r="I2842" s="17" t="s">
        <v>9846</v>
      </c>
      <c r="J2842" s="88"/>
      <c r="K2842" s="88"/>
      <c r="L2842" s="88"/>
      <c r="M2842" s="88"/>
      <c r="N2842" s="17" t="s">
        <v>9847</v>
      </c>
      <c r="O2842" s="13">
        <v>9292</v>
      </c>
      <c r="P2842" s="9"/>
      <c r="Q2842" s="10">
        <v>42256</v>
      </c>
      <c r="R2842" s="45"/>
      <c r="S2842" s="45"/>
      <c r="T2842" s="45"/>
      <c r="U2842" s="11">
        <v>2015</v>
      </c>
      <c r="V2842" s="12">
        <v>10</v>
      </c>
      <c r="W2842" s="12">
        <v>81</v>
      </c>
      <c r="X2842" s="11" t="s">
        <v>8</v>
      </c>
      <c r="Y2842" s="9" t="s">
        <v>894</v>
      </c>
      <c r="Z2842" s="11" t="s">
        <v>9</v>
      </c>
      <c r="AA2842" s="13">
        <v>3857</v>
      </c>
      <c r="AB2842" s="13">
        <v>1643.76</v>
      </c>
      <c r="AC2842" s="13">
        <v>0</v>
      </c>
      <c r="AD2842" s="13">
        <f t="shared" si="132"/>
        <v>5500.76</v>
      </c>
      <c r="AE2842" s="13">
        <f t="shared" si="133"/>
        <v>3791.24</v>
      </c>
      <c r="AF2842" s="14">
        <f t="shared" si="134"/>
        <v>0.40801119242359019</v>
      </c>
    </row>
    <row r="2843" spans="1:32" ht="38.25" hidden="1">
      <c r="A2843" s="32" t="s">
        <v>9848</v>
      </c>
      <c r="B2843" s="52" t="s">
        <v>9849</v>
      </c>
      <c r="C2843" s="32" t="s">
        <v>79</v>
      </c>
      <c r="D2843" s="33" t="s">
        <v>14</v>
      </c>
      <c r="E2843" s="33" t="s">
        <v>15</v>
      </c>
      <c r="F2843" s="33"/>
      <c r="G2843" s="33"/>
      <c r="H2843" s="17" t="s">
        <v>9850</v>
      </c>
      <c r="I2843" s="17" t="s">
        <v>9851</v>
      </c>
      <c r="J2843" s="88"/>
      <c r="K2843" s="88"/>
      <c r="L2843" s="88"/>
      <c r="M2843" s="88"/>
      <c r="N2843" s="17" t="s">
        <v>9852</v>
      </c>
      <c r="O2843" s="13">
        <v>1955</v>
      </c>
      <c r="P2843" s="9"/>
      <c r="Q2843" s="10">
        <v>42342</v>
      </c>
      <c r="R2843" s="45"/>
      <c r="S2843" s="45"/>
      <c r="T2843" s="45"/>
      <c r="U2843" s="11">
        <v>2016</v>
      </c>
      <c r="V2843" s="12">
        <v>7</v>
      </c>
      <c r="W2843" s="12">
        <v>34</v>
      </c>
      <c r="X2843" s="11" t="s">
        <v>8</v>
      </c>
      <c r="Y2843" s="9" t="s">
        <v>94</v>
      </c>
      <c r="Z2843" s="11" t="s">
        <v>9</v>
      </c>
      <c r="AA2843" s="13">
        <v>910</v>
      </c>
      <c r="AB2843" s="13">
        <v>476.9</v>
      </c>
      <c r="AC2843" s="13">
        <v>0</v>
      </c>
      <c r="AD2843" s="13">
        <f t="shared" si="132"/>
        <v>1386.9</v>
      </c>
      <c r="AE2843" s="13">
        <f t="shared" si="133"/>
        <v>568.09999999999991</v>
      </c>
      <c r="AF2843" s="14">
        <f t="shared" si="134"/>
        <v>0.29058823529411759</v>
      </c>
    </row>
    <row r="2844" spans="1:32" ht="38.25" hidden="1">
      <c r="A2844" s="32" t="s">
        <v>9853</v>
      </c>
      <c r="B2844" s="52" t="s">
        <v>9854</v>
      </c>
      <c r="C2844" s="32" t="s">
        <v>79</v>
      </c>
      <c r="D2844" s="33" t="s">
        <v>12</v>
      </c>
      <c r="E2844" s="33" t="s">
        <v>31</v>
      </c>
      <c r="F2844" s="33"/>
      <c r="G2844" s="33"/>
      <c r="H2844" s="17" t="s">
        <v>9855</v>
      </c>
      <c r="I2844" s="17" t="s">
        <v>9856</v>
      </c>
      <c r="J2844" s="88"/>
      <c r="K2844" s="88"/>
      <c r="L2844" s="88"/>
      <c r="M2844" s="88"/>
      <c r="N2844" s="17" t="s">
        <v>9857</v>
      </c>
      <c r="O2844" s="13">
        <v>5900</v>
      </c>
      <c r="P2844" s="9"/>
      <c r="Q2844" s="10">
        <v>42265</v>
      </c>
      <c r="R2844" s="45"/>
      <c r="S2844" s="45"/>
      <c r="T2844" s="45"/>
      <c r="U2844" s="11">
        <v>2015</v>
      </c>
      <c r="V2844" s="12">
        <v>10</v>
      </c>
      <c r="W2844" s="12">
        <v>83</v>
      </c>
      <c r="X2844" s="11" t="s">
        <v>8</v>
      </c>
      <c r="Y2844" s="9" t="s">
        <v>994</v>
      </c>
      <c r="Z2844" s="11" t="s">
        <v>9</v>
      </c>
      <c r="AA2844" s="13">
        <v>1162</v>
      </c>
      <c r="AB2844" s="13">
        <v>748.7</v>
      </c>
      <c r="AC2844" s="13">
        <v>0</v>
      </c>
      <c r="AD2844" s="13">
        <f t="shared" si="132"/>
        <v>1910.7</v>
      </c>
      <c r="AE2844" s="13">
        <f t="shared" si="133"/>
        <v>3989.3</v>
      </c>
      <c r="AF2844" s="14">
        <f t="shared" si="134"/>
        <v>0.67615254237288136</v>
      </c>
    </row>
    <row r="2845" spans="1:32" ht="38.25" hidden="1">
      <c r="A2845" s="32" t="s">
        <v>9858</v>
      </c>
      <c r="B2845" s="52" t="s">
        <v>9859</v>
      </c>
      <c r="C2845" s="32" t="s">
        <v>79</v>
      </c>
      <c r="D2845" s="33" t="s">
        <v>9194</v>
      </c>
      <c r="E2845" s="33" t="s">
        <v>15</v>
      </c>
      <c r="F2845" s="33"/>
      <c r="G2845" s="33"/>
      <c r="H2845" s="17" t="s">
        <v>9860</v>
      </c>
      <c r="I2845" s="17" t="s">
        <v>9861</v>
      </c>
      <c r="J2845" s="88"/>
      <c r="K2845" s="88"/>
      <c r="L2845" s="88"/>
      <c r="M2845" s="88"/>
      <c r="N2845" s="17" t="s">
        <v>9862</v>
      </c>
      <c r="O2845" s="13">
        <v>76246</v>
      </c>
      <c r="P2845" s="9"/>
      <c r="Q2845" s="10">
        <v>42264</v>
      </c>
      <c r="R2845" s="45"/>
      <c r="S2845" s="45"/>
      <c r="T2845" s="45"/>
      <c r="U2845" s="11">
        <v>2015</v>
      </c>
      <c r="V2845" s="12">
        <v>11</v>
      </c>
      <c r="W2845" s="12">
        <v>44</v>
      </c>
      <c r="X2845" s="11" t="s">
        <v>8</v>
      </c>
      <c r="Y2845" s="9" t="s">
        <v>257</v>
      </c>
      <c r="Z2845" s="11" t="s">
        <v>9</v>
      </c>
      <c r="AA2845" s="13">
        <v>15708.14</v>
      </c>
      <c r="AB2845" s="13">
        <v>41352.53</v>
      </c>
      <c r="AC2845" s="13">
        <v>893.52</v>
      </c>
      <c r="AD2845" s="13">
        <f t="shared" si="132"/>
        <v>57954.189999999995</v>
      </c>
      <c r="AE2845" s="13">
        <f t="shared" si="133"/>
        <v>18291.810000000005</v>
      </c>
      <c r="AF2845" s="14">
        <f t="shared" si="134"/>
        <v>0.23990517535346123</v>
      </c>
    </row>
    <row r="2846" spans="1:32" ht="25.5" hidden="1">
      <c r="A2846" s="32" t="s">
        <v>9863</v>
      </c>
      <c r="B2846" s="52" t="s">
        <v>9864</v>
      </c>
      <c r="C2846" s="32" t="s">
        <v>79</v>
      </c>
      <c r="D2846" s="33" t="s">
        <v>7646</v>
      </c>
      <c r="E2846" s="33" t="s">
        <v>31</v>
      </c>
      <c r="F2846" s="33"/>
      <c r="G2846" s="33"/>
      <c r="H2846" s="17" t="s">
        <v>9865</v>
      </c>
      <c r="I2846" s="17" t="s">
        <v>9866</v>
      </c>
      <c r="J2846" s="88"/>
      <c r="K2846" s="88"/>
      <c r="L2846" s="88"/>
      <c r="M2846" s="88"/>
      <c r="N2846" s="17" t="s">
        <v>9867</v>
      </c>
      <c r="O2846" s="13">
        <v>1650</v>
      </c>
      <c r="P2846" s="9"/>
      <c r="Q2846" s="10">
        <v>42264</v>
      </c>
      <c r="R2846" s="45"/>
      <c r="S2846" s="45"/>
      <c r="T2846" s="45"/>
      <c r="U2846" s="11">
        <v>2015</v>
      </c>
      <c r="V2846" s="12">
        <v>9</v>
      </c>
      <c r="W2846" s="12">
        <v>32</v>
      </c>
      <c r="X2846" s="11" t="s">
        <v>8</v>
      </c>
      <c r="Y2846" s="9" t="s">
        <v>994</v>
      </c>
      <c r="Z2846" s="11" t="s">
        <v>9</v>
      </c>
      <c r="AA2846" s="13">
        <v>832</v>
      </c>
      <c r="AB2846" s="13">
        <v>74.099999999999994</v>
      </c>
      <c r="AC2846" s="13">
        <v>0</v>
      </c>
      <c r="AD2846" s="13">
        <f t="shared" si="132"/>
        <v>906.1</v>
      </c>
      <c r="AE2846" s="13">
        <f t="shared" si="133"/>
        <v>743.9</v>
      </c>
      <c r="AF2846" s="14">
        <f t="shared" si="134"/>
        <v>0.45084848484848483</v>
      </c>
    </row>
    <row r="2847" spans="1:32" ht="25.5" hidden="1">
      <c r="A2847" s="32" t="s">
        <v>9868</v>
      </c>
      <c r="B2847" s="52" t="s">
        <v>9869</v>
      </c>
      <c r="C2847" s="32" t="s">
        <v>79</v>
      </c>
      <c r="D2847" s="33" t="s">
        <v>14</v>
      </c>
      <c r="E2847" s="33" t="s">
        <v>27</v>
      </c>
      <c r="F2847" s="33"/>
      <c r="G2847" s="33"/>
      <c r="H2847" s="17" t="s">
        <v>9870</v>
      </c>
      <c r="I2847" s="17" t="s">
        <v>9871</v>
      </c>
      <c r="J2847" s="88"/>
      <c r="K2847" s="88"/>
      <c r="L2847" s="88"/>
      <c r="M2847" s="88"/>
      <c r="N2847" s="36"/>
      <c r="O2847" s="13">
        <v>1000</v>
      </c>
      <c r="P2847" s="9"/>
      <c r="Q2847" s="10">
        <v>42265</v>
      </c>
      <c r="R2847" s="45"/>
      <c r="S2847" s="45"/>
      <c r="T2847" s="45"/>
      <c r="U2847" s="11">
        <v>2015</v>
      </c>
      <c r="V2847" s="12">
        <v>9</v>
      </c>
      <c r="W2847" s="12">
        <v>34</v>
      </c>
      <c r="X2847" s="11" t="s">
        <v>8</v>
      </c>
      <c r="Y2847" s="42"/>
      <c r="Z2847" s="11" t="s">
        <v>9</v>
      </c>
      <c r="AA2847" s="13">
        <v>0</v>
      </c>
      <c r="AB2847" s="13">
        <v>650</v>
      </c>
      <c r="AC2847" s="13">
        <v>0</v>
      </c>
      <c r="AD2847" s="13">
        <f t="shared" si="132"/>
        <v>650</v>
      </c>
      <c r="AE2847" s="13">
        <f t="shared" si="133"/>
        <v>350</v>
      </c>
      <c r="AF2847" s="14">
        <f t="shared" si="134"/>
        <v>0.35</v>
      </c>
    </row>
    <row r="2848" spans="1:32" ht="38.25" hidden="1">
      <c r="A2848" s="32" t="s">
        <v>9872</v>
      </c>
      <c r="B2848" s="52" t="s">
        <v>9873</v>
      </c>
      <c r="C2848" s="32" t="s">
        <v>79</v>
      </c>
      <c r="D2848" s="33" t="s">
        <v>12</v>
      </c>
      <c r="E2848" s="33" t="s">
        <v>31</v>
      </c>
      <c r="F2848" s="33"/>
      <c r="G2848" s="33"/>
      <c r="H2848" s="17" t="s">
        <v>9874</v>
      </c>
      <c r="I2848" s="17" t="s">
        <v>9875</v>
      </c>
      <c r="J2848" s="88"/>
      <c r="K2848" s="88"/>
      <c r="L2848" s="88"/>
      <c r="M2848" s="88"/>
      <c r="N2848" s="17" t="s">
        <v>9876</v>
      </c>
      <c r="O2848" s="13">
        <v>5900</v>
      </c>
      <c r="P2848" s="9"/>
      <c r="Q2848" s="10">
        <v>42264</v>
      </c>
      <c r="R2848" s="45"/>
      <c r="S2848" s="45"/>
      <c r="T2848" s="45"/>
      <c r="U2848" s="11">
        <v>2015</v>
      </c>
      <c r="V2848" s="12">
        <v>12</v>
      </c>
      <c r="W2848" s="12">
        <v>6</v>
      </c>
      <c r="X2848" s="11" t="s">
        <v>8</v>
      </c>
      <c r="Y2848" s="9" t="s">
        <v>2304</v>
      </c>
      <c r="Z2848" s="11" t="s">
        <v>9</v>
      </c>
      <c r="AA2848" s="13">
        <v>900</v>
      </c>
      <c r="AB2848" s="13">
        <v>1068.0999999999999</v>
      </c>
      <c r="AC2848" s="13">
        <v>54.91</v>
      </c>
      <c r="AD2848" s="13">
        <f t="shared" si="132"/>
        <v>2023.01</v>
      </c>
      <c r="AE2848" s="13">
        <f t="shared" si="133"/>
        <v>3876.99</v>
      </c>
      <c r="AF2848" s="14">
        <f t="shared" si="134"/>
        <v>0.65711694915254237</v>
      </c>
    </row>
    <row r="2849" spans="1:32" ht="38.25" hidden="1">
      <c r="A2849" s="32" t="s">
        <v>9877</v>
      </c>
      <c r="B2849" s="52" t="s">
        <v>9878</v>
      </c>
      <c r="C2849" s="32" t="s">
        <v>79</v>
      </c>
      <c r="D2849" s="33" t="s">
        <v>40</v>
      </c>
      <c r="E2849" s="33" t="s">
        <v>41</v>
      </c>
      <c r="F2849" s="33"/>
      <c r="G2849" s="33"/>
      <c r="H2849" s="17" t="s">
        <v>9879</v>
      </c>
      <c r="I2849" s="17" t="s">
        <v>9880</v>
      </c>
      <c r="J2849" s="88"/>
      <c r="K2849" s="88"/>
      <c r="L2849" s="88"/>
      <c r="M2849" s="88"/>
      <c r="N2849" s="17" t="s">
        <v>9881</v>
      </c>
      <c r="O2849" s="13">
        <v>1400</v>
      </c>
      <c r="P2849" s="9"/>
      <c r="Q2849" s="10">
        <v>42254</v>
      </c>
      <c r="R2849" s="45"/>
      <c r="S2849" s="45"/>
      <c r="T2849" s="45"/>
      <c r="U2849" s="11">
        <v>2015</v>
      </c>
      <c r="V2849" s="12">
        <v>10</v>
      </c>
      <c r="W2849" s="12">
        <v>30</v>
      </c>
      <c r="X2849" s="11" t="s">
        <v>8</v>
      </c>
      <c r="Y2849" s="9" t="s">
        <v>3444</v>
      </c>
      <c r="Z2849" s="11" t="s">
        <v>9</v>
      </c>
      <c r="AA2849" s="13">
        <v>1560</v>
      </c>
      <c r="AB2849" s="13">
        <v>0</v>
      </c>
      <c r="AC2849" s="13">
        <v>0</v>
      </c>
      <c r="AD2849" s="13">
        <f t="shared" si="132"/>
        <v>1560</v>
      </c>
      <c r="AE2849" s="13">
        <f t="shared" si="133"/>
        <v>-160</v>
      </c>
      <c r="AF2849" s="14">
        <f t="shared" si="134"/>
        <v>-0.11428571428571428</v>
      </c>
    </row>
    <row r="2850" spans="1:32" ht="25.5" hidden="1">
      <c r="A2850" s="32" t="s">
        <v>9882</v>
      </c>
      <c r="B2850" s="52" t="s">
        <v>9883</v>
      </c>
      <c r="C2850" s="32" t="s">
        <v>79</v>
      </c>
      <c r="D2850" s="33" t="s">
        <v>40</v>
      </c>
      <c r="E2850" s="33" t="s">
        <v>7</v>
      </c>
      <c r="F2850" s="33"/>
      <c r="G2850" s="33"/>
      <c r="H2850" s="17" t="s">
        <v>9884</v>
      </c>
      <c r="I2850" s="17" t="s">
        <v>8255</v>
      </c>
      <c r="J2850" s="88"/>
      <c r="K2850" s="88"/>
      <c r="L2850" s="88"/>
      <c r="M2850" s="88"/>
      <c r="N2850" s="17" t="s">
        <v>9885</v>
      </c>
      <c r="O2850" s="13">
        <v>750</v>
      </c>
      <c r="P2850" s="9"/>
      <c r="Q2850" s="10">
        <v>42263</v>
      </c>
      <c r="R2850" s="45"/>
      <c r="S2850" s="45"/>
      <c r="T2850" s="45"/>
      <c r="U2850" s="11">
        <v>2015</v>
      </c>
      <c r="V2850" s="12">
        <v>10</v>
      </c>
      <c r="W2850" s="12">
        <v>13</v>
      </c>
      <c r="X2850" s="11" t="s">
        <v>8</v>
      </c>
      <c r="Y2850" s="9" t="s">
        <v>1458</v>
      </c>
      <c r="Z2850" s="11" t="s">
        <v>9</v>
      </c>
      <c r="AA2850" s="13">
        <v>260</v>
      </c>
      <c r="AB2850" s="13">
        <v>256.13</v>
      </c>
      <c r="AC2850" s="13">
        <v>0</v>
      </c>
      <c r="AD2850" s="13">
        <f t="shared" si="132"/>
        <v>516.13</v>
      </c>
      <c r="AE2850" s="13">
        <f t="shared" si="133"/>
        <v>233.87</v>
      </c>
      <c r="AF2850" s="14">
        <f t="shared" si="134"/>
        <v>0.3118266666666667</v>
      </c>
    </row>
    <row r="2851" spans="1:32" ht="38.25" hidden="1">
      <c r="A2851" s="32" t="s">
        <v>9886</v>
      </c>
      <c r="B2851" s="52" t="s">
        <v>9883</v>
      </c>
      <c r="C2851" s="32" t="s">
        <v>79</v>
      </c>
      <c r="D2851" s="33" t="s">
        <v>40</v>
      </c>
      <c r="E2851" s="33" t="s">
        <v>41</v>
      </c>
      <c r="F2851" s="33"/>
      <c r="G2851" s="33"/>
      <c r="H2851" s="17" t="s">
        <v>6984</v>
      </c>
      <c r="I2851" s="17" t="s">
        <v>8548</v>
      </c>
      <c r="J2851" s="88"/>
      <c r="K2851" s="88"/>
      <c r="L2851" s="88"/>
      <c r="M2851" s="88"/>
      <c r="N2851" s="17" t="s">
        <v>9614</v>
      </c>
      <c r="O2851" s="13">
        <v>84829.8</v>
      </c>
      <c r="P2851" s="9"/>
      <c r="Q2851" s="10">
        <v>42219</v>
      </c>
      <c r="R2851" s="45"/>
      <c r="S2851" s="45"/>
      <c r="T2851" s="45"/>
      <c r="U2851" s="11">
        <v>2015</v>
      </c>
      <c r="V2851" s="12">
        <v>11</v>
      </c>
      <c r="W2851" s="12">
        <v>13</v>
      </c>
      <c r="X2851" s="11" t="s">
        <v>8</v>
      </c>
      <c r="Y2851" s="9" t="s">
        <v>6998</v>
      </c>
      <c r="Z2851" s="11" t="s">
        <v>9</v>
      </c>
      <c r="AA2851" s="13">
        <v>33280</v>
      </c>
      <c r="AB2851" s="13">
        <v>15131.4</v>
      </c>
      <c r="AC2851" s="13">
        <v>5658.3</v>
      </c>
      <c r="AD2851" s="13">
        <f t="shared" si="132"/>
        <v>54069.700000000004</v>
      </c>
      <c r="AE2851" s="13">
        <f t="shared" si="133"/>
        <v>30760.1</v>
      </c>
      <c r="AF2851" s="14">
        <f t="shared" si="134"/>
        <v>0.36260960181445667</v>
      </c>
    </row>
    <row r="2852" spans="1:32" ht="25.5" hidden="1">
      <c r="A2852" s="32" t="s">
        <v>9887</v>
      </c>
      <c r="B2852" s="52" t="s">
        <v>9888</v>
      </c>
      <c r="C2852" s="32" t="s">
        <v>79</v>
      </c>
      <c r="D2852" s="33" t="s">
        <v>14</v>
      </c>
      <c r="E2852" s="33" t="s">
        <v>7977</v>
      </c>
      <c r="F2852" s="33"/>
      <c r="G2852" s="33"/>
      <c r="H2852" s="17" t="s">
        <v>454</v>
      </c>
      <c r="I2852" s="17" t="s">
        <v>7978</v>
      </c>
      <c r="J2852" s="88"/>
      <c r="K2852" s="88"/>
      <c r="L2852" s="88"/>
      <c r="M2852" s="88"/>
      <c r="N2852" s="17" t="s">
        <v>9889</v>
      </c>
      <c r="O2852" s="13">
        <v>25600</v>
      </c>
      <c r="P2852" s="9"/>
      <c r="Q2852" s="10">
        <v>42263</v>
      </c>
      <c r="R2852" s="45"/>
      <c r="S2852" s="45"/>
      <c r="T2852" s="45"/>
      <c r="U2852" s="11">
        <v>2015</v>
      </c>
      <c r="V2852" s="12">
        <v>11</v>
      </c>
      <c r="W2852" s="12">
        <v>34</v>
      </c>
      <c r="X2852" s="11" t="s">
        <v>8</v>
      </c>
      <c r="Y2852" s="9" t="s">
        <v>73</v>
      </c>
      <c r="Z2852" s="11" t="s">
        <v>9</v>
      </c>
      <c r="AA2852" s="13">
        <v>6249.08</v>
      </c>
      <c r="AB2852" s="13">
        <v>5912.25</v>
      </c>
      <c r="AC2852" s="13">
        <v>691.43</v>
      </c>
      <c r="AD2852" s="13">
        <f t="shared" si="132"/>
        <v>12852.76</v>
      </c>
      <c r="AE2852" s="13">
        <f t="shared" si="133"/>
        <v>12747.24</v>
      </c>
      <c r="AF2852" s="14">
        <f t="shared" si="134"/>
        <v>0.49793906249999997</v>
      </c>
    </row>
    <row r="2853" spans="1:32" ht="51" hidden="1">
      <c r="A2853" s="32" t="s">
        <v>9890</v>
      </c>
      <c r="B2853" s="52" t="s">
        <v>9891</v>
      </c>
      <c r="C2853" s="32" t="s">
        <v>79</v>
      </c>
      <c r="D2853" s="33" t="s">
        <v>6</v>
      </c>
      <c r="E2853" s="33" t="s">
        <v>99</v>
      </c>
      <c r="F2853" s="33"/>
      <c r="G2853" s="33"/>
      <c r="H2853" s="17" t="s">
        <v>9892</v>
      </c>
      <c r="I2853" s="17" t="s">
        <v>9893</v>
      </c>
      <c r="J2853" s="88"/>
      <c r="K2853" s="88"/>
      <c r="L2853" s="88"/>
      <c r="M2853" s="88"/>
      <c r="N2853" s="17" t="s">
        <v>9894</v>
      </c>
      <c r="O2853" s="13">
        <v>2950</v>
      </c>
      <c r="P2853" s="9"/>
      <c r="Q2853" s="10">
        <v>42250</v>
      </c>
      <c r="R2853" s="45"/>
      <c r="S2853" s="45"/>
      <c r="T2853" s="45"/>
      <c r="U2853" s="11">
        <v>2015</v>
      </c>
      <c r="V2853" s="12">
        <v>9</v>
      </c>
      <c r="W2853" s="12">
        <v>31</v>
      </c>
      <c r="X2853" s="11" t="s">
        <v>8</v>
      </c>
      <c r="Y2853" s="42"/>
      <c r="Z2853" s="11" t="s">
        <v>9</v>
      </c>
      <c r="AA2853" s="13">
        <v>780</v>
      </c>
      <c r="AB2853" s="13">
        <v>0</v>
      </c>
      <c r="AC2853" s="13">
        <v>0</v>
      </c>
      <c r="AD2853" s="13">
        <f t="shared" si="132"/>
        <v>780</v>
      </c>
      <c r="AE2853" s="13">
        <f t="shared" si="133"/>
        <v>2170</v>
      </c>
      <c r="AF2853" s="14">
        <f t="shared" si="134"/>
        <v>0.735593220338983</v>
      </c>
    </row>
    <row r="2854" spans="1:32" ht="38.25" hidden="1">
      <c r="A2854" s="32" t="s">
        <v>9895</v>
      </c>
      <c r="B2854" s="52" t="s">
        <v>9891</v>
      </c>
      <c r="C2854" s="32" t="s">
        <v>79</v>
      </c>
      <c r="D2854" s="33" t="s">
        <v>40</v>
      </c>
      <c r="E2854" s="33" t="s">
        <v>41</v>
      </c>
      <c r="F2854" s="33"/>
      <c r="G2854" s="33"/>
      <c r="H2854" s="17" t="s">
        <v>9896</v>
      </c>
      <c r="I2854" s="17" t="s">
        <v>8552</v>
      </c>
      <c r="J2854" s="88"/>
      <c r="K2854" s="88"/>
      <c r="L2854" s="88"/>
      <c r="M2854" s="88"/>
      <c r="N2854" s="17" t="s">
        <v>9897</v>
      </c>
      <c r="O2854" s="13">
        <v>1585</v>
      </c>
      <c r="P2854" s="9"/>
      <c r="Q2854" s="10">
        <v>42262</v>
      </c>
      <c r="R2854" s="45"/>
      <c r="S2854" s="45"/>
      <c r="T2854" s="45"/>
      <c r="U2854" s="11">
        <v>2015</v>
      </c>
      <c r="V2854" s="12">
        <v>10</v>
      </c>
      <c r="W2854" s="12">
        <v>13</v>
      </c>
      <c r="X2854" s="11" t="s">
        <v>8</v>
      </c>
      <c r="Y2854" s="9" t="s">
        <v>135</v>
      </c>
      <c r="Z2854" s="11" t="s">
        <v>9</v>
      </c>
      <c r="AA2854" s="13">
        <v>1000</v>
      </c>
      <c r="AB2854" s="13">
        <v>0</v>
      </c>
      <c r="AC2854" s="13">
        <v>277.89999999999998</v>
      </c>
      <c r="AD2854" s="13">
        <f t="shared" si="132"/>
        <v>1277.9000000000001</v>
      </c>
      <c r="AE2854" s="13">
        <f t="shared" si="133"/>
        <v>307.09999999999991</v>
      </c>
      <c r="AF2854" s="14">
        <f t="shared" si="134"/>
        <v>0.19375394321766556</v>
      </c>
    </row>
    <row r="2855" spans="1:32" ht="38.25" hidden="1">
      <c r="A2855" s="32" t="s">
        <v>9898</v>
      </c>
      <c r="B2855" s="52" t="s">
        <v>9899</v>
      </c>
      <c r="C2855" s="32" t="s">
        <v>79</v>
      </c>
      <c r="D2855" s="33" t="s">
        <v>12</v>
      </c>
      <c r="E2855" s="33" t="s">
        <v>13</v>
      </c>
      <c r="F2855" s="33"/>
      <c r="G2855" s="33"/>
      <c r="H2855" s="17" t="s">
        <v>9900</v>
      </c>
      <c r="I2855" s="17" t="s">
        <v>9901</v>
      </c>
      <c r="J2855" s="88"/>
      <c r="K2855" s="88"/>
      <c r="L2855" s="88"/>
      <c r="M2855" s="88"/>
      <c r="N2855" s="17" t="s">
        <v>9902</v>
      </c>
      <c r="O2855" s="13">
        <v>3977.4</v>
      </c>
      <c r="P2855" s="9"/>
      <c r="Q2855" s="10">
        <v>42262</v>
      </c>
      <c r="R2855" s="45"/>
      <c r="S2855" s="45"/>
      <c r="T2855" s="45"/>
      <c r="U2855" s="11">
        <v>2015</v>
      </c>
      <c r="V2855" s="12">
        <v>10</v>
      </c>
      <c r="W2855" s="12">
        <v>83</v>
      </c>
      <c r="X2855" s="11" t="s">
        <v>8</v>
      </c>
      <c r="Y2855" s="9" t="s">
        <v>9903</v>
      </c>
      <c r="Z2855" s="11" t="s">
        <v>9</v>
      </c>
      <c r="AA2855" s="13">
        <v>1546.4</v>
      </c>
      <c r="AB2855" s="13">
        <v>571</v>
      </c>
      <c r="AC2855" s="13">
        <v>0</v>
      </c>
      <c r="AD2855" s="13">
        <f t="shared" si="132"/>
        <v>2117.4</v>
      </c>
      <c r="AE2855" s="13">
        <f t="shared" si="133"/>
        <v>1860</v>
      </c>
      <c r="AF2855" s="14">
        <f t="shared" si="134"/>
        <v>0.46764217830743698</v>
      </c>
    </row>
    <row r="2856" spans="1:32" ht="38.25" hidden="1">
      <c r="A2856" s="32" t="s">
        <v>9904</v>
      </c>
      <c r="B2856" s="52" t="s">
        <v>9905</v>
      </c>
      <c r="C2856" s="32" t="s">
        <v>79</v>
      </c>
      <c r="D2856" s="33" t="s">
        <v>7646</v>
      </c>
      <c r="E2856" s="33" t="s">
        <v>31</v>
      </c>
      <c r="F2856" s="33"/>
      <c r="G2856" s="33"/>
      <c r="H2856" s="17" t="s">
        <v>9906</v>
      </c>
      <c r="I2856" s="17" t="s">
        <v>9907</v>
      </c>
      <c r="J2856" s="88"/>
      <c r="K2856" s="88"/>
      <c r="L2856" s="88"/>
      <c r="M2856" s="88"/>
      <c r="N2856" s="17" t="s">
        <v>9908</v>
      </c>
      <c r="O2856" s="13">
        <v>2000</v>
      </c>
      <c r="P2856" s="9"/>
      <c r="Q2856" s="10">
        <v>42257</v>
      </c>
      <c r="R2856" s="45"/>
      <c r="S2856" s="45"/>
      <c r="T2856" s="45"/>
      <c r="U2856" s="11">
        <v>2015</v>
      </c>
      <c r="V2856" s="12">
        <v>9</v>
      </c>
      <c r="W2856" s="12">
        <v>31</v>
      </c>
      <c r="X2856" s="11" t="s">
        <v>8</v>
      </c>
      <c r="Y2856" s="9" t="s">
        <v>994</v>
      </c>
      <c r="Z2856" s="11" t="s">
        <v>9</v>
      </c>
      <c r="AA2856" s="13">
        <v>762</v>
      </c>
      <c r="AB2856" s="13">
        <v>126.6</v>
      </c>
      <c r="AC2856" s="13">
        <v>0</v>
      </c>
      <c r="AD2856" s="13">
        <f t="shared" si="132"/>
        <v>888.6</v>
      </c>
      <c r="AE2856" s="13">
        <f t="shared" si="133"/>
        <v>1111.4000000000001</v>
      </c>
      <c r="AF2856" s="14">
        <f t="shared" si="134"/>
        <v>0.55570000000000008</v>
      </c>
    </row>
    <row r="2857" spans="1:32" ht="38.25" hidden="1">
      <c r="A2857" s="32" t="s">
        <v>9909</v>
      </c>
      <c r="B2857" s="52" t="s">
        <v>9910</v>
      </c>
      <c r="C2857" s="32" t="s">
        <v>79</v>
      </c>
      <c r="D2857" s="33" t="s">
        <v>54</v>
      </c>
      <c r="E2857" s="33" t="s">
        <v>15</v>
      </c>
      <c r="F2857" s="33"/>
      <c r="G2857" s="33"/>
      <c r="H2857" s="17" t="s">
        <v>9911</v>
      </c>
      <c r="I2857" s="17" t="s">
        <v>9912</v>
      </c>
      <c r="J2857" s="88"/>
      <c r="K2857" s="88"/>
      <c r="L2857" s="88"/>
      <c r="M2857" s="88"/>
      <c r="N2857" s="17" t="s">
        <v>9913</v>
      </c>
      <c r="O2857" s="13">
        <v>75302.850000000006</v>
      </c>
      <c r="P2857" s="9"/>
      <c r="Q2857" s="10">
        <v>42258</v>
      </c>
      <c r="R2857" s="45"/>
      <c r="S2857" s="45"/>
      <c r="T2857" s="45"/>
      <c r="U2857" s="11">
        <v>2015</v>
      </c>
      <c r="V2857" s="12">
        <v>12</v>
      </c>
      <c r="W2857" s="12">
        <v>63</v>
      </c>
      <c r="X2857" s="11" t="s">
        <v>8</v>
      </c>
      <c r="Y2857" s="9" t="s">
        <v>82</v>
      </c>
      <c r="Z2857" s="11" t="s">
        <v>9</v>
      </c>
      <c r="AA2857" s="13">
        <v>12563.07</v>
      </c>
      <c r="AB2857" s="13">
        <v>42403.95</v>
      </c>
      <c r="AC2857" s="13">
        <v>4736.25</v>
      </c>
      <c r="AD2857" s="13">
        <f t="shared" si="132"/>
        <v>59703.27</v>
      </c>
      <c r="AE2857" s="13">
        <f t="shared" si="133"/>
        <v>15599.580000000009</v>
      </c>
      <c r="AF2857" s="14">
        <f t="shared" si="134"/>
        <v>0.20715789641427926</v>
      </c>
    </row>
    <row r="2858" spans="1:32" ht="38.25" hidden="1">
      <c r="A2858" s="32" t="s">
        <v>9914</v>
      </c>
      <c r="B2858" s="52" t="s">
        <v>9915</v>
      </c>
      <c r="C2858" s="32" t="s">
        <v>79</v>
      </c>
      <c r="D2858" s="33" t="s">
        <v>40</v>
      </c>
      <c r="E2858" s="33" t="s">
        <v>41</v>
      </c>
      <c r="F2858" s="33"/>
      <c r="G2858" s="33"/>
      <c r="H2858" s="17" t="s">
        <v>9916</v>
      </c>
      <c r="I2858" s="17" t="s">
        <v>9917</v>
      </c>
      <c r="J2858" s="88"/>
      <c r="K2858" s="88"/>
      <c r="L2858" s="88"/>
      <c r="M2858" s="88"/>
      <c r="N2858" s="17" t="s">
        <v>9918</v>
      </c>
      <c r="O2858" s="13">
        <v>2250</v>
      </c>
      <c r="P2858" s="9"/>
      <c r="Q2858" s="10">
        <v>42108</v>
      </c>
      <c r="R2858" s="45"/>
      <c r="S2858" s="45"/>
      <c r="T2858" s="45"/>
      <c r="U2858" s="11">
        <v>2015</v>
      </c>
      <c r="V2858" s="12">
        <v>9</v>
      </c>
      <c r="W2858" s="12">
        <v>83</v>
      </c>
      <c r="X2858" s="11" t="s">
        <v>8</v>
      </c>
      <c r="Y2858" s="9" t="s">
        <v>3444</v>
      </c>
      <c r="Z2858" s="11" t="s">
        <v>9</v>
      </c>
      <c r="AA2858" s="13">
        <v>260</v>
      </c>
      <c r="AB2858" s="13">
        <v>658.82</v>
      </c>
      <c r="AC2858" s="13">
        <v>0</v>
      </c>
      <c r="AD2858" s="13">
        <f t="shared" si="132"/>
        <v>918.82</v>
      </c>
      <c r="AE2858" s="13">
        <f t="shared" si="133"/>
        <v>1331.1799999999998</v>
      </c>
      <c r="AF2858" s="14">
        <f t="shared" si="134"/>
        <v>0.59163555555555547</v>
      </c>
    </row>
    <row r="2859" spans="1:32" ht="38.25" hidden="1">
      <c r="A2859" s="32" t="s">
        <v>9919</v>
      </c>
      <c r="B2859" s="52" t="s">
        <v>9920</v>
      </c>
      <c r="C2859" s="32" t="s">
        <v>79</v>
      </c>
      <c r="D2859" s="33" t="s">
        <v>40</v>
      </c>
      <c r="E2859" s="33" t="s">
        <v>41</v>
      </c>
      <c r="F2859" s="33"/>
      <c r="G2859" s="33"/>
      <c r="H2859" s="17" t="s">
        <v>9916</v>
      </c>
      <c r="I2859" s="17" t="s">
        <v>8548</v>
      </c>
      <c r="J2859" s="88"/>
      <c r="K2859" s="88"/>
      <c r="L2859" s="88"/>
      <c r="M2859" s="88"/>
      <c r="N2859" s="17" t="s">
        <v>9921</v>
      </c>
      <c r="O2859" s="13">
        <v>2619.5</v>
      </c>
      <c r="P2859" s="9"/>
      <c r="Q2859" s="10">
        <v>42256</v>
      </c>
      <c r="R2859" s="45"/>
      <c r="S2859" s="45"/>
      <c r="T2859" s="45"/>
      <c r="U2859" s="11">
        <v>2015</v>
      </c>
      <c r="V2859" s="12">
        <v>9</v>
      </c>
      <c r="W2859" s="12">
        <v>83</v>
      </c>
      <c r="X2859" s="11" t="s">
        <v>8</v>
      </c>
      <c r="Y2859" s="9" t="s">
        <v>3444</v>
      </c>
      <c r="Z2859" s="11" t="s">
        <v>9</v>
      </c>
      <c r="AA2859" s="13">
        <v>2240</v>
      </c>
      <c r="AB2859" s="13">
        <v>122.88</v>
      </c>
      <c r="AC2859" s="13">
        <v>95</v>
      </c>
      <c r="AD2859" s="13">
        <f t="shared" si="132"/>
        <v>2457.88</v>
      </c>
      <c r="AE2859" s="13">
        <f t="shared" si="133"/>
        <v>161.61999999999989</v>
      </c>
      <c r="AF2859" s="14">
        <f t="shared" si="134"/>
        <v>6.1698797480435157E-2</v>
      </c>
    </row>
    <row r="2860" spans="1:32" ht="25.5" hidden="1">
      <c r="A2860" s="32" t="s">
        <v>9922</v>
      </c>
      <c r="B2860" s="52" t="s">
        <v>9923</v>
      </c>
      <c r="C2860" s="32" t="s">
        <v>79</v>
      </c>
      <c r="D2860" s="33" t="s">
        <v>10</v>
      </c>
      <c r="E2860" s="33" t="s">
        <v>11</v>
      </c>
      <c r="F2860" s="33"/>
      <c r="G2860" s="33"/>
      <c r="H2860" s="17" t="s">
        <v>9924</v>
      </c>
      <c r="I2860" s="17" t="s">
        <v>9925</v>
      </c>
      <c r="J2860" s="88"/>
      <c r="K2860" s="88"/>
      <c r="L2860" s="88"/>
      <c r="M2860" s="88"/>
      <c r="N2860" s="17" t="s">
        <v>9925</v>
      </c>
      <c r="O2860" s="13">
        <v>9847</v>
      </c>
      <c r="P2860" s="9"/>
      <c r="Q2860" s="10">
        <v>42257</v>
      </c>
      <c r="R2860" s="45"/>
      <c r="S2860" s="45"/>
      <c r="T2860" s="45"/>
      <c r="U2860" s="11">
        <v>2015</v>
      </c>
      <c r="V2860" s="12">
        <v>10</v>
      </c>
      <c r="W2860" s="12">
        <v>64</v>
      </c>
      <c r="X2860" s="11" t="s">
        <v>8</v>
      </c>
      <c r="Y2860" s="9" t="s">
        <v>894</v>
      </c>
      <c r="Z2860" s="11" t="s">
        <v>9</v>
      </c>
      <c r="AA2860" s="13">
        <v>2937</v>
      </c>
      <c r="AB2860" s="13">
        <v>2413.8000000000002</v>
      </c>
      <c r="AC2860" s="13">
        <v>264</v>
      </c>
      <c r="AD2860" s="13">
        <f t="shared" si="132"/>
        <v>5614.8</v>
      </c>
      <c r="AE2860" s="13">
        <f t="shared" si="133"/>
        <v>4232.2</v>
      </c>
      <c r="AF2860" s="14">
        <f t="shared" si="134"/>
        <v>0.42979587691682747</v>
      </c>
    </row>
    <row r="2861" spans="1:32" ht="38.25" hidden="1">
      <c r="A2861" s="32" t="s">
        <v>9926</v>
      </c>
      <c r="B2861" s="52" t="s">
        <v>9927</v>
      </c>
      <c r="C2861" s="32" t="s">
        <v>79</v>
      </c>
      <c r="D2861" s="33" t="s">
        <v>40</v>
      </c>
      <c r="E2861" s="33" t="s">
        <v>41</v>
      </c>
      <c r="F2861" s="33"/>
      <c r="G2861" s="33"/>
      <c r="H2861" s="17" t="s">
        <v>9916</v>
      </c>
      <c r="I2861" s="17" t="s">
        <v>8548</v>
      </c>
      <c r="J2861" s="88"/>
      <c r="K2861" s="88"/>
      <c r="L2861" s="88"/>
      <c r="M2861" s="88"/>
      <c r="N2861" s="17" t="s">
        <v>9928</v>
      </c>
      <c r="O2861" s="13">
        <v>3888</v>
      </c>
      <c r="P2861" s="9"/>
      <c r="Q2861" s="10">
        <v>42254</v>
      </c>
      <c r="R2861" s="45"/>
      <c r="S2861" s="45"/>
      <c r="T2861" s="45"/>
      <c r="U2861" s="11">
        <v>2015</v>
      </c>
      <c r="V2861" s="12">
        <v>9</v>
      </c>
      <c r="W2861" s="12">
        <v>83</v>
      </c>
      <c r="X2861" s="11" t="s">
        <v>8</v>
      </c>
      <c r="Y2861" s="9" t="s">
        <v>3444</v>
      </c>
      <c r="Z2861" s="11" t="s">
        <v>9</v>
      </c>
      <c r="AA2861" s="13">
        <v>1040</v>
      </c>
      <c r="AB2861" s="13">
        <v>318.7</v>
      </c>
      <c r="AC2861" s="13">
        <v>246</v>
      </c>
      <c r="AD2861" s="13">
        <f t="shared" si="132"/>
        <v>1604.7</v>
      </c>
      <c r="AE2861" s="13">
        <f t="shared" si="133"/>
        <v>2283.3000000000002</v>
      </c>
      <c r="AF2861" s="14">
        <f t="shared" si="134"/>
        <v>0.58726851851851858</v>
      </c>
    </row>
    <row r="2862" spans="1:32" ht="38.25" hidden="1">
      <c r="A2862" s="32" t="s">
        <v>9929</v>
      </c>
      <c r="B2862" s="52" t="s">
        <v>9930</v>
      </c>
      <c r="C2862" s="32" t="s">
        <v>79</v>
      </c>
      <c r="D2862" s="33" t="s">
        <v>40</v>
      </c>
      <c r="E2862" s="33" t="s">
        <v>41</v>
      </c>
      <c r="F2862" s="33"/>
      <c r="G2862" s="33"/>
      <c r="H2862" s="17" t="s">
        <v>9931</v>
      </c>
      <c r="I2862" s="17" t="s">
        <v>3600</v>
      </c>
      <c r="J2862" s="88"/>
      <c r="K2862" s="88"/>
      <c r="L2862" s="88"/>
      <c r="M2862" s="88"/>
      <c r="N2862" s="17" t="s">
        <v>9932</v>
      </c>
      <c r="O2862" s="13">
        <v>1500</v>
      </c>
      <c r="P2862" s="9"/>
      <c r="Q2862" s="10">
        <v>42234</v>
      </c>
      <c r="R2862" s="45"/>
      <c r="S2862" s="45"/>
      <c r="T2862" s="45"/>
      <c r="U2862" s="11">
        <v>2015</v>
      </c>
      <c r="V2862" s="12">
        <v>10</v>
      </c>
      <c r="W2862" s="12">
        <v>13</v>
      </c>
      <c r="X2862" s="11" t="s">
        <v>8</v>
      </c>
      <c r="Y2862" s="9" t="s">
        <v>135</v>
      </c>
      <c r="Z2862" s="11" t="s">
        <v>9</v>
      </c>
      <c r="AA2862" s="13">
        <v>750</v>
      </c>
      <c r="AB2862" s="13">
        <v>0</v>
      </c>
      <c r="AC2862" s="13">
        <v>0</v>
      </c>
      <c r="AD2862" s="13">
        <f t="shared" si="132"/>
        <v>750</v>
      </c>
      <c r="AE2862" s="13">
        <f t="shared" si="133"/>
        <v>750</v>
      </c>
      <c r="AF2862" s="14">
        <f t="shared" si="134"/>
        <v>0.5</v>
      </c>
    </row>
    <row r="2863" spans="1:32" ht="38.25" hidden="1">
      <c r="A2863" s="32" t="s">
        <v>9933</v>
      </c>
      <c r="B2863" s="52" t="s">
        <v>9934</v>
      </c>
      <c r="C2863" s="32" t="s">
        <v>79</v>
      </c>
      <c r="D2863" s="33" t="s">
        <v>36</v>
      </c>
      <c r="E2863" s="33" t="s">
        <v>57</v>
      </c>
      <c r="F2863" s="33"/>
      <c r="G2863" s="33"/>
      <c r="H2863" s="17" t="s">
        <v>9935</v>
      </c>
      <c r="I2863" s="17" t="s">
        <v>9936</v>
      </c>
      <c r="J2863" s="88"/>
      <c r="K2863" s="88"/>
      <c r="L2863" s="88"/>
      <c r="M2863" s="88"/>
      <c r="N2863" s="17" t="s">
        <v>9936</v>
      </c>
      <c r="O2863" s="13">
        <v>1575</v>
      </c>
      <c r="P2863" s="9"/>
      <c r="Q2863" s="10">
        <v>42257</v>
      </c>
      <c r="R2863" s="45"/>
      <c r="S2863" s="45"/>
      <c r="T2863" s="45"/>
      <c r="U2863" s="11">
        <v>2015</v>
      </c>
      <c r="V2863" s="12">
        <v>10</v>
      </c>
      <c r="W2863" s="12">
        <v>34</v>
      </c>
      <c r="X2863" s="11" t="s">
        <v>8</v>
      </c>
      <c r="Y2863" s="9" t="s">
        <v>8209</v>
      </c>
      <c r="Z2863" s="11" t="s">
        <v>9</v>
      </c>
      <c r="AA2863" s="13">
        <v>1120</v>
      </c>
      <c r="AB2863" s="13">
        <v>442.72</v>
      </c>
      <c r="AC2863" s="13">
        <v>0</v>
      </c>
      <c r="AD2863" s="13">
        <f t="shared" si="132"/>
        <v>1562.72</v>
      </c>
      <c r="AE2863" s="13">
        <f t="shared" si="133"/>
        <v>12.279999999999973</v>
      </c>
      <c r="AF2863" s="14">
        <f t="shared" si="134"/>
        <v>7.7968253968253793E-3</v>
      </c>
    </row>
    <row r="2864" spans="1:32" ht="25.5" hidden="1">
      <c r="A2864" s="32" t="s">
        <v>9937</v>
      </c>
      <c r="B2864" s="52" t="s">
        <v>9938</v>
      </c>
      <c r="C2864" s="32" t="s">
        <v>79</v>
      </c>
      <c r="D2864" s="33" t="s">
        <v>14</v>
      </c>
      <c r="E2864" s="33" t="s">
        <v>31</v>
      </c>
      <c r="F2864" s="33"/>
      <c r="G2864" s="33"/>
      <c r="H2864" s="17" t="s">
        <v>2534</v>
      </c>
      <c r="I2864" s="17" t="s">
        <v>7894</v>
      </c>
      <c r="J2864" s="88"/>
      <c r="K2864" s="88"/>
      <c r="L2864" s="88"/>
      <c r="M2864" s="88"/>
      <c r="N2864" s="17" t="s">
        <v>9939</v>
      </c>
      <c r="O2864" s="13">
        <v>1955</v>
      </c>
      <c r="P2864" s="9"/>
      <c r="Q2864" s="10">
        <v>42243</v>
      </c>
      <c r="R2864" s="45"/>
      <c r="S2864" s="45"/>
      <c r="T2864" s="45"/>
      <c r="U2864" s="11">
        <v>2015</v>
      </c>
      <c r="V2864" s="12">
        <v>10</v>
      </c>
      <c r="W2864" s="12">
        <v>34</v>
      </c>
      <c r="X2864" s="11" t="s">
        <v>8</v>
      </c>
      <c r="Y2864" s="9" t="s">
        <v>2304</v>
      </c>
      <c r="Z2864" s="11" t="s">
        <v>9</v>
      </c>
      <c r="AA2864" s="13">
        <v>1162</v>
      </c>
      <c r="AB2864" s="13">
        <v>144.1</v>
      </c>
      <c r="AC2864" s="13">
        <v>0</v>
      </c>
      <c r="AD2864" s="13">
        <f t="shared" si="132"/>
        <v>1306.0999999999999</v>
      </c>
      <c r="AE2864" s="13">
        <f t="shared" si="133"/>
        <v>648.90000000000009</v>
      </c>
      <c r="AF2864" s="14">
        <f t="shared" si="134"/>
        <v>0.33191815856777496</v>
      </c>
    </row>
    <row r="2865" spans="1:32" ht="38.25" hidden="1">
      <c r="A2865" s="32" t="s">
        <v>9940</v>
      </c>
      <c r="B2865" s="52" t="s">
        <v>9941</v>
      </c>
      <c r="C2865" s="32" t="s">
        <v>79</v>
      </c>
      <c r="D2865" s="33" t="s">
        <v>40</v>
      </c>
      <c r="E2865" s="33" t="s">
        <v>41</v>
      </c>
      <c r="F2865" s="33"/>
      <c r="G2865" s="33"/>
      <c r="H2865" s="17" t="s">
        <v>9916</v>
      </c>
      <c r="I2865" s="17" t="s">
        <v>8548</v>
      </c>
      <c r="J2865" s="88"/>
      <c r="K2865" s="88"/>
      <c r="L2865" s="88"/>
      <c r="M2865" s="88"/>
      <c r="N2865" s="17" t="s">
        <v>9942</v>
      </c>
      <c r="O2865" s="13">
        <v>2120</v>
      </c>
      <c r="P2865" s="9"/>
      <c r="Q2865" s="10">
        <v>42249</v>
      </c>
      <c r="R2865" s="45"/>
      <c r="S2865" s="45"/>
      <c r="T2865" s="45"/>
      <c r="U2865" s="11">
        <v>2015</v>
      </c>
      <c r="V2865" s="12">
        <v>9</v>
      </c>
      <c r="W2865" s="12">
        <v>6</v>
      </c>
      <c r="X2865" s="11" t="s">
        <v>8</v>
      </c>
      <c r="Y2865" s="9" t="s">
        <v>3444</v>
      </c>
      <c r="Z2865" s="11" t="s">
        <v>9</v>
      </c>
      <c r="AA2865" s="13">
        <v>520</v>
      </c>
      <c r="AB2865" s="13">
        <v>0</v>
      </c>
      <c r="AC2865" s="13">
        <v>385</v>
      </c>
      <c r="AD2865" s="13">
        <f t="shared" si="132"/>
        <v>905</v>
      </c>
      <c r="AE2865" s="13">
        <f t="shared" si="133"/>
        <v>1215</v>
      </c>
      <c r="AF2865" s="14">
        <f t="shared" si="134"/>
        <v>0.57311320754716977</v>
      </c>
    </row>
    <row r="2866" spans="1:32" ht="38.25" hidden="1">
      <c r="A2866" s="32" t="s">
        <v>9943</v>
      </c>
      <c r="B2866" s="52" t="s">
        <v>9944</v>
      </c>
      <c r="C2866" s="32" t="s">
        <v>79</v>
      </c>
      <c r="D2866" s="33" t="s">
        <v>40</v>
      </c>
      <c r="E2866" s="33" t="s">
        <v>41</v>
      </c>
      <c r="F2866" s="33"/>
      <c r="G2866" s="33"/>
      <c r="H2866" s="17" t="s">
        <v>9896</v>
      </c>
      <c r="I2866" s="17" t="s">
        <v>8548</v>
      </c>
      <c r="J2866" s="88"/>
      <c r="K2866" s="88"/>
      <c r="L2866" s="88"/>
      <c r="M2866" s="88"/>
      <c r="N2866" s="17" t="s">
        <v>9945</v>
      </c>
      <c r="O2866" s="13">
        <v>2650</v>
      </c>
      <c r="P2866" s="9"/>
      <c r="Q2866" s="10">
        <v>42249</v>
      </c>
      <c r="R2866" s="45"/>
      <c r="S2866" s="45"/>
      <c r="T2866" s="45"/>
      <c r="U2866" s="11">
        <v>2015</v>
      </c>
      <c r="V2866" s="12">
        <v>9</v>
      </c>
      <c r="W2866" s="12">
        <v>6</v>
      </c>
      <c r="X2866" s="11" t="s">
        <v>8</v>
      </c>
      <c r="Y2866" s="9" t="s">
        <v>3444</v>
      </c>
      <c r="Z2866" s="11" t="s">
        <v>9</v>
      </c>
      <c r="AA2866" s="13">
        <v>520</v>
      </c>
      <c r="AB2866" s="13">
        <v>0</v>
      </c>
      <c r="AC2866" s="13">
        <v>385</v>
      </c>
      <c r="AD2866" s="13">
        <f t="shared" si="132"/>
        <v>905</v>
      </c>
      <c r="AE2866" s="13">
        <f t="shared" si="133"/>
        <v>1745</v>
      </c>
      <c r="AF2866" s="14">
        <f t="shared" si="134"/>
        <v>0.65849056603773581</v>
      </c>
    </row>
    <row r="2867" spans="1:32" ht="38.25" hidden="1">
      <c r="A2867" s="32" t="s">
        <v>9946</v>
      </c>
      <c r="B2867" s="52" t="s">
        <v>9947</v>
      </c>
      <c r="C2867" s="32" t="s">
        <v>79</v>
      </c>
      <c r="D2867" s="33" t="s">
        <v>12</v>
      </c>
      <c r="E2867" s="33" t="s">
        <v>15</v>
      </c>
      <c r="F2867" s="33"/>
      <c r="G2867" s="33"/>
      <c r="H2867" s="17" t="s">
        <v>9948</v>
      </c>
      <c r="I2867" s="17" t="s">
        <v>9949</v>
      </c>
      <c r="J2867" s="88"/>
      <c r="K2867" s="88"/>
      <c r="L2867" s="88"/>
      <c r="M2867" s="88"/>
      <c r="N2867" s="17" t="s">
        <v>9950</v>
      </c>
      <c r="O2867" s="13">
        <v>78293.75</v>
      </c>
      <c r="P2867" s="9"/>
      <c r="Q2867" s="10">
        <v>42254</v>
      </c>
      <c r="R2867" s="45"/>
      <c r="S2867" s="45"/>
      <c r="T2867" s="45"/>
      <c r="U2867" s="11">
        <v>2015</v>
      </c>
      <c r="V2867" s="12">
        <v>11</v>
      </c>
      <c r="W2867" s="12">
        <v>83</v>
      </c>
      <c r="X2867" s="11" t="s">
        <v>8</v>
      </c>
      <c r="Y2867" s="9" t="s">
        <v>4713</v>
      </c>
      <c r="Z2867" s="11" t="s">
        <v>9</v>
      </c>
      <c r="AA2867" s="13">
        <v>15229.44</v>
      </c>
      <c r="AB2867" s="13">
        <v>38880.129999999997</v>
      </c>
      <c r="AC2867" s="13">
        <v>3571.36</v>
      </c>
      <c r="AD2867" s="13">
        <f t="shared" si="132"/>
        <v>57680.93</v>
      </c>
      <c r="AE2867" s="13">
        <f t="shared" si="133"/>
        <v>20612.82</v>
      </c>
      <c r="AF2867" s="14">
        <f t="shared" si="134"/>
        <v>0.26327542109044466</v>
      </c>
    </row>
    <row r="2868" spans="1:32" ht="25.5" hidden="1">
      <c r="A2868" s="32" t="s">
        <v>9951</v>
      </c>
      <c r="B2868" s="52" t="s">
        <v>9952</v>
      </c>
      <c r="C2868" s="32" t="s">
        <v>79</v>
      </c>
      <c r="D2868" s="33" t="s">
        <v>12</v>
      </c>
      <c r="E2868" s="33" t="s">
        <v>160</v>
      </c>
      <c r="F2868" s="33"/>
      <c r="G2868" s="33"/>
      <c r="H2868" s="17" t="s">
        <v>9953</v>
      </c>
      <c r="I2868" s="17" t="s">
        <v>9954</v>
      </c>
      <c r="J2868" s="88"/>
      <c r="K2868" s="88"/>
      <c r="L2868" s="88"/>
      <c r="M2868" s="88"/>
      <c r="N2868" s="17" t="s">
        <v>9955</v>
      </c>
      <c r="O2868" s="13">
        <v>1240</v>
      </c>
      <c r="P2868" s="9"/>
      <c r="Q2868" s="10">
        <v>42254</v>
      </c>
      <c r="R2868" s="45"/>
      <c r="S2868" s="45"/>
      <c r="T2868" s="45"/>
      <c r="U2868" s="11">
        <v>2015</v>
      </c>
      <c r="V2868" s="12">
        <v>11</v>
      </c>
      <c r="W2868" s="12">
        <v>83</v>
      </c>
      <c r="X2868" s="11" t="s">
        <v>8</v>
      </c>
      <c r="Y2868" s="42"/>
      <c r="Z2868" s="11" t="s">
        <v>9</v>
      </c>
      <c r="AA2868" s="13">
        <v>0</v>
      </c>
      <c r="AB2868" s="13">
        <v>690</v>
      </c>
      <c r="AC2868" s="13">
        <v>0</v>
      </c>
      <c r="AD2868" s="13">
        <f t="shared" si="132"/>
        <v>690</v>
      </c>
      <c r="AE2868" s="13">
        <f t="shared" si="133"/>
        <v>550</v>
      </c>
      <c r="AF2868" s="14">
        <f t="shared" si="134"/>
        <v>0.44354838709677419</v>
      </c>
    </row>
    <row r="2869" spans="1:32" ht="38.25" hidden="1">
      <c r="A2869" s="32" t="s">
        <v>9956</v>
      </c>
      <c r="B2869" s="52" t="s">
        <v>9957</v>
      </c>
      <c r="C2869" s="32" t="s">
        <v>79</v>
      </c>
      <c r="D2869" s="33" t="s">
        <v>40</v>
      </c>
      <c r="E2869" s="33" t="s">
        <v>41</v>
      </c>
      <c r="F2869" s="33"/>
      <c r="G2869" s="33"/>
      <c r="H2869" s="17" t="s">
        <v>9896</v>
      </c>
      <c r="I2869" s="17" t="s">
        <v>8552</v>
      </c>
      <c r="J2869" s="88"/>
      <c r="K2869" s="88"/>
      <c r="L2869" s="88"/>
      <c r="M2869" s="88"/>
      <c r="N2869" s="17" t="s">
        <v>9958</v>
      </c>
      <c r="O2869" s="13">
        <v>65116.800000000003</v>
      </c>
      <c r="P2869" s="9"/>
      <c r="Q2869" s="10">
        <v>42250</v>
      </c>
      <c r="R2869" s="45"/>
      <c r="S2869" s="45"/>
      <c r="T2869" s="45"/>
      <c r="U2869" s="11">
        <v>2015</v>
      </c>
      <c r="V2869" s="12">
        <v>9</v>
      </c>
      <c r="W2869" s="12">
        <v>13</v>
      </c>
      <c r="X2869" s="11" t="s">
        <v>8</v>
      </c>
      <c r="Y2869" s="9" t="s">
        <v>9959</v>
      </c>
      <c r="Z2869" s="11" t="s">
        <v>9</v>
      </c>
      <c r="AA2869" s="13">
        <v>24810</v>
      </c>
      <c r="AB2869" s="13">
        <v>19810.490000000002</v>
      </c>
      <c r="AC2869" s="13">
        <v>5041.26</v>
      </c>
      <c r="AD2869" s="13">
        <f t="shared" si="132"/>
        <v>49661.750000000007</v>
      </c>
      <c r="AE2869" s="13">
        <f t="shared" si="133"/>
        <v>15455.049999999996</v>
      </c>
      <c r="AF2869" s="14">
        <f t="shared" si="134"/>
        <v>0.23734351196618991</v>
      </c>
    </row>
    <row r="2870" spans="1:32" ht="25.5" hidden="1">
      <c r="A2870" s="32" t="s">
        <v>9960</v>
      </c>
      <c r="B2870" s="52" t="s">
        <v>9961</v>
      </c>
      <c r="C2870" s="32" t="s">
        <v>79</v>
      </c>
      <c r="D2870" s="33" t="s">
        <v>14</v>
      </c>
      <c r="E2870" s="33" t="s">
        <v>48</v>
      </c>
      <c r="F2870" s="33"/>
      <c r="G2870" s="33"/>
      <c r="H2870" s="17" t="s">
        <v>8947</v>
      </c>
      <c r="I2870" s="17" t="s">
        <v>9962</v>
      </c>
      <c r="J2870" s="88"/>
      <c r="K2870" s="88"/>
      <c r="L2870" s="88"/>
      <c r="M2870" s="88"/>
      <c r="N2870" s="17" t="s">
        <v>9963</v>
      </c>
      <c r="O2870" s="13">
        <v>5100</v>
      </c>
      <c r="P2870" s="9"/>
      <c r="Q2870" s="10">
        <v>42228</v>
      </c>
      <c r="R2870" s="45"/>
      <c r="S2870" s="45"/>
      <c r="T2870" s="45"/>
      <c r="U2870" s="11">
        <v>2015</v>
      </c>
      <c r="V2870" s="12">
        <v>11</v>
      </c>
      <c r="W2870" s="12">
        <v>11</v>
      </c>
      <c r="X2870" s="11" t="s">
        <v>8</v>
      </c>
      <c r="Y2870" s="9" t="s">
        <v>6065</v>
      </c>
      <c r="Z2870" s="11" t="s">
        <v>9</v>
      </c>
      <c r="AA2870" s="13">
        <v>1040</v>
      </c>
      <c r="AB2870" s="13">
        <v>568.55999999999995</v>
      </c>
      <c r="AC2870" s="13">
        <v>0</v>
      </c>
      <c r="AD2870" s="13">
        <f t="shared" si="132"/>
        <v>1608.56</v>
      </c>
      <c r="AE2870" s="13">
        <f t="shared" si="133"/>
        <v>3491.44</v>
      </c>
      <c r="AF2870" s="14">
        <f t="shared" si="134"/>
        <v>0.6845960784313726</v>
      </c>
    </row>
    <row r="2871" spans="1:32" ht="51" hidden="1">
      <c r="A2871" s="32" t="s">
        <v>9964</v>
      </c>
      <c r="B2871" s="52" t="s">
        <v>9965</v>
      </c>
      <c r="C2871" s="32" t="s">
        <v>79</v>
      </c>
      <c r="D2871" s="33" t="s">
        <v>40</v>
      </c>
      <c r="E2871" s="33" t="s">
        <v>41</v>
      </c>
      <c r="F2871" s="33"/>
      <c r="G2871" s="33"/>
      <c r="H2871" s="17" t="s">
        <v>9966</v>
      </c>
      <c r="I2871" s="17" t="s">
        <v>9967</v>
      </c>
      <c r="J2871" s="88"/>
      <c r="K2871" s="88"/>
      <c r="L2871" s="88"/>
      <c r="M2871" s="88"/>
      <c r="N2871" s="17" t="s">
        <v>9968</v>
      </c>
      <c r="O2871" s="13">
        <v>17505</v>
      </c>
      <c r="P2871" s="9"/>
      <c r="Q2871" s="10">
        <v>42303</v>
      </c>
      <c r="R2871" s="45"/>
      <c r="S2871" s="45"/>
      <c r="T2871" s="45"/>
      <c r="U2871" s="11">
        <v>2016</v>
      </c>
      <c r="V2871" s="12">
        <v>6</v>
      </c>
      <c r="W2871" s="12">
        <v>77</v>
      </c>
      <c r="X2871" s="11" t="s">
        <v>8</v>
      </c>
      <c r="Y2871" s="9" t="s">
        <v>5295</v>
      </c>
      <c r="Z2871" s="11" t="s">
        <v>9</v>
      </c>
      <c r="AA2871" s="13">
        <v>3800</v>
      </c>
      <c r="AB2871" s="13">
        <v>3577.5</v>
      </c>
      <c r="AC2871" s="13">
        <v>0</v>
      </c>
      <c r="AD2871" s="13">
        <f t="shared" ref="AD2871:AD2934" si="135">AA2871+AB2871+AC2871</f>
        <v>7377.5</v>
      </c>
      <c r="AE2871" s="13">
        <f t="shared" si="133"/>
        <v>10127.5</v>
      </c>
      <c r="AF2871" s="14">
        <f t="shared" si="134"/>
        <v>0.57854898600399884</v>
      </c>
    </row>
    <row r="2872" spans="1:32" ht="38.25" hidden="1">
      <c r="A2872" s="32" t="s">
        <v>9969</v>
      </c>
      <c r="B2872" s="52" t="s">
        <v>9970</v>
      </c>
      <c r="C2872" s="32" t="s">
        <v>79</v>
      </c>
      <c r="D2872" s="33" t="s">
        <v>14</v>
      </c>
      <c r="E2872" s="33" t="s">
        <v>27</v>
      </c>
      <c r="F2872" s="33"/>
      <c r="G2872" s="33"/>
      <c r="H2872" s="17" t="s">
        <v>9971</v>
      </c>
      <c r="I2872" s="17" t="s">
        <v>2463</v>
      </c>
      <c r="J2872" s="88"/>
      <c r="K2872" s="88"/>
      <c r="L2872" s="88"/>
      <c r="M2872" s="88"/>
      <c r="N2872" s="17" t="s">
        <v>4901</v>
      </c>
      <c r="O2872" s="13">
        <v>98340.93</v>
      </c>
      <c r="P2872" s="9"/>
      <c r="Q2872" s="10">
        <v>42251</v>
      </c>
      <c r="R2872" s="45"/>
      <c r="S2872" s="45"/>
      <c r="T2872" s="45"/>
      <c r="U2872" s="11">
        <v>2015</v>
      </c>
      <c r="V2872" s="12">
        <v>12</v>
      </c>
      <c r="W2872" s="12">
        <v>34</v>
      </c>
      <c r="X2872" s="11" t="s">
        <v>8</v>
      </c>
      <c r="Y2872" s="9" t="s">
        <v>94</v>
      </c>
      <c r="Z2872" s="11" t="s">
        <v>9</v>
      </c>
      <c r="AA2872" s="13">
        <v>31781.42</v>
      </c>
      <c r="AB2872" s="13">
        <v>29585.64</v>
      </c>
      <c r="AC2872" s="13">
        <v>11851.86</v>
      </c>
      <c r="AD2872" s="13">
        <f t="shared" si="135"/>
        <v>73218.92</v>
      </c>
      <c r="AE2872" s="13">
        <f t="shared" si="133"/>
        <v>25122.009999999995</v>
      </c>
      <c r="AF2872" s="14">
        <f t="shared" si="134"/>
        <v>0.25545833255796946</v>
      </c>
    </row>
    <row r="2873" spans="1:32" ht="38.25" hidden="1">
      <c r="A2873" s="32" t="s">
        <v>9972</v>
      </c>
      <c r="B2873" s="52" t="s">
        <v>9973</v>
      </c>
      <c r="C2873" s="32" t="s">
        <v>79</v>
      </c>
      <c r="D2873" s="33" t="s">
        <v>6</v>
      </c>
      <c r="E2873" s="33" t="s">
        <v>99</v>
      </c>
      <c r="F2873" s="33"/>
      <c r="G2873" s="33"/>
      <c r="H2873" s="17" t="s">
        <v>9974</v>
      </c>
      <c r="I2873" s="17" t="s">
        <v>9975</v>
      </c>
      <c r="J2873" s="88"/>
      <c r="K2873" s="88"/>
      <c r="L2873" s="88"/>
      <c r="M2873" s="88"/>
      <c r="N2873" s="17" t="s">
        <v>9976</v>
      </c>
      <c r="O2873" s="13">
        <v>34124.29</v>
      </c>
      <c r="P2873" s="9"/>
      <c r="Q2873" s="10">
        <v>42224</v>
      </c>
      <c r="R2873" s="45"/>
      <c r="S2873" s="45"/>
      <c r="T2873" s="45"/>
      <c r="U2873" s="11">
        <v>2015</v>
      </c>
      <c r="V2873" s="12">
        <v>11</v>
      </c>
      <c r="W2873" s="12">
        <v>6</v>
      </c>
      <c r="X2873" s="11" t="s">
        <v>8</v>
      </c>
      <c r="Y2873" s="9" t="s">
        <v>2333</v>
      </c>
      <c r="Z2873" s="11" t="s">
        <v>9</v>
      </c>
      <c r="AA2873" s="13">
        <v>8190</v>
      </c>
      <c r="AB2873" s="13">
        <v>16799.169999999998</v>
      </c>
      <c r="AC2873" s="13">
        <v>760.44</v>
      </c>
      <c r="AD2873" s="13">
        <f t="shared" si="135"/>
        <v>25749.609999999997</v>
      </c>
      <c r="AE2873" s="13">
        <f t="shared" si="133"/>
        <v>8374.6800000000039</v>
      </c>
      <c r="AF2873" s="14">
        <f t="shared" si="134"/>
        <v>0.24541697424327374</v>
      </c>
    </row>
    <row r="2874" spans="1:32" ht="38.25" hidden="1">
      <c r="A2874" s="32" t="s">
        <v>9972</v>
      </c>
      <c r="B2874" s="52" t="s">
        <v>9973</v>
      </c>
      <c r="C2874" s="32" t="s">
        <v>79</v>
      </c>
      <c r="D2874" s="33" t="s">
        <v>6</v>
      </c>
      <c r="E2874" s="33" t="s">
        <v>99</v>
      </c>
      <c r="F2874" s="33"/>
      <c r="G2874" s="33"/>
      <c r="H2874" s="17" t="s">
        <v>9974</v>
      </c>
      <c r="I2874" s="17" t="s">
        <v>9975</v>
      </c>
      <c r="J2874" s="88"/>
      <c r="K2874" s="88"/>
      <c r="L2874" s="88"/>
      <c r="M2874" s="88"/>
      <c r="N2874" s="17" t="s">
        <v>9976</v>
      </c>
      <c r="O2874" s="13">
        <v>1796.02</v>
      </c>
      <c r="P2874" s="9"/>
      <c r="Q2874" s="10">
        <v>42224</v>
      </c>
      <c r="R2874" s="45"/>
      <c r="S2874" s="45"/>
      <c r="T2874" s="45"/>
      <c r="U2874" s="11">
        <v>2016</v>
      </c>
      <c r="V2874" s="12">
        <v>2</v>
      </c>
      <c r="W2874" s="12">
        <v>6</v>
      </c>
      <c r="X2874" s="11" t="s">
        <v>8</v>
      </c>
      <c r="Y2874" s="9" t="s">
        <v>2333</v>
      </c>
      <c r="Z2874" s="11" t="s">
        <v>9</v>
      </c>
      <c r="AA2874" s="13">
        <v>390</v>
      </c>
      <c r="AB2874" s="13">
        <v>0</v>
      </c>
      <c r="AC2874" s="13">
        <v>0</v>
      </c>
      <c r="AD2874" s="13">
        <f t="shared" si="135"/>
        <v>390</v>
      </c>
      <c r="AE2874" s="13">
        <f t="shared" si="133"/>
        <v>1406.02</v>
      </c>
      <c r="AF2874" s="14">
        <f t="shared" si="134"/>
        <v>0.78285319762586159</v>
      </c>
    </row>
    <row r="2875" spans="1:32" ht="25.5" hidden="1">
      <c r="A2875" s="32" t="s">
        <v>9977</v>
      </c>
      <c r="B2875" s="52" t="s">
        <v>9978</v>
      </c>
      <c r="C2875" s="32" t="s">
        <v>79</v>
      </c>
      <c r="D2875" s="33" t="s">
        <v>7646</v>
      </c>
      <c r="E2875" s="33" t="s">
        <v>15</v>
      </c>
      <c r="F2875" s="33"/>
      <c r="G2875" s="33"/>
      <c r="H2875" s="17" t="s">
        <v>9979</v>
      </c>
      <c r="I2875" s="17" t="s">
        <v>9980</v>
      </c>
      <c r="J2875" s="88"/>
      <c r="K2875" s="88"/>
      <c r="L2875" s="88"/>
      <c r="M2875" s="88"/>
      <c r="N2875" s="17" t="s">
        <v>9981</v>
      </c>
      <c r="O2875" s="13">
        <v>28130</v>
      </c>
      <c r="P2875" s="9"/>
      <c r="Q2875" s="10">
        <v>42250</v>
      </c>
      <c r="R2875" s="45"/>
      <c r="S2875" s="45"/>
      <c r="T2875" s="45"/>
      <c r="U2875" s="11">
        <v>2016</v>
      </c>
      <c r="V2875" s="12">
        <v>6</v>
      </c>
      <c r="W2875" s="12">
        <v>31</v>
      </c>
      <c r="X2875" s="11" t="s">
        <v>8</v>
      </c>
      <c r="Y2875" s="9" t="s">
        <v>8273</v>
      </c>
      <c r="Z2875" s="11" t="s">
        <v>9</v>
      </c>
      <c r="AA2875" s="13">
        <v>5212</v>
      </c>
      <c r="AB2875" s="13">
        <v>16646.939999999999</v>
      </c>
      <c r="AC2875" s="13">
        <v>859.76</v>
      </c>
      <c r="AD2875" s="13">
        <f t="shared" si="135"/>
        <v>22718.699999999997</v>
      </c>
      <c r="AE2875" s="13">
        <f t="shared" si="133"/>
        <v>5411.3000000000029</v>
      </c>
      <c r="AF2875" s="14">
        <f t="shared" si="134"/>
        <v>0.19236757909704952</v>
      </c>
    </row>
    <row r="2876" spans="1:32" ht="51" hidden="1">
      <c r="A2876" s="32" t="s">
        <v>9982</v>
      </c>
      <c r="B2876" s="52" t="s">
        <v>9983</v>
      </c>
      <c r="C2876" s="32" t="s">
        <v>79</v>
      </c>
      <c r="D2876" s="33" t="s">
        <v>36</v>
      </c>
      <c r="E2876" s="33" t="s">
        <v>57</v>
      </c>
      <c r="F2876" s="33"/>
      <c r="G2876" s="33"/>
      <c r="H2876" s="17" t="s">
        <v>7877</v>
      </c>
      <c r="I2876" s="17" t="s">
        <v>4630</v>
      </c>
      <c r="J2876" s="88"/>
      <c r="K2876" s="88"/>
      <c r="L2876" s="88"/>
      <c r="M2876" s="88"/>
      <c r="N2876" s="17" t="s">
        <v>9984</v>
      </c>
      <c r="O2876" s="13">
        <v>6729.24</v>
      </c>
      <c r="P2876" s="9"/>
      <c r="Q2876" s="10">
        <v>42220</v>
      </c>
      <c r="R2876" s="45"/>
      <c r="S2876" s="45"/>
      <c r="T2876" s="45"/>
      <c r="U2876" s="11">
        <v>2015</v>
      </c>
      <c r="V2876" s="12">
        <v>10</v>
      </c>
      <c r="W2876" s="12">
        <v>34</v>
      </c>
      <c r="X2876" s="11" t="s">
        <v>8</v>
      </c>
      <c r="Y2876" s="9" t="s">
        <v>1364</v>
      </c>
      <c r="Z2876" s="11" t="s">
        <v>9</v>
      </c>
      <c r="AA2876" s="13">
        <v>3889.57</v>
      </c>
      <c r="AB2876" s="13">
        <v>1582.55</v>
      </c>
      <c r="AC2876" s="13">
        <v>0</v>
      </c>
      <c r="AD2876" s="13">
        <f t="shared" si="135"/>
        <v>5472.12</v>
      </c>
      <c r="AE2876" s="13">
        <f t="shared" si="133"/>
        <v>1257.1199999999999</v>
      </c>
      <c r="AF2876" s="14">
        <f t="shared" si="134"/>
        <v>0.18681455855341761</v>
      </c>
    </row>
    <row r="2877" spans="1:32" ht="12.75" hidden="1">
      <c r="A2877" s="32" t="s">
        <v>9985</v>
      </c>
      <c r="B2877" s="87"/>
      <c r="C2877" s="32" t="s">
        <v>79</v>
      </c>
      <c r="D2877" s="33" t="s">
        <v>25</v>
      </c>
      <c r="E2877" s="33" t="s">
        <v>20</v>
      </c>
      <c r="F2877" s="33"/>
      <c r="G2877" s="33"/>
      <c r="H2877" s="17" t="s">
        <v>9986</v>
      </c>
      <c r="I2877" s="17" t="s">
        <v>9987</v>
      </c>
      <c r="J2877" s="88"/>
      <c r="K2877" s="88"/>
      <c r="L2877" s="88"/>
      <c r="M2877" s="88"/>
      <c r="N2877" s="36"/>
      <c r="O2877" s="13">
        <v>146</v>
      </c>
      <c r="P2877" s="9"/>
      <c r="Q2877" s="10">
        <v>42244</v>
      </c>
      <c r="R2877" s="45"/>
      <c r="S2877" s="45"/>
      <c r="T2877" s="45"/>
      <c r="U2877" s="11">
        <v>2015</v>
      </c>
      <c r="V2877" s="12">
        <v>9</v>
      </c>
      <c r="W2877" s="12">
        <v>16</v>
      </c>
      <c r="X2877" s="11" t="s">
        <v>8</v>
      </c>
      <c r="Y2877" s="42"/>
      <c r="Z2877" s="11" t="s">
        <v>9</v>
      </c>
      <c r="AA2877" s="13">
        <v>0</v>
      </c>
      <c r="AB2877" s="13">
        <v>115</v>
      </c>
      <c r="AC2877" s="13">
        <v>0</v>
      </c>
      <c r="AD2877" s="13">
        <f t="shared" si="135"/>
        <v>115</v>
      </c>
      <c r="AE2877" s="13">
        <f t="shared" si="133"/>
        <v>31</v>
      </c>
      <c r="AF2877" s="14">
        <f t="shared" si="134"/>
        <v>0.21232876712328766</v>
      </c>
    </row>
    <row r="2878" spans="1:32" ht="25.5" hidden="1">
      <c r="A2878" s="32" t="s">
        <v>9988</v>
      </c>
      <c r="B2878" s="52" t="s">
        <v>9989</v>
      </c>
      <c r="C2878" s="32" t="s">
        <v>79</v>
      </c>
      <c r="D2878" s="33" t="s">
        <v>14</v>
      </c>
      <c r="E2878" s="33" t="s">
        <v>31</v>
      </c>
      <c r="F2878" s="33"/>
      <c r="G2878" s="33"/>
      <c r="H2878" s="17" t="s">
        <v>6226</v>
      </c>
      <c r="I2878" s="17" t="s">
        <v>8260</v>
      </c>
      <c r="J2878" s="88"/>
      <c r="K2878" s="88"/>
      <c r="L2878" s="88"/>
      <c r="M2878" s="88"/>
      <c r="N2878" s="17" t="s">
        <v>9990</v>
      </c>
      <c r="O2878" s="13">
        <v>1955</v>
      </c>
      <c r="P2878" s="9"/>
      <c r="Q2878" s="10">
        <v>42247</v>
      </c>
      <c r="R2878" s="45"/>
      <c r="S2878" s="45"/>
      <c r="T2878" s="45"/>
      <c r="U2878" s="11">
        <v>2015</v>
      </c>
      <c r="V2878" s="12">
        <v>9</v>
      </c>
      <c r="W2878" s="12">
        <v>34</v>
      </c>
      <c r="X2878" s="11" t="s">
        <v>8</v>
      </c>
      <c r="Y2878" s="9" t="s">
        <v>94</v>
      </c>
      <c r="Z2878" s="11" t="s">
        <v>9</v>
      </c>
      <c r="AA2878" s="13">
        <v>610</v>
      </c>
      <c r="AB2878" s="13">
        <v>97</v>
      </c>
      <c r="AC2878" s="13">
        <v>0</v>
      </c>
      <c r="AD2878" s="13">
        <f t="shared" si="135"/>
        <v>707</v>
      </c>
      <c r="AE2878" s="13">
        <f t="shared" si="133"/>
        <v>1248</v>
      </c>
      <c r="AF2878" s="14">
        <f t="shared" si="134"/>
        <v>0.63836317135549869</v>
      </c>
    </row>
    <row r="2879" spans="1:32" ht="38.25" hidden="1">
      <c r="A2879" s="32" t="s">
        <v>9991</v>
      </c>
      <c r="B2879" s="52" t="s">
        <v>9992</v>
      </c>
      <c r="C2879" s="32" t="s">
        <v>79</v>
      </c>
      <c r="D2879" s="33" t="s">
        <v>7646</v>
      </c>
      <c r="E2879" s="33" t="s">
        <v>11</v>
      </c>
      <c r="F2879" s="33"/>
      <c r="G2879" s="33"/>
      <c r="H2879" s="17" t="s">
        <v>9993</v>
      </c>
      <c r="I2879" s="17" t="s">
        <v>9994</v>
      </c>
      <c r="J2879" s="88"/>
      <c r="K2879" s="88"/>
      <c r="L2879" s="88"/>
      <c r="M2879" s="88"/>
      <c r="N2879" s="17" t="s">
        <v>9995</v>
      </c>
      <c r="O2879" s="13">
        <v>22891.25</v>
      </c>
      <c r="P2879" s="9"/>
      <c r="Q2879" s="10">
        <v>42240</v>
      </c>
      <c r="R2879" s="45"/>
      <c r="S2879" s="45"/>
      <c r="T2879" s="45"/>
      <c r="U2879" s="11">
        <v>2015</v>
      </c>
      <c r="V2879" s="12">
        <v>10</v>
      </c>
      <c r="W2879" s="12">
        <v>12</v>
      </c>
      <c r="X2879" s="11" t="s">
        <v>8</v>
      </c>
      <c r="Y2879" s="9" t="s">
        <v>894</v>
      </c>
      <c r="Z2879" s="11" t="s">
        <v>9</v>
      </c>
      <c r="AA2879" s="13">
        <v>8203</v>
      </c>
      <c r="AB2879" s="13">
        <v>7025</v>
      </c>
      <c r="AC2879" s="13">
        <v>913.22</v>
      </c>
      <c r="AD2879" s="13">
        <f t="shared" si="135"/>
        <v>16141.22</v>
      </c>
      <c r="AE2879" s="13">
        <f t="shared" si="133"/>
        <v>6750.0300000000007</v>
      </c>
      <c r="AF2879" s="14">
        <f t="shared" si="134"/>
        <v>0.29487380549336539</v>
      </c>
    </row>
    <row r="2880" spans="1:32" ht="38.25" hidden="1">
      <c r="A2880" s="32" t="s">
        <v>9996</v>
      </c>
      <c r="B2880" s="52" t="s">
        <v>9997</v>
      </c>
      <c r="C2880" s="32" t="s">
        <v>79</v>
      </c>
      <c r="D2880" s="33" t="s">
        <v>40</v>
      </c>
      <c r="E2880" s="33" t="s">
        <v>41</v>
      </c>
      <c r="F2880" s="33"/>
      <c r="G2880" s="33"/>
      <c r="H2880" s="17" t="s">
        <v>9896</v>
      </c>
      <c r="I2880" s="17" t="s">
        <v>9998</v>
      </c>
      <c r="J2880" s="88"/>
      <c r="K2880" s="88"/>
      <c r="L2880" s="88"/>
      <c r="M2880" s="88"/>
      <c r="N2880" s="17" t="s">
        <v>9999</v>
      </c>
      <c r="O2880" s="13">
        <v>9029</v>
      </c>
      <c r="P2880" s="9"/>
      <c r="Q2880" s="10">
        <v>42240</v>
      </c>
      <c r="R2880" s="45"/>
      <c r="S2880" s="45"/>
      <c r="T2880" s="45"/>
      <c r="U2880" s="11">
        <v>2015</v>
      </c>
      <c r="V2880" s="12">
        <v>10</v>
      </c>
      <c r="W2880" s="12">
        <v>13</v>
      </c>
      <c r="X2880" s="11" t="s">
        <v>8</v>
      </c>
      <c r="Y2880" s="9" t="s">
        <v>10000</v>
      </c>
      <c r="Z2880" s="11" t="s">
        <v>9</v>
      </c>
      <c r="AA2880" s="13">
        <v>6240</v>
      </c>
      <c r="AB2880" s="13">
        <v>1001.41</v>
      </c>
      <c r="AC2880" s="13">
        <v>0</v>
      </c>
      <c r="AD2880" s="13">
        <f t="shared" si="135"/>
        <v>7241.41</v>
      </c>
      <c r="AE2880" s="13">
        <f t="shared" si="133"/>
        <v>1787.5900000000001</v>
      </c>
      <c r="AF2880" s="14">
        <f t="shared" si="134"/>
        <v>0.19798316535607488</v>
      </c>
    </row>
    <row r="2881" spans="1:32" ht="38.25" hidden="1">
      <c r="A2881" s="32" t="s">
        <v>10001</v>
      </c>
      <c r="B2881" s="52" t="s">
        <v>9997</v>
      </c>
      <c r="C2881" s="32" t="s">
        <v>79</v>
      </c>
      <c r="D2881" s="33" t="s">
        <v>36</v>
      </c>
      <c r="E2881" s="33" t="s">
        <v>57</v>
      </c>
      <c r="F2881" s="33"/>
      <c r="G2881" s="33"/>
      <c r="H2881" s="17" t="s">
        <v>4482</v>
      </c>
      <c r="I2881" s="17" t="s">
        <v>10002</v>
      </c>
      <c r="J2881" s="88"/>
      <c r="K2881" s="88"/>
      <c r="L2881" s="88"/>
      <c r="M2881" s="88"/>
      <c r="N2881" s="17" t="s">
        <v>10003</v>
      </c>
      <c r="O2881" s="13">
        <v>15663.96</v>
      </c>
      <c r="P2881" s="9"/>
      <c r="Q2881" s="10">
        <v>42244</v>
      </c>
      <c r="R2881" s="45"/>
      <c r="S2881" s="45"/>
      <c r="T2881" s="45"/>
      <c r="U2881" s="11">
        <v>2015</v>
      </c>
      <c r="V2881" s="12">
        <v>12</v>
      </c>
      <c r="W2881" s="12">
        <v>34</v>
      </c>
      <c r="X2881" s="11" t="s">
        <v>8</v>
      </c>
      <c r="Y2881" s="9" t="s">
        <v>1364</v>
      </c>
      <c r="Z2881" s="11" t="s">
        <v>9</v>
      </c>
      <c r="AA2881" s="13">
        <v>3519.5</v>
      </c>
      <c r="AB2881" s="13">
        <v>4367.95</v>
      </c>
      <c r="AC2881" s="13">
        <v>1950.12</v>
      </c>
      <c r="AD2881" s="13">
        <f t="shared" si="135"/>
        <v>9837.57</v>
      </c>
      <c r="AE2881" s="13">
        <f t="shared" si="133"/>
        <v>5826.3899999999994</v>
      </c>
      <c r="AF2881" s="14">
        <f t="shared" si="134"/>
        <v>0.37196149632659936</v>
      </c>
    </row>
    <row r="2882" spans="1:32" ht="25.5" hidden="1">
      <c r="A2882" s="32" t="s">
        <v>10004</v>
      </c>
      <c r="B2882" s="52" t="s">
        <v>10005</v>
      </c>
      <c r="C2882" s="32" t="s">
        <v>79</v>
      </c>
      <c r="D2882" s="33" t="s">
        <v>14</v>
      </c>
      <c r="E2882" s="33" t="s">
        <v>23</v>
      </c>
      <c r="F2882" s="33"/>
      <c r="G2882" s="33"/>
      <c r="H2882" s="17" t="s">
        <v>10006</v>
      </c>
      <c r="I2882" s="17" t="s">
        <v>10007</v>
      </c>
      <c r="J2882" s="88"/>
      <c r="K2882" s="88"/>
      <c r="L2882" s="88"/>
      <c r="M2882" s="88"/>
      <c r="N2882" s="36"/>
      <c r="O2882" s="13">
        <v>3500</v>
      </c>
      <c r="P2882" s="9"/>
      <c r="Q2882" s="10">
        <v>42244</v>
      </c>
      <c r="R2882" s="45"/>
      <c r="S2882" s="45"/>
      <c r="T2882" s="45"/>
      <c r="U2882" s="11">
        <v>2015</v>
      </c>
      <c r="V2882" s="12">
        <v>9</v>
      </c>
      <c r="W2882" s="12">
        <v>84</v>
      </c>
      <c r="X2882" s="11" t="s">
        <v>8</v>
      </c>
      <c r="Y2882" s="42"/>
      <c r="Z2882" s="11" t="s">
        <v>9</v>
      </c>
      <c r="AA2882" s="13">
        <v>0</v>
      </c>
      <c r="AB2882" s="13">
        <v>1405.44</v>
      </c>
      <c r="AC2882" s="13">
        <v>0</v>
      </c>
      <c r="AD2882" s="13">
        <f t="shared" si="135"/>
        <v>1405.44</v>
      </c>
      <c r="AE2882" s="13">
        <f t="shared" si="133"/>
        <v>2094.56</v>
      </c>
      <c r="AF2882" s="14">
        <f t="shared" si="134"/>
        <v>0.59844571428571425</v>
      </c>
    </row>
    <row r="2883" spans="1:32" ht="25.5" hidden="1">
      <c r="A2883" s="32" t="s">
        <v>10008</v>
      </c>
      <c r="B2883" s="52" t="s">
        <v>10009</v>
      </c>
      <c r="C2883" s="32" t="s">
        <v>79</v>
      </c>
      <c r="D2883" s="33" t="s">
        <v>14</v>
      </c>
      <c r="E2883" s="33" t="s">
        <v>48</v>
      </c>
      <c r="F2883" s="33"/>
      <c r="G2883" s="33"/>
      <c r="H2883" s="17" t="s">
        <v>10010</v>
      </c>
      <c r="I2883" s="17" t="s">
        <v>10011</v>
      </c>
      <c r="J2883" s="88"/>
      <c r="K2883" s="88"/>
      <c r="L2883" s="88"/>
      <c r="M2883" s="88"/>
      <c r="N2883" s="17" t="s">
        <v>10012</v>
      </c>
      <c r="O2883" s="13">
        <v>44600</v>
      </c>
      <c r="P2883" s="9"/>
      <c r="Q2883" s="10">
        <v>42216</v>
      </c>
      <c r="R2883" s="45"/>
      <c r="S2883" s="45"/>
      <c r="T2883" s="45"/>
      <c r="U2883" s="11">
        <v>2015</v>
      </c>
      <c r="V2883" s="12">
        <v>11</v>
      </c>
      <c r="W2883" s="12">
        <v>15</v>
      </c>
      <c r="X2883" s="11" t="s">
        <v>8</v>
      </c>
      <c r="Y2883" s="9" t="s">
        <v>6065</v>
      </c>
      <c r="Z2883" s="11" t="s">
        <v>9</v>
      </c>
      <c r="AA2883" s="13">
        <v>5720</v>
      </c>
      <c r="AB2883" s="13">
        <v>9612.6200000000008</v>
      </c>
      <c r="AC2883" s="13">
        <v>20508.939999999999</v>
      </c>
      <c r="AD2883" s="13">
        <f t="shared" si="135"/>
        <v>35841.56</v>
      </c>
      <c r="AE2883" s="13">
        <f t="shared" ref="AE2883:AE2946" si="136">O2883-AD2883</f>
        <v>8758.4400000000023</v>
      </c>
      <c r="AF2883" s="14">
        <f t="shared" ref="AF2883:AF2946" si="137">AE2883/O2883</f>
        <v>0.19637757847533638</v>
      </c>
    </row>
    <row r="2884" spans="1:32" ht="25.5" hidden="1">
      <c r="A2884" s="32" t="s">
        <v>10013</v>
      </c>
      <c r="B2884" s="52" t="s">
        <v>10014</v>
      </c>
      <c r="C2884" s="32" t="s">
        <v>79</v>
      </c>
      <c r="D2884" s="33" t="s">
        <v>36</v>
      </c>
      <c r="E2884" s="33" t="s">
        <v>7</v>
      </c>
      <c r="F2884" s="33"/>
      <c r="G2884" s="33"/>
      <c r="H2884" s="17" t="s">
        <v>10015</v>
      </c>
      <c r="I2884" s="17" t="s">
        <v>10016</v>
      </c>
      <c r="J2884" s="88"/>
      <c r="K2884" s="88"/>
      <c r="L2884" s="88"/>
      <c r="M2884" s="88"/>
      <c r="N2884" s="17" t="s">
        <v>10017</v>
      </c>
      <c r="O2884" s="13">
        <v>12250.8</v>
      </c>
      <c r="P2884" s="9"/>
      <c r="Q2884" s="10">
        <v>42311</v>
      </c>
      <c r="R2884" s="45"/>
      <c r="S2884" s="45"/>
      <c r="T2884" s="45"/>
      <c r="U2884" s="11">
        <v>2015</v>
      </c>
      <c r="V2884" s="12">
        <v>12</v>
      </c>
      <c r="W2884" s="12" t="s">
        <v>8593</v>
      </c>
      <c r="X2884" s="11" t="s">
        <v>8</v>
      </c>
      <c r="Y2884" s="9" t="s">
        <v>1458</v>
      </c>
      <c r="Z2884" s="11" t="s">
        <v>9</v>
      </c>
      <c r="AA2884" s="13">
        <v>5960</v>
      </c>
      <c r="AB2884" s="13">
        <v>3183.56</v>
      </c>
      <c r="AC2884" s="13">
        <v>1376.29</v>
      </c>
      <c r="AD2884" s="13">
        <f t="shared" si="135"/>
        <v>10519.849999999999</v>
      </c>
      <c r="AE2884" s="13">
        <f t="shared" si="136"/>
        <v>1730.9500000000007</v>
      </c>
      <c r="AF2884" s="14">
        <f t="shared" si="137"/>
        <v>0.14129281353054501</v>
      </c>
    </row>
    <row r="2885" spans="1:32" ht="63.75" hidden="1">
      <c r="A2885" s="32" t="s">
        <v>10018</v>
      </c>
      <c r="B2885" s="52" t="s">
        <v>10019</v>
      </c>
      <c r="C2885" s="32" t="s">
        <v>79</v>
      </c>
      <c r="D2885" s="33" t="s">
        <v>14</v>
      </c>
      <c r="E2885" s="33" t="s">
        <v>23</v>
      </c>
      <c r="F2885" s="33"/>
      <c r="G2885" s="33"/>
      <c r="H2885" s="17" t="s">
        <v>10020</v>
      </c>
      <c r="I2885" s="17" t="s">
        <v>10021</v>
      </c>
      <c r="J2885" s="88"/>
      <c r="K2885" s="88"/>
      <c r="L2885" s="88"/>
      <c r="M2885" s="88"/>
      <c r="N2885" s="17" t="s">
        <v>10022</v>
      </c>
      <c r="O2885" s="13">
        <v>10940.7</v>
      </c>
      <c r="P2885" s="9"/>
      <c r="Q2885" s="10">
        <v>42243</v>
      </c>
      <c r="R2885" s="45"/>
      <c r="S2885" s="45"/>
      <c r="T2885" s="45"/>
      <c r="U2885" s="11">
        <v>2015</v>
      </c>
      <c r="V2885" s="12">
        <v>11</v>
      </c>
      <c r="W2885" s="12">
        <v>30</v>
      </c>
      <c r="X2885" s="11" t="s">
        <v>8</v>
      </c>
      <c r="Y2885" s="9" t="s">
        <v>94</v>
      </c>
      <c r="Z2885" s="11" t="s">
        <v>9</v>
      </c>
      <c r="AA2885" s="13">
        <v>1435</v>
      </c>
      <c r="AB2885" s="13">
        <v>4330.34</v>
      </c>
      <c r="AC2885" s="13">
        <v>152.72</v>
      </c>
      <c r="AD2885" s="13">
        <f t="shared" si="135"/>
        <v>5918.06</v>
      </c>
      <c r="AE2885" s="13">
        <f t="shared" si="136"/>
        <v>5022.6400000000003</v>
      </c>
      <c r="AF2885" s="14">
        <f t="shared" si="137"/>
        <v>0.45907848675130475</v>
      </c>
    </row>
    <row r="2886" spans="1:32" ht="25.5" hidden="1">
      <c r="A2886" s="32" t="s">
        <v>10023</v>
      </c>
      <c r="B2886" s="52" t="s">
        <v>10024</v>
      </c>
      <c r="C2886" s="32" t="s">
        <v>79</v>
      </c>
      <c r="D2886" s="33" t="s">
        <v>10</v>
      </c>
      <c r="E2886" s="33" t="s">
        <v>11</v>
      </c>
      <c r="F2886" s="33"/>
      <c r="G2886" s="33"/>
      <c r="H2886" s="17" t="s">
        <v>10025</v>
      </c>
      <c r="I2886" s="17" t="s">
        <v>8301</v>
      </c>
      <c r="J2886" s="88"/>
      <c r="K2886" s="88"/>
      <c r="L2886" s="88"/>
      <c r="M2886" s="88"/>
      <c r="N2886" s="17" t="s">
        <v>8008</v>
      </c>
      <c r="O2886" s="13">
        <v>23462</v>
      </c>
      <c r="P2886" s="9"/>
      <c r="Q2886" s="10">
        <v>42236</v>
      </c>
      <c r="R2886" s="45"/>
      <c r="S2886" s="45"/>
      <c r="T2886" s="45"/>
      <c r="U2886" s="11">
        <v>2015</v>
      </c>
      <c r="V2886" s="12">
        <v>9</v>
      </c>
      <c r="W2886" s="12">
        <v>40</v>
      </c>
      <c r="X2886" s="11" t="s">
        <v>8</v>
      </c>
      <c r="Y2886" s="9" t="s">
        <v>894</v>
      </c>
      <c r="Z2886" s="11" t="s">
        <v>9</v>
      </c>
      <c r="AA2886" s="13">
        <v>6981.33</v>
      </c>
      <c r="AB2886" s="13">
        <v>6310.6</v>
      </c>
      <c r="AC2886" s="13">
        <v>278.04000000000002</v>
      </c>
      <c r="AD2886" s="13">
        <f t="shared" si="135"/>
        <v>13569.970000000001</v>
      </c>
      <c r="AE2886" s="13">
        <f t="shared" si="136"/>
        <v>9892.0299999999988</v>
      </c>
      <c r="AF2886" s="14">
        <f t="shared" si="137"/>
        <v>0.4216192140482482</v>
      </c>
    </row>
    <row r="2887" spans="1:32" ht="25.5" hidden="1">
      <c r="A2887" s="32" t="s">
        <v>10026</v>
      </c>
      <c r="B2887" s="52" t="s">
        <v>10027</v>
      </c>
      <c r="C2887" s="32" t="s">
        <v>79</v>
      </c>
      <c r="D2887" s="33" t="s">
        <v>14</v>
      </c>
      <c r="E2887" s="33" t="s">
        <v>13</v>
      </c>
      <c r="F2887" s="33"/>
      <c r="G2887" s="33"/>
      <c r="H2887" s="17" t="s">
        <v>2645</v>
      </c>
      <c r="I2887" s="17" t="s">
        <v>10028</v>
      </c>
      <c r="J2887" s="88"/>
      <c r="K2887" s="88"/>
      <c r="L2887" s="88"/>
      <c r="M2887" s="88"/>
      <c r="N2887" s="17" t="s">
        <v>10029</v>
      </c>
      <c r="O2887" s="13">
        <v>4827.88</v>
      </c>
      <c r="P2887" s="9"/>
      <c r="Q2887" s="10">
        <v>42237</v>
      </c>
      <c r="R2887" s="45"/>
      <c r="S2887" s="45"/>
      <c r="T2887" s="45"/>
      <c r="U2887" s="11">
        <v>2015</v>
      </c>
      <c r="V2887" s="12">
        <v>9</v>
      </c>
      <c r="W2887" s="12">
        <v>30</v>
      </c>
      <c r="X2887" s="11" t="s">
        <v>8</v>
      </c>
      <c r="Y2887" s="9" t="s">
        <v>9903</v>
      </c>
      <c r="Z2887" s="11" t="s">
        <v>9</v>
      </c>
      <c r="AA2887" s="13">
        <v>2088.8000000000002</v>
      </c>
      <c r="AB2887" s="13">
        <v>616.4</v>
      </c>
      <c r="AC2887" s="13">
        <v>0</v>
      </c>
      <c r="AD2887" s="13">
        <f t="shared" si="135"/>
        <v>2705.2000000000003</v>
      </c>
      <c r="AE2887" s="13">
        <f t="shared" si="136"/>
        <v>2122.6799999999998</v>
      </c>
      <c r="AF2887" s="14">
        <f t="shared" si="137"/>
        <v>0.43967124286436277</v>
      </c>
    </row>
    <row r="2888" spans="1:32" ht="38.25" hidden="1">
      <c r="A2888" s="32" t="s">
        <v>10030</v>
      </c>
      <c r="B2888" s="52" t="s">
        <v>10031</v>
      </c>
      <c r="C2888" s="32" t="s">
        <v>79</v>
      </c>
      <c r="D2888" s="33" t="s">
        <v>30</v>
      </c>
      <c r="E2888" s="33" t="s">
        <v>11</v>
      </c>
      <c r="F2888" s="33"/>
      <c r="G2888" s="33"/>
      <c r="H2888" s="17" t="s">
        <v>10032</v>
      </c>
      <c r="I2888" s="17" t="s">
        <v>10033</v>
      </c>
      <c r="J2888" s="88"/>
      <c r="K2888" s="88"/>
      <c r="L2888" s="88"/>
      <c r="M2888" s="88"/>
      <c r="N2888" s="36"/>
      <c r="O2888" s="13">
        <v>2385</v>
      </c>
      <c r="P2888" s="9"/>
      <c r="Q2888" s="10">
        <v>42237</v>
      </c>
      <c r="R2888" s="45"/>
      <c r="S2888" s="45"/>
      <c r="T2888" s="45"/>
      <c r="U2888" s="11">
        <v>2015</v>
      </c>
      <c r="V2888" s="12">
        <v>9</v>
      </c>
      <c r="W2888" s="12">
        <v>1</v>
      </c>
      <c r="X2888" s="11" t="s">
        <v>8</v>
      </c>
      <c r="Y2888" s="9" t="s">
        <v>760</v>
      </c>
      <c r="Z2888" s="11" t="s">
        <v>9</v>
      </c>
      <c r="AA2888" s="13">
        <v>1008</v>
      </c>
      <c r="AB2888" s="13">
        <v>752.3</v>
      </c>
      <c r="AC2888" s="13">
        <v>105</v>
      </c>
      <c r="AD2888" s="13">
        <f t="shared" si="135"/>
        <v>1865.3</v>
      </c>
      <c r="AE2888" s="13">
        <f t="shared" si="136"/>
        <v>519.70000000000005</v>
      </c>
      <c r="AF2888" s="14">
        <f t="shared" si="137"/>
        <v>0.21790356394129981</v>
      </c>
    </row>
    <row r="2889" spans="1:32" ht="25.5" hidden="1">
      <c r="A2889" s="32" t="s">
        <v>10034</v>
      </c>
      <c r="B2889" s="52" t="s">
        <v>10035</v>
      </c>
      <c r="C2889" s="32" t="s">
        <v>79</v>
      </c>
      <c r="D2889" s="33" t="s">
        <v>36</v>
      </c>
      <c r="E2889" s="33" t="s">
        <v>7977</v>
      </c>
      <c r="F2889" s="33"/>
      <c r="G2889" s="33"/>
      <c r="H2889" s="17" t="s">
        <v>10036</v>
      </c>
      <c r="I2889" s="17" t="s">
        <v>10037</v>
      </c>
      <c r="J2889" s="88"/>
      <c r="K2889" s="88"/>
      <c r="L2889" s="88"/>
      <c r="M2889" s="88"/>
      <c r="N2889" s="36"/>
      <c r="O2889" s="13">
        <v>1250</v>
      </c>
      <c r="P2889" s="9"/>
      <c r="Q2889" s="10">
        <v>42236</v>
      </c>
      <c r="R2889" s="45"/>
      <c r="S2889" s="45"/>
      <c r="T2889" s="45"/>
      <c r="U2889" s="11">
        <v>2015</v>
      </c>
      <c r="V2889" s="12">
        <v>9</v>
      </c>
      <c r="W2889" s="12">
        <v>34</v>
      </c>
      <c r="X2889" s="11" t="s">
        <v>8</v>
      </c>
      <c r="Y2889" s="9" t="s">
        <v>1489</v>
      </c>
      <c r="Z2889" s="11" t="s">
        <v>9</v>
      </c>
      <c r="AA2889" s="13">
        <v>1040</v>
      </c>
      <c r="AB2889" s="13">
        <v>0</v>
      </c>
      <c r="AC2889" s="13">
        <v>0</v>
      </c>
      <c r="AD2889" s="13">
        <f t="shared" si="135"/>
        <v>1040</v>
      </c>
      <c r="AE2889" s="13">
        <f t="shared" si="136"/>
        <v>210</v>
      </c>
      <c r="AF2889" s="14">
        <f t="shared" si="137"/>
        <v>0.16800000000000001</v>
      </c>
    </row>
    <row r="2890" spans="1:32" ht="51" hidden="1">
      <c r="A2890" s="32" t="s">
        <v>10038</v>
      </c>
      <c r="B2890" s="52" t="s">
        <v>10039</v>
      </c>
      <c r="C2890" s="32" t="s">
        <v>79</v>
      </c>
      <c r="D2890" s="33" t="s">
        <v>14</v>
      </c>
      <c r="E2890" s="33" t="s">
        <v>11</v>
      </c>
      <c r="F2890" s="33"/>
      <c r="G2890" s="33"/>
      <c r="H2890" s="17" t="s">
        <v>10040</v>
      </c>
      <c r="I2890" s="17" t="s">
        <v>10041</v>
      </c>
      <c r="J2890" s="88"/>
      <c r="K2890" s="88"/>
      <c r="L2890" s="88"/>
      <c r="M2890" s="88"/>
      <c r="N2890" s="17" t="s">
        <v>10042</v>
      </c>
      <c r="O2890" s="13">
        <v>14370</v>
      </c>
      <c r="P2890" s="9"/>
      <c r="Q2890" s="10">
        <v>42234</v>
      </c>
      <c r="R2890" s="45"/>
      <c r="S2890" s="45"/>
      <c r="T2890" s="45"/>
      <c r="U2890" s="11">
        <v>2015</v>
      </c>
      <c r="V2890" s="12">
        <v>9</v>
      </c>
      <c r="W2890" s="12">
        <v>34</v>
      </c>
      <c r="X2890" s="11" t="s">
        <v>8</v>
      </c>
      <c r="Y2890" s="9" t="s">
        <v>94</v>
      </c>
      <c r="Z2890" s="11" t="s">
        <v>9</v>
      </c>
      <c r="AA2890" s="13">
        <v>3256</v>
      </c>
      <c r="AB2890" s="13">
        <v>696.4</v>
      </c>
      <c r="AC2890" s="13">
        <v>0</v>
      </c>
      <c r="AD2890" s="13">
        <f t="shared" si="135"/>
        <v>3952.4</v>
      </c>
      <c r="AE2890" s="13">
        <f t="shared" si="136"/>
        <v>10417.6</v>
      </c>
      <c r="AF2890" s="14">
        <f t="shared" si="137"/>
        <v>0.72495476687543492</v>
      </c>
    </row>
    <row r="2891" spans="1:32" ht="25.5" hidden="1">
      <c r="A2891" s="32" t="s">
        <v>10043</v>
      </c>
      <c r="B2891" s="52" t="s">
        <v>10044</v>
      </c>
      <c r="C2891" s="32" t="s">
        <v>79</v>
      </c>
      <c r="D2891" s="33" t="s">
        <v>12</v>
      </c>
      <c r="E2891" s="33" t="s">
        <v>48</v>
      </c>
      <c r="F2891" s="33"/>
      <c r="G2891" s="33"/>
      <c r="H2891" s="17" t="s">
        <v>10045</v>
      </c>
      <c r="I2891" s="17" t="s">
        <v>10046</v>
      </c>
      <c r="J2891" s="88"/>
      <c r="K2891" s="88"/>
      <c r="L2891" s="88"/>
      <c r="M2891" s="88"/>
      <c r="N2891" s="36"/>
      <c r="O2891" s="13">
        <v>1850</v>
      </c>
      <c r="P2891" s="9"/>
      <c r="Q2891" s="10">
        <v>42234</v>
      </c>
      <c r="R2891" s="45"/>
      <c r="S2891" s="45"/>
      <c r="T2891" s="45"/>
      <c r="U2891" s="11">
        <v>2015</v>
      </c>
      <c r="V2891" s="12">
        <v>8</v>
      </c>
      <c r="W2891" s="12">
        <v>83</v>
      </c>
      <c r="X2891" s="11" t="s">
        <v>8</v>
      </c>
      <c r="Y2891" s="9" t="s">
        <v>3381</v>
      </c>
      <c r="Z2891" s="11" t="s">
        <v>9</v>
      </c>
      <c r="AA2891" s="13">
        <v>1250</v>
      </c>
      <c r="AB2891" s="13">
        <v>0</v>
      </c>
      <c r="AC2891" s="13">
        <v>0</v>
      </c>
      <c r="AD2891" s="13">
        <f t="shared" si="135"/>
        <v>1250</v>
      </c>
      <c r="AE2891" s="13">
        <f t="shared" si="136"/>
        <v>600</v>
      </c>
      <c r="AF2891" s="14">
        <f t="shared" si="137"/>
        <v>0.32432432432432434</v>
      </c>
    </row>
    <row r="2892" spans="1:32" ht="38.25" hidden="1">
      <c r="A2892" s="32" t="s">
        <v>10047</v>
      </c>
      <c r="B2892" s="52" t="s">
        <v>10048</v>
      </c>
      <c r="C2892" s="32" t="s">
        <v>79</v>
      </c>
      <c r="D2892" s="33" t="s">
        <v>10</v>
      </c>
      <c r="E2892" s="33" t="s">
        <v>13</v>
      </c>
      <c r="F2892" s="33"/>
      <c r="G2892" s="33"/>
      <c r="H2892" s="17" t="s">
        <v>10049</v>
      </c>
      <c r="I2892" s="17" t="s">
        <v>10050</v>
      </c>
      <c r="J2892" s="88"/>
      <c r="K2892" s="88"/>
      <c r="L2892" s="88"/>
      <c r="M2892" s="88"/>
      <c r="N2892" s="17" t="s">
        <v>10050</v>
      </c>
      <c r="O2892" s="13">
        <v>8929</v>
      </c>
      <c r="P2892" s="9"/>
      <c r="Q2892" s="10">
        <v>42234</v>
      </c>
      <c r="R2892" s="45"/>
      <c r="S2892" s="45"/>
      <c r="T2892" s="45"/>
      <c r="U2892" s="11">
        <v>2015</v>
      </c>
      <c r="V2892" s="12">
        <v>11</v>
      </c>
      <c r="W2892" s="12">
        <v>64</v>
      </c>
      <c r="X2892" s="11" t="s">
        <v>8</v>
      </c>
      <c r="Y2892" s="9" t="s">
        <v>9903</v>
      </c>
      <c r="Z2892" s="11" t="s">
        <v>9</v>
      </c>
      <c r="AA2892" s="13">
        <v>2808</v>
      </c>
      <c r="AB2892" s="13">
        <v>1411.6</v>
      </c>
      <c r="AC2892" s="13">
        <v>80</v>
      </c>
      <c r="AD2892" s="13">
        <f t="shared" si="135"/>
        <v>4299.6000000000004</v>
      </c>
      <c r="AE2892" s="13">
        <f t="shared" si="136"/>
        <v>4629.3999999999996</v>
      </c>
      <c r="AF2892" s="14">
        <f t="shared" si="137"/>
        <v>0.51846791354014998</v>
      </c>
    </row>
    <row r="2893" spans="1:32" ht="25.5" hidden="1">
      <c r="A2893" s="32" t="s">
        <v>10051</v>
      </c>
      <c r="B2893" s="52" t="s">
        <v>10052</v>
      </c>
      <c r="C2893" s="32" t="s">
        <v>79</v>
      </c>
      <c r="D2893" s="33" t="s">
        <v>30</v>
      </c>
      <c r="E2893" s="33" t="s">
        <v>15</v>
      </c>
      <c r="F2893" s="33"/>
      <c r="G2893" s="33"/>
      <c r="H2893" s="17" t="s">
        <v>4882</v>
      </c>
      <c r="I2893" s="17" t="s">
        <v>10053</v>
      </c>
      <c r="J2893" s="88"/>
      <c r="K2893" s="88"/>
      <c r="L2893" s="88"/>
      <c r="M2893" s="88"/>
      <c r="N2893" s="17" t="s">
        <v>10054</v>
      </c>
      <c r="O2893" s="13">
        <v>1920</v>
      </c>
      <c r="P2893" s="9"/>
      <c r="Q2893" s="10">
        <v>42221</v>
      </c>
      <c r="R2893" s="45"/>
      <c r="S2893" s="45"/>
      <c r="T2893" s="45"/>
      <c r="U2893" s="11">
        <v>2015</v>
      </c>
      <c r="V2893" s="12">
        <v>8</v>
      </c>
      <c r="W2893" s="12">
        <v>26</v>
      </c>
      <c r="X2893" s="11" t="s">
        <v>8</v>
      </c>
      <c r="Y2893" s="9" t="s">
        <v>82</v>
      </c>
      <c r="Z2893" s="11" t="s">
        <v>9</v>
      </c>
      <c r="AA2893" s="13">
        <v>1040</v>
      </c>
      <c r="AB2893" s="13">
        <v>87.5</v>
      </c>
      <c r="AC2893" s="13">
        <v>0</v>
      </c>
      <c r="AD2893" s="13">
        <f t="shared" si="135"/>
        <v>1127.5</v>
      </c>
      <c r="AE2893" s="13">
        <f t="shared" si="136"/>
        <v>792.5</v>
      </c>
      <c r="AF2893" s="14">
        <f t="shared" si="137"/>
        <v>0.41276041666666669</v>
      </c>
    </row>
    <row r="2894" spans="1:32" ht="51" hidden="1">
      <c r="A2894" s="32" t="s">
        <v>10055</v>
      </c>
      <c r="B2894" s="52" t="s">
        <v>10056</v>
      </c>
      <c r="C2894" s="32" t="s">
        <v>79</v>
      </c>
      <c r="D2894" s="33" t="s">
        <v>40</v>
      </c>
      <c r="E2894" s="33" t="s">
        <v>41</v>
      </c>
      <c r="F2894" s="33"/>
      <c r="G2894" s="33"/>
      <c r="H2894" s="17" t="s">
        <v>9931</v>
      </c>
      <c r="I2894" s="17" t="s">
        <v>8697</v>
      </c>
      <c r="J2894" s="88"/>
      <c r="K2894" s="88"/>
      <c r="L2894" s="88"/>
      <c r="M2894" s="88"/>
      <c r="N2894" s="17" t="s">
        <v>10057</v>
      </c>
      <c r="O2894" s="13">
        <v>8115</v>
      </c>
      <c r="P2894" s="9"/>
      <c r="Q2894" s="10">
        <v>42221</v>
      </c>
      <c r="R2894" s="45"/>
      <c r="S2894" s="45"/>
      <c r="T2894" s="45"/>
      <c r="U2894" s="11">
        <v>2015</v>
      </c>
      <c r="V2894" s="12">
        <v>9</v>
      </c>
      <c r="W2894" s="12">
        <v>6</v>
      </c>
      <c r="X2894" s="11" t="s">
        <v>8</v>
      </c>
      <c r="Y2894" s="9" t="s">
        <v>3444</v>
      </c>
      <c r="Z2894" s="11" t="s">
        <v>9</v>
      </c>
      <c r="AA2894" s="13">
        <v>1820</v>
      </c>
      <c r="AB2894" s="13">
        <v>1351.88</v>
      </c>
      <c r="AC2894" s="13">
        <v>0</v>
      </c>
      <c r="AD2894" s="13">
        <f t="shared" si="135"/>
        <v>3171.88</v>
      </c>
      <c r="AE2894" s="13">
        <f t="shared" si="136"/>
        <v>4943.12</v>
      </c>
      <c r="AF2894" s="14">
        <f t="shared" si="137"/>
        <v>0.60913370301910041</v>
      </c>
    </row>
    <row r="2895" spans="1:32" ht="38.25" hidden="1">
      <c r="A2895" s="32" t="s">
        <v>10058</v>
      </c>
      <c r="B2895" s="52" t="s">
        <v>10059</v>
      </c>
      <c r="C2895" s="32" t="s">
        <v>79</v>
      </c>
      <c r="D2895" s="33" t="s">
        <v>6</v>
      </c>
      <c r="E2895" s="33" t="s">
        <v>99</v>
      </c>
      <c r="F2895" s="33"/>
      <c r="G2895" s="33"/>
      <c r="H2895" s="17" t="s">
        <v>10060</v>
      </c>
      <c r="I2895" s="17" t="s">
        <v>10061</v>
      </c>
      <c r="J2895" s="88"/>
      <c r="K2895" s="88"/>
      <c r="L2895" s="88"/>
      <c r="M2895" s="88"/>
      <c r="N2895" s="17" t="s">
        <v>10062</v>
      </c>
      <c r="O2895" s="13">
        <v>82903.5</v>
      </c>
      <c r="P2895" s="9"/>
      <c r="Q2895" s="10">
        <v>42214</v>
      </c>
      <c r="R2895" s="45"/>
      <c r="S2895" s="45"/>
      <c r="T2895" s="45"/>
      <c r="U2895" s="11">
        <v>2017</v>
      </c>
      <c r="V2895" s="12">
        <v>9</v>
      </c>
      <c r="W2895" s="12">
        <v>66</v>
      </c>
      <c r="X2895" s="11" t="s">
        <v>8</v>
      </c>
      <c r="Y2895" s="9" t="s">
        <v>73</v>
      </c>
      <c r="Z2895" s="11" t="s">
        <v>9</v>
      </c>
      <c r="AA2895" s="13">
        <v>24685.33</v>
      </c>
      <c r="AB2895" s="13">
        <v>31948.9</v>
      </c>
      <c r="AC2895" s="13">
        <v>2379.09</v>
      </c>
      <c r="AD2895" s="13">
        <f t="shared" si="135"/>
        <v>59013.320000000007</v>
      </c>
      <c r="AE2895" s="13">
        <f t="shared" si="136"/>
        <v>23890.179999999993</v>
      </c>
      <c r="AF2895" s="14">
        <f t="shared" si="137"/>
        <v>0.28816853329473413</v>
      </c>
    </row>
    <row r="2896" spans="1:32" ht="38.25" hidden="1">
      <c r="A2896" s="32" t="s">
        <v>10058</v>
      </c>
      <c r="B2896" s="52" t="s">
        <v>10059</v>
      </c>
      <c r="C2896" s="32" t="s">
        <v>79</v>
      </c>
      <c r="D2896" s="33" t="s">
        <v>6</v>
      </c>
      <c r="E2896" s="33" t="s">
        <v>99</v>
      </c>
      <c r="F2896" s="33"/>
      <c r="G2896" s="33"/>
      <c r="H2896" s="17" t="s">
        <v>10060</v>
      </c>
      <c r="I2896" s="17" t="s">
        <v>10061</v>
      </c>
      <c r="J2896" s="88"/>
      <c r="K2896" s="88"/>
      <c r="L2896" s="88"/>
      <c r="M2896" s="88"/>
      <c r="N2896" s="17" t="s">
        <v>10062</v>
      </c>
      <c r="O2896" s="13">
        <v>1966.5</v>
      </c>
      <c r="P2896" s="9"/>
      <c r="Q2896" s="10">
        <v>42214</v>
      </c>
      <c r="R2896" s="45"/>
      <c r="S2896" s="45"/>
      <c r="T2896" s="45"/>
      <c r="U2896" s="11">
        <v>2018</v>
      </c>
      <c r="V2896" s="12">
        <v>6</v>
      </c>
      <c r="W2896" s="12">
        <v>66</v>
      </c>
      <c r="X2896" s="11" t="s">
        <v>8</v>
      </c>
      <c r="Y2896" s="9" t="s">
        <v>73</v>
      </c>
      <c r="Z2896" s="11" t="s">
        <v>9</v>
      </c>
      <c r="AA2896" s="13">
        <v>0</v>
      </c>
      <c r="AB2896" s="13">
        <v>0</v>
      </c>
      <c r="AC2896" s="13">
        <v>0</v>
      </c>
      <c r="AD2896" s="13">
        <f t="shared" si="135"/>
        <v>0</v>
      </c>
      <c r="AE2896" s="13">
        <f t="shared" si="136"/>
        <v>1966.5</v>
      </c>
      <c r="AF2896" s="14">
        <f t="shared" si="137"/>
        <v>1</v>
      </c>
    </row>
    <row r="2897" spans="1:32" ht="51" hidden="1">
      <c r="A2897" s="32" t="s">
        <v>10063</v>
      </c>
      <c r="B2897" s="52" t="s">
        <v>10064</v>
      </c>
      <c r="C2897" s="32" t="s">
        <v>79</v>
      </c>
      <c r="D2897" s="33" t="s">
        <v>12</v>
      </c>
      <c r="E2897" s="33" t="s">
        <v>15</v>
      </c>
      <c r="F2897" s="33"/>
      <c r="G2897" s="33"/>
      <c r="H2897" s="17" t="s">
        <v>10065</v>
      </c>
      <c r="I2897" s="17" t="s">
        <v>10066</v>
      </c>
      <c r="J2897" s="88"/>
      <c r="K2897" s="88"/>
      <c r="L2897" s="88"/>
      <c r="M2897" s="88"/>
      <c r="N2897" s="17" t="s">
        <v>10067</v>
      </c>
      <c r="O2897" s="13">
        <v>11102.02</v>
      </c>
      <c r="P2897" s="9"/>
      <c r="Q2897" s="10">
        <v>42220</v>
      </c>
      <c r="R2897" s="45"/>
      <c r="S2897" s="45"/>
      <c r="T2897" s="45"/>
      <c r="U2897" s="11">
        <v>2017</v>
      </c>
      <c r="V2897" s="12">
        <v>2</v>
      </c>
      <c r="W2897" s="12">
        <v>13</v>
      </c>
      <c r="X2897" s="11" t="s">
        <v>8</v>
      </c>
      <c r="Y2897" s="9" t="s">
        <v>82</v>
      </c>
      <c r="Z2897" s="11" t="s">
        <v>9</v>
      </c>
      <c r="AA2897" s="13">
        <v>15459</v>
      </c>
      <c r="AB2897" s="13">
        <v>-2568.7600000000002</v>
      </c>
      <c r="AC2897" s="13">
        <v>2092.94</v>
      </c>
      <c r="AD2897" s="13">
        <f t="shared" si="135"/>
        <v>14983.18</v>
      </c>
      <c r="AE2897" s="13">
        <f t="shared" si="136"/>
        <v>-3881.16</v>
      </c>
      <c r="AF2897" s="14">
        <f t="shared" si="137"/>
        <v>-0.34959043489383013</v>
      </c>
    </row>
    <row r="2898" spans="1:32" ht="51" hidden="1">
      <c r="A2898" s="32" t="s">
        <v>10063</v>
      </c>
      <c r="B2898" s="52" t="s">
        <v>10064</v>
      </c>
      <c r="C2898" s="32" t="s">
        <v>79</v>
      </c>
      <c r="D2898" s="33" t="s">
        <v>12</v>
      </c>
      <c r="E2898" s="33" t="s">
        <v>15</v>
      </c>
      <c r="F2898" s="33"/>
      <c r="G2898" s="33"/>
      <c r="H2898" s="17" t="s">
        <v>10065</v>
      </c>
      <c r="I2898" s="17" t="s">
        <v>10066</v>
      </c>
      <c r="J2898" s="88"/>
      <c r="K2898" s="88"/>
      <c r="L2898" s="88"/>
      <c r="M2898" s="88"/>
      <c r="N2898" s="17" t="s">
        <v>10067</v>
      </c>
      <c r="O2898" s="13">
        <v>108853.78</v>
      </c>
      <c r="P2898" s="9"/>
      <c r="Q2898" s="10">
        <v>42220</v>
      </c>
      <c r="R2898" s="45"/>
      <c r="S2898" s="45"/>
      <c r="T2898" s="45"/>
      <c r="U2898" s="11">
        <v>2016</v>
      </c>
      <c r="V2898" s="12">
        <v>12</v>
      </c>
      <c r="W2898" s="12">
        <v>13</v>
      </c>
      <c r="X2898" s="11" t="s">
        <v>8</v>
      </c>
      <c r="Y2898" s="9" t="s">
        <v>82</v>
      </c>
      <c r="Z2898" s="11" t="s">
        <v>9</v>
      </c>
      <c r="AA2898" s="13">
        <v>6760</v>
      </c>
      <c r="AB2898" s="13">
        <v>73189.399999999994</v>
      </c>
      <c r="AC2898" s="13">
        <v>2188</v>
      </c>
      <c r="AD2898" s="13">
        <f t="shared" si="135"/>
        <v>82137.399999999994</v>
      </c>
      <c r="AE2898" s="13">
        <f t="shared" si="136"/>
        <v>26716.380000000005</v>
      </c>
      <c r="AF2898" s="14">
        <f t="shared" si="137"/>
        <v>0.24543364502362716</v>
      </c>
    </row>
    <row r="2899" spans="1:32" ht="38.25" hidden="1">
      <c r="A2899" s="32" t="s">
        <v>10068</v>
      </c>
      <c r="B2899" s="52" t="s">
        <v>10069</v>
      </c>
      <c r="C2899" s="32" t="s">
        <v>79</v>
      </c>
      <c r="D2899" s="33" t="s">
        <v>12</v>
      </c>
      <c r="E2899" s="33" t="s">
        <v>17</v>
      </c>
      <c r="F2899" s="33"/>
      <c r="G2899" s="33"/>
      <c r="H2899" s="17" t="s">
        <v>10070</v>
      </c>
      <c r="I2899" s="17" t="s">
        <v>10071</v>
      </c>
      <c r="J2899" s="88"/>
      <c r="K2899" s="88"/>
      <c r="L2899" s="88"/>
      <c r="M2899" s="88"/>
      <c r="N2899" s="17" t="s">
        <v>10072</v>
      </c>
      <c r="O2899" s="13">
        <v>184410</v>
      </c>
      <c r="P2899" s="9"/>
      <c r="Q2899" s="10">
        <v>42215</v>
      </c>
      <c r="R2899" s="45"/>
      <c r="S2899" s="45"/>
      <c r="T2899" s="45"/>
      <c r="U2899" s="11">
        <v>2017</v>
      </c>
      <c r="V2899" s="12">
        <v>6</v>
      </c>
      <c r="W2899" s="12">
        <v>13</v>
      </c>
      <c r="X2899" s="11" t="s">
        <v>8</v>
      </c>
      <c r="Y2899" s="9" t="s">
        <v>6492</v>
      </c>
      <c r="Z2899" s="11" t="s">
        <v>9</v>
      </c>
      <c r="AA2899" s="13">
        <v>42397.34</v>
      </c>
      <c r="AB2899" s="13">
        <v>62796.78</v>
      </c>
      <c r="AC2899" s="13">
        <v>28895.43</v>
      </c>
      <c r="AD2899" s="13">
        <f t="shared" si="135"/>
        <v>134089.54999999999</v>
      </c>
      <c r="AE2899" s="13">
        <f t="shared" si="136"/>
        <v>50320.450000000012</v>
      </c>
      <c r="AF2899" s="14">
        <f t="shared" si="137"/>
        <v>0.27287267501762386</v>
      </c>
    </row>
    <row r="2900" spans="1:32" ht="38.25" hidden="1">
      <c r="A2900" s="32" t="s">
        <v>10073</v>
      </c>
      <c r="B2900" s="52" t="s">
        <v>10074</v>
      </c>
      <c r="C2900" s="32" t="s">
        <v>79</v>
      </c>
      <c r="D2900" s="33" t="s">
        <v>12</v>
      </c>
      <c r="E2900" s="33" t="s">
        <v>15</v>
      </c>
      <c r="F2900" s="33"/>
      <c r="G2900" s="33"/>
      <c r="H2900" s="17" t="s">
        <v>10075</v>
      </c>
      <c r="I2900" s="17" t="s">
        <v>10076</v>
      </c>
      <c r="J2900" s="88"/>
      <c r="K2900" s="88"/>
      <c r="L2900" s="88"/>
      <c r="M2900" s="88"/>
      <c r="N2900" s="17" t="s">
        <v>10077</v>
      </c>
      <c r="O2900" s="13">
        <v>144774.43</v>
      </c>
      <c r="P2900" s="9"/>
      <c r="Q2900" s="10">
        <v>42215</v>
      </c>
      <c r="R2900" s="45"/>
      <c r="S2900" s="45"/>
      <c r="T2900" s="45"/>
      <c r="U2900" s="11">
        <v>2017</v>
      </c>
      <c r="V2900" s="12">
        <v>8</v>
      </c>
      <c r="W2900" s="12">
        <v>13</v>
      </c>
      <c r="X2900" s="11" t="s">
        <v>8</v>
      </c>
      <c r="Y2900" s="9" t="s">
        <v>82</v>
      </c>
      <c r="Z2900" s="11" t="s">
        <v>9</v>
      </c>
      <c r="AA2900" s="13">
        <v>17996.29</v>
      </c>
      <c r="AB2900" s="13">
        <v>79731.199999999997</v>
      </c>
      <c r="AC2900" s="13">
        <v>2471.4499999999998</v>
      </c>
      <c r="AD2900" s="13">
        <f t="shared" si="135"/>
        <v>100198.93999999999</v>
      </c>
      <c r="AE2900" s="13">
        <f t="shared" si="136"/>
        <v>44575.490000000005</v>
      </c>
      <c r="AF2900" s="14">
        <f t="shared" si="137"/>
        <v>0.30789615265623915</v>
      </c>
    </row>
    <row r="2901" spans="1:32" ht="38.25" hidden="1">
      <c r="A2901" s="32" t="s">
        <v>10078</v>
      </c>
      <c r="B2901" s="52" t="s">
        <v>10079</v>
      </c>
      <c r="C2901" s="32" t="s">
        <v>79</v>
      </c>
      <c r="D2901" s="33" t="s">
        <v>14</v>
      </c>
      <c r="E2901" s="33" t="s">
        <v>23</v>
      </c>
      <c r="F2901" s="33"/>
      <c r="G2901" s="33"/>
      <c r="H2901" s="17" t="s">
        <v>10080</v>
      </c>
      <c r="I2901" s="17" t="s">
        <v>10081</v>
      </c>
      <c r="J2901" s="88"/>
      <c r="K2901" s="88"/>
      <c r="L2901" s="88"/>
      <c r="M2901" s="88"/>
      <c r="N2901" s="17" t="s">
        <v>8156</v>
      </c>
      <c r="O2901" s="13">
        <v>2365</v>
      </c>
      <c r="P2901" s="9"/>
      <c r="Q2901" s="10">
        <v>42215</v>
      </c>
      <c r="R2901" s="45"/>
      <c r="S2901" s="45"/>
      <c r="T2901" s="45"/>
      <c r="U2901" s="11">
        <v>2015</v>
      </c>
      <c r="V2901" s="12">
        <v>9</v>
      </c>
      <c r="W2901" s="12">
        <v>66</v>
      </c>
      <c r="X2901" s="11" t="s">
        <v>8</v>
      </c>
      <c r="Y2901" s="9" t="s">
        <v>3381</v>
      </c>
      <c r="Z2901" s="11" t="s">
        <v>9</v>
      </c>
      <c r="AA2901" s="13">
        <v>2000</v>
      </c>
      <c r="AB2901" s="13">
        <v>0</v>
      </c>
      <c r="AC2901" s="13">
        <v>0</v>
      </c>
      <c r="AD2901" s="13">
        <f t="shared" si="135"/>
        <v>2000</v>
      </c>
      <c r="AE2901" s="13">
        <f t="shared" si="136"/>
        <v>365</v>
      </c>
      <c r="AF2901" s="14">
        <f t="shared" si="137"/>
        <v>0.15433403805496829</v>
      </c>
    </row>
    <row r="2902" spans="1:32" ht="38.25" hidden="1">
      <c r="A2902" s="32" t="s">
        <v>10082</v>
      </c>
      <c r="B2902" s="52" t="s">
        <v>10083</v>
      </c>
      <c r="C2902" s="32" t="s">
        <v>79</v>
      </c>
      <c r="D2902" s="33" t="s">
        <v>36</v>
      </c>
      <c r="E2902" s="33" t="s">
        <v>57</v>
      </c>
      <c r="F2902" s="33"/>
      <c r="G2902" s="33"/>
      <c r="H2902" s="17" t="s">
        <v>10084</v>
      </c>
      <c r="I2902" s="17" t="s">
        <v>10085</v>
      </c>
      <c r="J2902" s="88"/>
      <c r="K2902" s="88"/>
      <c r="L2902" s="88"/>
      <c r="M2902" s="88"/>
      <c r="N2902" s="17" t="s">
        <v>10086</v>
      </c>
      <c r="O2902" s="13">
        <v>9856</v>
      </c>
      <c r="P2902" s="9"/>
      <c r="Q2902" s="10">
        <v>42219</v>
      </c>
      <c r="R2902" s="45"/>
      <c r="S2902" s="45"/>
      <c r="T2902" s="45"/>
      <c r="U2902" s="11">
        <v>2015</v>
      </c>
      <c r="V2902" s="12">
        <v>8</v>
      </c>
      <c r="W2902" s="12">
        <v>34</v>
      </c>
      <c r="X2902" s="11" t="s">
        <v>8</v>
      </c>
      <c r="Y2902" s="9" t="s">
        <v>4713</v>
      </c>
      <c r="Z2902" s="11" t="s">
        <v>9</v>
      </c>
      <c r="AA2902" s="13">
        <v>1724.5</v>
      </c>
      <c r="AB2902" s="13">
        <v>4131.95</v>
      </c>
      <c r="AC2902" s="13">
        <v>0</v>
      </c>
      <c r="AD2902" s="13">
        <f t="shared" si="135"/>
        <v>5856.45</v>
      </c>
      <c r="AE2902" s="13">
        <f t="shared" si="136"/>
        <v>3999.55</v>
      </c>
      <c r="AF2902" s="14">
        <f t="shared" si="137"/>
        <v>0.40579849837662341</v>
      </c>
    </row>
    <row r="2903" spans="1:32" ht="38.25" hidden="1">
      <c r="A2903" s="32" t="s">
        <v>10087</v>
      </c>
      <c r="B2903" s="52" t="s">
        <v>10088</v>
      </c>
      <c r="C2903" s="32" t="s">
        <v>79</v>
      </c>
      <c r="D2903" s="33" t="s">
        <v>30</v>
      </c>
      <c r="E2903" s="33" t="s">
        <v>31</v>
      </c>
      <c r="F2903" s="33"/>
      <c r="G2903" s="33"/>
      <c r="H2903" s="17" t="s">
        <v>10089</v>
      </c>
      <c r="I2903" s="17" t="s">
        <v>10090</v>
      </c>
      <c r="J2903" s="88"/>
      <c r="K2903" s="88"/>
      <c r="L2903" s="88"/>
      <c r="M2903" s="88"/>
      <c r="N2903" s="17" t="s">
        <v>10091</v>
      </c>
      <c r="O2903" s="13">
        <v>2300</v>
      </c>
      <c r="P2903" s="9"/>
      <c r="Q2903" s="10">
        <v>42216</v>
      </c>
      <c r="R2903" s="45"/>
      <c r="S2903" s="45"/>
      <c r="T2903" s="45"/>
      <c r="U2903" s="11">
        <v>2015</v>
      </c>
      <c r="V2903" s="12">
        <v>9</v>
      </c>
      <c r="W2903" s="12">
        <v>73</v>
      </c>
      <c r="X2903" s="11" t="s">
        <v>8</v>
      </c>
      <c r="Y2903" s="9" t="s">
        <v>2304</v>
      </c>
      <c r="Z2903" s="11" t="s">
        <v>9</v>
      </c>
      <c r="AA2903" s="13">
        <v>1162</v>
      </c>
      <c r="AB2903" s="13">
        <v>109.1</v>
      </c>
      <c r="AC2903" s="13">
        <v>0</v>
      </c>
      <c r="AD2903" s="13">
        <f t="shared" si="135"/>
        <v>1271.0999999999999</v>
      </c>
      <c r="AE2903" s="13">
        <f t="shared" si="136"/>
        <v>1028.9000000000001</v>
      </c>
      <c r="AF2903" s="14">
        <f t="shared" si="137"/>
        <v>0.44734782608695656</v>
      </c>
    </row>
    <row r="2904" spans="1:32" ht="25.5" hidden="1">
      <c r="A2904" s="32" t="s">
        <v>10092</v>
      </c>
      <c r="B2904" s="52" t="s">
        <v>10093</v>
      </c>
      <c r="C2904" s="32" t="s">
        <v>79</v>
      </c>
      <c r="D2904" s="33" t="s">
        <v>14</v>
      </c>
      <c r="E2904" s="33" t="s">
        <v>160</v>
      </c>
      <c r="F2904" s="33"/>
      <c r="G2904" s="33"/>
      <c r="H2904" s="17" t="s">
        <v>10094</v>
      </c>
      <c r="I2904" s="17" t="s">
        <v>10095</v>
      </c>
      <c r="J2904" s="88"/>
      <c r="K2904" s="88"/>
      <c r="L2904" s="88"/>
      <c r="M2904" s="88"/>
      <c r="N2904" s="17" t="s">
        <v>10096</v>
      </c>
      <c r="O2904" s="13">
        <v>1080</v>
      </c>
      <c r="P2904" s="9"/>
      <c r="Q2904" s="10">
        <v>42216</v>
      </c>
      <c r="R2904" s="45"/>
      <c r="S2904" s="45"/>
      <c r="T2904" s="45"/>
      <c r="U2904" s="11">
        <v>2015</v>
      </c>
      <c r="V2904" s="12">
        <v>8</v>
      </c>
      <c r="W2904" s="12">
        <v>34</v>
      </c>
      <c r="X2904" s="11" t="s">
        <v>8</v>
      </c>
      <c r="Y2904" s="9" t="s">
        <v>956</v>
      </c>
      <c r="Z2904" s="11" t="s">
        <v>9</v>
      </c>
      <c r="AA2904" s="13">
        <v>1059.5899999999999</v>
      </c>
      <c r="AB2904" s="13">
        <v>832.6</v>
      </c>
      <c r="AC2904" s="13">
        <v>0</v>
      </c>
      <c r="AD2904" s="13">
        <f t="shared" si="135"/>
        <v>1892.19</v>
      </c>
      <c r="AE2904" s="13">
        <f t="shared" si="136"/>
        <v>-812.19</v>
      </c>
      <c r="AF2904" s="14">
        <f t="shared" si="137"/>
        <v>-0.75202777777777785</v>
      </c>
    </row>
    <row r="2905" spans="1:32" ht="51" hidden="1">
      <c r="A2905" s="32" t="s">
        <v>10097</v>
      </c>
      <c r="B2905" s="52" t="s">
        <v>10098</v>
      </c>
      <c r="C2905" s="32" t="s">
        <v>79</v>
      </c>
      <c r="D2905" s="33" t="s">
        <v>36</v>
      </c>
      <c r="E2905" s="33" t="s">
        <v>13</v>
      </c>
      <c r="F2905" s="33"/>
      <c r="G2905" s="33"/>
      <c r="H2905" s="17" t="s">
        <v>10099</v>
      </c>
      <c r="I2905" s="17" t="s">
        <v>10100</v>
      </c>
      <c r="J2905" s="88"/>
      <c r="K2905" s="88"/>
      <c r="L2905" s="88"/>
      <c r="M2905" s="88"/>
      <c r="N2905" s="17" t="s">
        <v>10101</v>
      </c>
      <c r="O2905" s="13">
        <v>19256.400000000001</v>
      </c>
      <c r="P2905" s="9"/>
      <c r="Q2905" s="10">
        <v>42213</v>
      </c>
      <c r="R2905" s="45"/>
      <c r="S2905" s="45"/>
      <c r="T2905" s="45"/>
      <c r="U2905" s="11">
        <v>2015</v>
      </c>
      <c r="V2905" s="12">
        <v>10</v>
      </c>
      <c r="W2905" s="12">
        <v>13</v>
      </c>
      <c r="X2905" s="11" t="s">
        <v>8</v>
      </c>
      <c r="Y2905" s="9" t="s">
        <v>5631</v>
      </c>
      <c r="Z2905" s="11" t="s">
        <v>9</v>
      </c>
      <c r="AA2905" s="13">
        <v>5442.48</v>
      </c>
      <c r="AB2905" s="13">
        <v>7962.3</v>
      </c>
      <c r="AC2905" s="13">
        <v>50.4</v>
      </c>
      <c r="AD2905" s="13">
        <f t="shared" si="135"/>
        <v>13455.179999999998</v>
      </c>
      <c r="AE2905" s="13">
        <f t="shared" si="136"/>
        <v>5801.220000000003</v>
      </c>
      <c r="AF2905" s="14">
        <f t="shared" si="137"/>
        <v>0.30126191811553577</v>
      </c>
    </row>
    <row r="2906" spans="1:32" ht="38.25" hidden="1">
      <c r="A2906" s="32" t="s">
        <v>10102</v>
      </c>
      <c r="B2906" s="52" t="s">
        <v>10103</v>
      </c>
      <c r="C2906" s="32" t="s">
        <v>79</v>
      </c>
      <c r="D2906" s="33" t="s">
        <v>12</v>
      </c>
      <c r="E2906" s="33" t="s">
        <v>15</v>
      </c>
      <c r="F2906" s="33"/>
      <c r="G2906" s="33"/>
      <c r="H2906" s="17" t="s">
        <v>2686</v>
      </c>
      <c r="I2906" s="17" t="s">
        <v>10104</v>
      </c>
      <c r="J2906" s="88"/>
      <c r="K2906" s="88"/>
      <c r="L2906" s="88"/>
      <c r="M2906" s="88"/>
      <c r="N2906" s="17" t="s">
        <v>10105</v>
      </c>
      <c r="O2906" s="13">
        <v>2035.89</v>
      </c>
      <c r="P2906" s="9"/>
      <c r="Q2906" s="10">
        <v>42215</v>
      </c>
      <c r="R2906" s="45"/>
      <c r="S2906" s="45"/>
      <c r="T2906" s="45"/>
      <c r="U2906" s="11">
        <v>2016</v>
      </c>
      <c r="V2906" s="12">
        <v>3</v>
      </c>
      <c r="W2906" s="12">
        <v>84</v>
      </c>
      <c r="X2906" s="11" t="s">
        <v>8</v>
      </c>
      <c r="Y2906" s="9" t="s">
        <v>257</v>
      </c>
      <c r="Z2906" s="11" t="s">
        <v>9</v>
      </c>
      <c r="AA2906" s="13">
        <v>1040</v>
      </c>
      <c r="AB2906" s="13">
        <v>467.3</v>
      </c>
      <c r="AC2906" s="13">
        <v>1235</v>
      </c>
      <c r="AD2906" s="13">
        <f t="shared" si="135"/>
        <v>2742.3</v>
      </c>
      <c r="AE2906" s="13">
        <f t="shared" si="136"/>
        <v>-706.41000000000008</v>
      </c>
      <c r="AF2906" s="14">
        <f t="shared" si="137"/>
        <v>-0.3469784713319482</v>
      </c>
    </row>
    <row r="2907" spans="1:32" ht="38.25" hidden="1">
      <c r="A2907" s="32" t="s">
        <v>10102</v>
      </c>
      <c r="B2907" s="52" t="s">
        <v>10103</v>
      </c>
      <c r="C2907" s="32" t="s">
        <v>79</v>
      </c>
      <c r="D2907" s="33" t="s">
        <v>12</v>
      </c>
      <c r="E2907" s="33" t="s">
        <v>15</v>
      </c>
      <c r="F2907" s="33"/>
      <c r="G2907" s="33"/>
      <c r="H2907" s="17" t="s">
        <v>2686</v>
      </c>
      <c r="I2907" s="17" t="s">
        <v>10104</v>
      </c>
      <c r="J2907" s="88"/>
      <c r="K2907" s="88"/>
      <c r="L2907" s="88"/>
      <c r="M2907" s="88"/>
      <c r="N2907" s="17" t="s">
        <v>10105</v>
      </c>
      <c r="O2907" s="13">
        <v>81404.259999999995</v>
      </c>
      <c r="P2907" s="9"/>
      <c r="Q2907" s="10">
        <v>42215</v>
      </c>
      <c r="R2907" s="45"/>
      <c r="S2907" s="45"/>
      <c r="T2907" s="45"/>
      <c r="U2907" s="11">
        <v>2015</v>
      </c>
      <c r="V2907" s="12">
        <v>12</v>
      </c>
      <c r="W2907" s="12">
        <v>84</v>
      </c>
      <c r="X2907" s="11" t="s">
        <v>8</v>
      </c>
      <c r="Y2907" s="9" t="s">
        <v>257</v>
      </c>
      <c r="Z2907" s="11" t="s">
        <v>9</v>
      </c>
      <c r="AA2907" s="13">
        <v>21621.24</v>
      </c>
      <c r="AB2907" s="13">
        <v>43070.84</v>
      </c>
      <c r="AC2907" s="13">
        <v>2085.84</v>
      </c>
      <c r="AD2907" s="13">
        <f t="shared" si="135"/>
        <v>66777.919999999998</v>
      </c>
      <c r="AE2907" s="13">
        <f t="shared" si="136"/>
        <v>14626.339999999997</v>
      </c>
      <c r="AF2907" s="14">
        <f t="shared" si="137"/>
        <v>0.17967536342692628</v>
      </c>
    </row>
    <row r="2908" spans="1:32" ht="76.5" hidden="1">
      <c r="A2908" s="32" t="s">
        <v>10106</v>
      </c>
      <c r="B2908" s="52" t="s">
        <v>10107</v>
      </c>
      <c r="C2908" s="32" t="s">
        <v>79</v>
      </c>
      <c r="D2908" s="33" t="s">
        <v>14</v>
      </c>
      <c r="E2908" s="33" t="s">
        <v>31</v>
      </c>
      <c r="F2908" s="33"/>
      <c r="G2908" s="33"/>
      <c r="H2908" s="17" t="s">
        <v>4554</v>
      </c>
      <c r="I2908" s="17" t="s">
        <v>3922</v>
      </c>
      <c r="J2908" s="88"/>
      <c r="K2908" s="88"/>
      <c r="L2908" s="88"/>
      <c r="M2908" s="88"/>
      <c r="N2908" s="17" t="s">
        <v>10108</v>
      </c>
      <c r="O2908" s="13">
        <v>1955</v>
      </c>
      <c r="P2908" s="9"/>
      <c r="Q2908" s="10">
        <v>42219</v>
      </c>
      <c r="R2908" s="45"/>
      <c r="S2908" s="45"/>
      <c r="T2908" s="45"/>
      <c r="U2908" s="11">
        <v>2015</v>
      </c>
      <c r="V2908" s="12">
        <v>10</v>
      </c>
      <c r="W2908" s="12">
        <v>66</v>
      </c>
      <c r="X2908" s="11" t="s">
        <v>8</v>
      </c>
      <c r="Y2908" s="9" t="s">
        <v>2304</v>
      </c>
      <c r="Z2908" s="11" t="s">
        <v>9</v>
      </c>
      <c r="AA2908" s="13">
        <v>1162</v>
      </c>
      <c r="AB2908" s="13">
        <v>144.1</v>
      </c>
      <c r="AC2908" s="13">
        <v>0</v>
      </c>
      <c r="AD2908" s="13">
        <f t="shared" si="135"/>
        <v>1306.0999999999999</v>
      </c>
      <c r="AE2908" s="13">
        <f t="shared" si="136"/>
        <v>648.90000000000009</v>
      </c>
      <c r="AF2908" s="14">
        <f t="shared" si="137"/>
        <v>0.33191815856777496</v>
      </c>
    </row>
    <row r="2909" spans="1:32" ht="51" hidden="1">
      <c r="A2909" s="32" t="s">
        <v>10109</v>
      </c>
      <c r="B2909" s="52" t="s">
        <v>10110</v>
      </c>
      <c r="C2909" s="32" t="s">
        <v>79</v>
      </c>
      <c r="D2909" s="33" t="s">
        <v>30</v>
      </c>
      <c r="E2909" s="33" t="s">
        <v>15</v>
      </c>
      <c r="F2909" s="33"/>
      <c r="G2909" s="33"/>
      <c r="H2909" s="17" t="s">
        <v>7443</v>
      </c>
      <c r="I2909" s="17" t="s">
        <v>10111</v>
      </c>
      <c r="J2909" s="88"/>
      <c r="K2909" s="88"/>
      <c r="L2909" s="88"/>
      <c r="M2909" s="88"/>
      <c r="N2909" s="17" t="s">
        <v>10112</v>
      </c>
      <c r="O2909" s="13">
        <v>6304</v>
      </c>
      <c r="P2909" s="9"/>
      <c r="Q2909" s="10">
        <v>42216</v>
      </c>
      <c r="R2909" s="45"/>
      <c r="S2909" s="45"/>
      <c r="T2909" s="45"/>
      <c r="U2909" s="11">
        <v>2015</v>
      </c>
      <c r="V2909" s="12">
        <v>10</v>
      </c>
      <c r="W2909" s="12">
        <v>7</v>
      </c>
      <c r="X2909" s="11" t="s">
        <v>8</v>
      </c>
      <c r="Y2909" s="9" t="s">
        <v>994</v>
      </c>
      <c r="Z2909" s="11" t="s">
        <v>9</v>
      </c>
      <c r="AA2909" s="13">
        <v>2760</v>
      </c>
      <c r="AB2909" s="13">
        <v>5488.79</v>
      </c>
      <c r="AC2909" s="13">
        <v>238</v>
      </c>
      <c r="AD2909" s="13">
        <f t="shared" si="135"/>
        <v>8486.7900000000009</v>
      </c>
      <c r="AE2909" s="13">
        <f t="shared" si="136"/>
        <v>-2182.7900000000009</v>
      </c>
      <c r="AF2909" s="14">
        <f t="shared" si="137"/>
        <v>-0.34625475888324886</v>
      </c>
    </row>
    <row r="2910" spans="1:32" ht="25.5" hidden="1">
      <c r="A2910" s="32" t="s">
        <v>10113</v>
      </c>
      <c r="B2910" s="52" t="s">
        <v>10114</v>
      </c>
      <c r="C2910" s="32" t="s">
        <v>79</v>
      </c>
      <c r="D2910" s="33" t="s">
        <v>36</v>
      </c>
      <c r="E2910" s="33" t="s">
        <v>57</v>
      </c>
      <c r="F2910" s="33"/>
      <c r="G2910" s="33"/>
      <c r="H2910" s="17" t="s">
        <v>7877</v>
      </c>
      <c r="I2910" s="17" t="s">
        <v>10115</v>
      </c>
      <c r="J2910" s="88"/>
      <c r="K2910" s="88"/>
      <c r="L2910" s="88"/>
      <c r="M2910" s="88"/>
      <c r="N2910" s="17" t="s">
        <v>10116</v>
      </c>
      <c r="O2910" s="13">
        <v>54071.65</v>
      </c>
      <c r="P2910" s="9"/>
      <c r="Q2910" s="10">
        <v>42167</v>
      </c>
      <c r="R2910" s="45"/>
      <c r="S2910" s="45"/>
      <c r="T2910" s="45"/>
      <c r="U2910" s="11">
        <v>2015</v>
      </c>
      <c r="V2910" s="12">
        <v>8</v>
      </c>
      <c r="W2910" s="12">
        <v>34</v>
      </c>
      <c r="X2910" s="11" t="s">
        <v>8</v>
      </c>
      <c r="Y2910" s="9" t="s">
        <v>1364</v>
      </c>
      <c r="Z2910" s="11" t="s">
        <v>9</v>
      </c>
      <c r="AA2910" s="13">
        <v>18689.830000000002</v>
      </c>
      <c r="AB2910" s="13">
        <v>22697.9</v>
      </c>
      <c r="AC2910" s="13">
        <v>388.4</v>
      </c>
      <c r="AD2910" s="13">
        <f t="shared" si="135"/>
        <v>41776.130000000005</v>
      </c>
      <c r="AE2910" s="13">
        <f t="shared" si="136"/>
        <v>12295.519999999997</v>
      </c>
      <c r="AF2910" s="14">
        <f t="shared" si="137"/>
        <v>0.22739309786181847</v>
      </c>
    </row>
    <row r="2911" spans="1:32" ht="38.25" hidden="1">
      <c r="A2911" s="32" t="s">
        <v>10117</v>
      </c>
      <c r="B2911" s="52" t="s">
        <v>10118</v>
      </c>
      <c r="C2911" s="32" t="s">
        <v>79</v>
      </c>
      <c r="D2911" s="33" t="s">
        <v>36</v>
      </c>
      <c r="E2911" s="33" t="s">
        <v>57</v>
      </c>
      <c r="F2911" s="33"/>
      <c r="G2911" s="33"/>
      <c r="H2911" s="17" t="s">
        <v>4482</v>
      </c>
      <c r="I2911" s="17" t="s">
        <v>10115</v>
      </c>
      <c r="J2911" s="88"/>
      <c r="K2911" s="88"/>
      <c r="L2911" s="88"/>
      <c r="M2911" s="88"/>
      <c r="N2911" s="17" t="s">
        <v>10119</v>
      </c>
      <c r="O2911" s="13">
        <v>6837.08</v>
      </c>
      <c r="P2911" s="9"/>
      <c r="Q2911" s="10">
        <v>42187</v>
      </c>
      <c r="R2911" s="45"/>
      <c r="S2911" s="45"/>
      <c r="T2911" s="45"/>
      <c r="U2911" s="11">
        <v>2015</v>
      </c>
      <c r="V2911" s="12">
        <v>8</v>
      </c>
      <c r="W2911" s="12">
        <v>34</v>
      </c>
      <c r="X2911" s="11" t="s">
        <v>8</v>
      </c>
      <c r="Y2911" s="9" t="s">
        <v>10120</v>
      </c>
      <c r="Z2911" s="11" t="s">
        <v>9</v>
      </c>
      <c r="AA2911" s="13">
        <v>4670.72</v>
      </c>
      <c r="AB2911" s="13">
        <v>0</v>
      </c>
      <c r="AC2911" s="13">
        <v>0</v>
      </c>
      <c r="AD2911" s="13">
        <f t="shared" si="135"/>
        <v>4670.72</v>
      </c>
      <c r="AE2911" s="13">
        <f t="shared" si="136"/>
        <v>2166.3599999999997</v>
      </c>
      <c r="AF2911" s="14">
        <f t="shared" si="137"/>
        <v>0.31685456364412873</v>
      </c>
    </row>
    <row r="2912" spans="1:32" ht="51" hidden="1">
      <c r="A2912" s="32" t="s">
        <v>10121</v>
      </c>
      <c r="B2912" s="52" t="s">
        <v>10122</v>
      </c>
      <c r="C2912" s="32" t="s">
        <v>79</v>
      </c>
      <c r="D2912" s="33" t="s">
        <v>14</v>
      </c>
      <c r="E2912" s="33" t="s">
        <v>48</v>
      </c>
      <c r="F2912" s="33"/>
      <c r="G2912" s="33"/>
      <c r="H2912" s="17" t="s">
        <v>8104</v>
      </c>
      <c r="I2912" s="17" t="s">
        <v>8466</v>
      </c>
      <c r="J2912" s="88"/>
      <c r="K2912" s="88"/>
      <c r="L2912" s="88"/>
      <c r="M2912" s="88"/>
      <c r="N2912" s="17" t="s">
        <v>10123</v>
      </c>
      <c r="O2912" s="13">
        <v>1250</v>
      </c>
      <c r="P2912" s="9"/>
      <c r="Q2912" s="10">
        <v>42214</v>
      </c>
      <c r="R2912" s="45"/>
      <c r="S2912" s="45"/>
      <c r="T2912" s="45"/>
      <c r="U2912" s="11">
        <v>2015</v>
      </c>
      <c r="V2912" s="12">
        <v>9</v>
      </c>
      <c r="W2912" s="12">
        <v>34</v>
      </c>
      <c r="X2912" s="11" t="s">
        <v>8</v>
      </c>
      <c r="Y2912" s="9" t="s">
        <v>6065</v>
      </c>
      <c r="Z2912" s="11" t="s">
        <v>9</v>
      </c>
      <c r="AA2912" s="13">
        <v>520</v>
      </c>
      <c r="AB2912" s="13">
        <v>0</v>
      </c>
      <c r="AC2912" s="13">
        <v>0</v>
      </c>
      <c r="AD2912" s="13">
        <f t="shared" si="135"/>
        <v>520</v>
      </c>
      <c r="AE2912" s="13">
        <f t="shared" si="136"/>
        <v>730</v>
      </c>
      <c r="AF2912" s="14">
        <f t="shared" si="137"/>
        <v>0.58399999999999996</v>
      </c>
    </row>
    <row r="2913" spans="1:32" ht="38.25" hidden="1">
      <c r="A2913" s="32" t="s">
        <v>10124</v>
      </c>
      <c r="B2913" s="52" t="s">
        <v>10125</v>
      </c>
      <c r="C2913" s="32" t="s">
        <v>79</v>
      </c>
      <c r="D2913" s="33" t="s">
        <v>40</v>
      </c>
      <c r="E2913" s="33" t="s">
        <v>41</v>
      </c>
      <c r="F2913" s="33"/>
      <c r="G2913" s="33"/>
      <c r="H2913" s="17" t="s">
        <v>9931</v>
      </c>
      <c r="I2913" s="17" t="s">
        <v>8697</v>
      </c>
      <c r="J2913" s="88"/>
      <c r="K2913" s="88"/>
      <c r="L2913" s="88"/>
      <c r="M2913" s="88"/>
      <c r="N2913" s="17" t="s">
        <v>10126</v>
      </c>
      <c r="O2913" s="13">
        <v>1060</v>
      </c>
      <c r="P2913" s="9"/>
      <c r="Q2913" s="10">
        <v>42215</v>
      </c>
      <c r="R2913" s="45"/>
      <c r="S2913" s="45"/>
      <c r="T2913" s="45"/>
      <c r="U2913" s="11">
        <v>2015</v>
      </c>
      <c r="V2913" s="12">
        <v>9</v>
      </c>
      <c r="W2913" s="12">
        <v>6</v>
      </c>
      <c r="X2913" s="11" t="s">
        <v>8</v>
      </c>
      <c r="Y2913" s="9" t="s">
        <v>3444</v>
      </c>
      <c r="Z2913" s="11" t="s">
        <v>9</v>
      </c>
      <c r="AA2913" s="13">
        <v>260</v>
      </c>
      <c r="AB2913" s="13">
        <v>1370.07</v>
      </c>
      <c r="AC2913" s="13">
        <v>0</v>
      </c>
      <c r="AD2913" s="13">
        <f t="shared" si="135"/>
        <v>1630.07</v>
      </c>
      <c r="AE2913" s="13">
        <f t="shared" si="136"/>
        <v>-570.06999999999994</v>
      </c>
      <c r="AF2913" s="14">
        <f t="shared" si="137"/>
        <v>-0.53780188679245278</v>
      </c>
    </row>
    <row r="2914" spans="1:32" ht="38.25" hidden="1">
      <c r="A2914" s="32" t="s">
        <v>10127</v>
      </c>
      <c r="B2914" s="52" t="s">
        <v>10128</v>
      </c>
      <c r="C2914" s="32" t="s">
        <v>79</v>
      </c>
      <c r="D2914" s="33" t="s">
        <v>36</v>
      </c>
      <c r="E2914" s="33" t="s">
        <v>57</v>
      </c>
      <c r="F2914" s="33"/>
      <c r="G2914" s="33"/>
      <c r="H2914" s="17" t="s">
        <v>7877</v>
      </c>
      <c r="I2914" s="17" t="s">
        <v>10115</v>
      </c>
      <c r="J2914" s="88"/>
      <c r="K2914" s="88"/>
      <c r="L2914" s="88"/>
      <c r="M2914" s="88"/>
      <c r="N2914" s="17" t="s">
        <v>10129</v>
      </c>
      <c r="O2914" s="13">
        <v>9157.41</v>
      </c>
      <c r="P2914" s="9"/>
      <c r="Q2914" s="10">
        <v>42172</v>
      </c>
      <c r="R2914" s="45"/>
      <c r="S2914" s="45"/>
      <c r="T2914" s="45"/>
      <c r="U2914" s="11">
        <v>2015</v>
      </c>
      <c r="V2914" s="12">
        <v>8</v>
      </c>
      <c r="W2914" s="12">
        <v>34</v>
      </c>
      <c r="X2914" s="11" t="s">
        <v>8</v>
      </c>
      <c r="Y2914" s="9" t="s">
        <v>1364</v>
      </c>
      <c r="Z2914" s="11" t="s">
        <v>9</v>
      </c>
      <c r="AA2914" s="13">
        <v>2890.5</v>
      </c>
      <c r="AB2914" s="13">
        <v>4244.55</v>
      </c>
      <c r="AC2914" s="13">
        <v>0</v>
      </c>
      <c r="AD2914" s="13">
        <f t="shared" si="135"/>
        <v>7135.05</v>
      </c>
      <c r="AE2914" s="13">
        <f t="shared" si="136"/>
        <v>2022.3599999999997</v>
      </c>
      <c r="AF2914" s="14">
        <f t="shared" si="137"/>
        <v>0.22084410329995049</v>
      </c>
    </row>
    <row r="2915" spans="1:32" ht="38.25" hidden="1">
      <c r="A2915" s="32" t="s">
        <v>10130</v>
      </c>
      <c r="B2915" s="52" t="s">
        <v>10131</v>
      </c>
      <c r="C2915" s="32" t="s">
        <v>79</v>
      </c>
      <c r="D2915" s="33" t="s">
        <v>40</v>
      </c>
      <c r="E2915" s="33" t="s">
        <v>41</v>
      </c>
      <c r="F2915" s="33"/>
      <c r="G2915" s="33"/>
      <c r="H2915" s="17" t="s">
        <v>369</v>
      </c>
      <c r="I2915" s="17" t="s">
        <v>8548</v>
      </c>
      <c r="J2915" s="88"/>
      <c r="K2915" s="88"/>
      <c r="L2915" s="88"/>
      <c r="M2915" s="88"/>
      <c r="N2915" s="17" t="s">
        <v>10132</v>
      </c>
      <c r="O2915" s="13">
        <v>7480</v>
      </c>
      <c r="P2915" s="9"/>
      <c r="Q2915" s="10">
        <v>42207</v>
      </c>
      <c r="R2915" s="45"/>
      <c r="S2915" s="45"/>
      <c r="T2915" s="45"/>
      <c r="U2915" s="11">
        <v>2015</v>
      </c>
      <c r="V2915" s="12">
        <v>8</v>
      </c>
      <c r="W2915" s="12">
        <v>30</v>
      </c>
      <c r="X2915" s="11" t="s">
        <v>8</v>
      </c>
      <c r="Y2915" s="9" t="s">
        <v>6938</v>
      </c>
      <c r="Z2915" s="11" t="s">
        <v>9</v>
      </c>
      <c r="AA2915" s="13">
        <v>3200</v>
      </c>
      <c r="AB2915" s="13">
        <v>0</v>
      </c>
      <c r="AC2915" s="13">
        <v>473.14</v>
      </c>
      <c r="AD2915" s="13">
        <f t="shared" si="135"/>
        <v>3673.14</v>
      </c>
      <c r="AE2915" s="13">
        <f t="shared" si="136"/>
        <v>3806.86</v>
      </c>
      <c r="AF2915" s="14">
        <f t="shared" si="137"/>
        <v>0.50893850267379681</v>
      </c>
    </row>
    <row r="2916" spans="1:32" ht="38.25" hidden="1">
      <c r="A2916" s="32" t="s">
        <v>10133</v>
      </c>
      <c r="B2916" s="52" t="s">
        <v>10134</v>
      </c>
      <c r="C2916" s="32" t="s">
        <v>79</v>
      </c>
      <c r="D2916" s="33" t="s">
        <v>14</v>
      </c>
      <c r="E2916" s="33" t="s">
        <v>27</v>
      </c>
      <c r="F2916" s="33"/>
      <c r="G2916" s="33"/>
      <c r="H2916" s="17" t="s">
        <v>4640</v>
      </c>
      <c r="I2916" s="17" t="s">
        <v>8221</v>
      </c>
      <c r="J2916" s="88"/>
      <c r="K2916" s="88"/>
      <c r="L2916" s="88"/>
      <c r="M2916" s="88"/>
      <c r="N2916" s="17" t="s">
        <v>10135</v>
      </c>
      <c r="O2916" s="13">
        <v>1080</v>
      </c>
      <c r="P2916" s="9"/>
      <c r="Q2916" s="10">
        <v>42206</v>
      </c>
      <c r="R2916" s="45"/>
      <c r="S2916" s="45"/>
      <c r="T2916" s="45"/>
      <c r="U2916" s="11">
        <v>2015</v>
      </c>
      <c r="V2916" s="12">
        <v>9</v>
      </c>
      <c r="W2916" s="12">
        <v>34</v>
      </c>
      <c r="X2916" s="11" t="s">
        <v>8</v>
      </c>
      <c r="Y2916" s="42"/>
      <c r="Z2916" s="11" t="s">
        <v>9</v>
      </c>
      <c r="AA2916" s="13">
        <v>0</v>
      </c>
      <c r="AB2916" s="13">
        <v>860</v>
      </c>
      <c r="AC2916" s="13">
        <v>0</v>
      </c>
      <c r="AD2916" s="13">
        <f t="shared" si="135"/>
        <v>860</v>
      </c>
      <c r="AE2916" s="13">
        <f t="shared" si="136"/>
        <v>220</v>
      </c>
      <c r="AF2916" s="14">
        <f t="shared" si="137"/>
        <v>0.20370370370370369</v>
      </c>
    </row>
    <row r="2917" spans="1:32" ht="51" hidden="1">
      <c r="A2917" s="32" t="s">
        <v>10136</v>
      </c>
      <c r="B2917" s="52" t="s">
        <v>10137</v>
      </c>
      <c r="C2917" s="32" t="s">
        <v>79</v>
      </c>
      <c r="D2917" s="33" t="s">
        <v>36</v>
      </c>
      <c r="E2917" s="33" t="s">
        <v>57</v>
      </c>
      <c r="F2917" s="33"/>
      <c r="G2917" s="33"/>
      <c r="H2917" s="17" t="s">
        <v>10138</v>
      </c>
      <c r="I2917" s="17" t="s">
        <v>10139</v>
      </c>
      <c r="J2917" s="88"/>
      <c r="K2917" s="88"/>
      <c r="L2917" s="88"/>
      <c r="M2917" s="88"/>
      <c r="N2917" s="17" t="s">
        <v>10140</v>
      </c>
      <c r="O2917" s="13">
        <v>7263.5</v>
      </c>
      <c r="P2917" s="9"/>
      <c r="Q2917" s="10">
        <v>42214</v>
      </c>
      <c r="R2917" s="45"/>
      <c r="S2917" s="45"/>
      <c r="T2917" s="45"/>
      <c r="U2917" s="11">
        <v>2015</v>
      </c>
      <c r="V2917" s="12">
        <v>10</v>
      </c>
      <c r="W2917" s="12">
        <v>31</v>
      </c>
      <c r="X2917" s="11" t="s">
        <v>8</v>
      </c>
      <c r="Y2917" s="9" t="s">
        <v>4713</v>
      </c>
      <c r="Z2917" s="11" t="s">
        <v>9</v>
      </c>
      <c r="AA2917" s="13">
        <v>1256.5</v>
      </c>
      <c r="AB2917" s="13">
        <v>4635.8999999999996</v>
      </c>
      <c r="AC2917" s="13">
        <v>174.92</v>
      </c>
      <c r="AD2917" s="13">
        <f t="shared" si="135"/>
        <v>6067.32</v>
      </c>
      <c r="AE2917" s="13">
        <f t="shared" si="136"/>
        <v>1196.1800000000003</v>
      </c>
      <c r="AF2917" s="14">
        <f t="shared" si="137"/>
        <v>0.16468369243477665</v>
      </c>
    </row>
    <row r="2918" spans="1:32" ht="25.5" hidden="1">
      <c r="A2918" s="32" t="s">
        <v>10141</v>
      </c>
      <c r="B2918" s="52" t="s">
        <v>10142</v>
      </c>
      <c r="C2918" s="32" t="s">
        <v>79</v>
      </c>
      <c r="D2918" s="33" t="s">
        <v>36</v>
      </c>
      <c r="E2918" s="33" t="s">
        <v>57</v>
      </c>
      <c r="F2918" s="33"/>
      <c r="G2918" s="33"/>
      <c r="H2918" s="17" t="s">
        <v>10143</v>
      </c>
      <c r="I2918" s="17" t="s">
        <v>10144</v>
      </c>
      <c r="J2918" s="88"/>
      <c r="K2918" s="88"/>
      <c r="L2918" s="88"/>
      <c r="M2918" s="88"/>
      <c r="N2918" s="17" t="s">
        <v>10145</v>
      </c>
      <c r="O2918" s="13">
        <v>28350.45</v>
      </c>
      <c r="P2918" s="9"/>
      <c r="Q2918" s="10">
        <v>42212</v>
      </c>
      <c r="R2918" s="45"/>
      <c r="S2918" s="45"/>
      <c r="T2918" s="45"/>
      <c r="U2918" s="11">
        <v>2016</v>
      </c>
      <c r="V2918" s="12">
        <v>6</v>
      </c>
      <c r="W2918" s="12">
        <v>34</v>
      </c>
      <c r="X2918" s="11" t="s">
        <v>8</v>
      </c>
      <c r="Y2918" s="9" t="s">
        <v>4713</v>
      </c>
      <c r="Z2918" s="11" t="s">
        <v>9</v>
      </c>
      <c r="AA2918" s="13">
        <v>11326.04</v>
      </c>
      <c r="AB2918" s="13">
        <v>12028.9</v>
      </c>
      <c r="AC2918" s="13">
        <v>2694.87</v>
      </c>
      <c r="AD2918" s="13">
        <f t="shared" si="135"/>
        <v>26049.81</v>
      </c>
      <c r="AE2918" s="13">
        <f t="shared" si="136"/>
        <v>2300.6399999999994</v>
      </c>
      <c r="AF2918" s="14">
        <f t="shared" si="137"/>
        <v>8.1150034655534539E-2</v>
      </c>
    </row>
    <row r="2919" spans="1:32" ht="25.5" hidden="1">
      <c r="A2919" s="32" t="s">
        <v>10146</v>
      </c>
      <c r="B2919" s="52" t="s">
        <v>10147</v>
      </c>
      <c r="C2919" s="32" t="s">
        <v>79</v>
      </c>
      <c r="D2919" s="33" t="s">
        <v>12</v>
      </c>
      <c r="E2919" s="33" t="s">
        <v>48</v>
      </c>
      <c r="F2919" s="33"/>
      <c r="G2919" s="33"/>
      <c r="H2919" s="17" t="s">
        <v>4573</v>
      </c>
      <c r="I2919" s="17" t="s">
        <v>4574</v>
      </c>
      <c r="J2919" s="88"/>
      <c r="K2919" s="88"/>
      <c r="L2919" s="88"/>
      <c r="M2919" s="88"/>
      <c r="N2919" s="17" t="s">
        <v>4575</v>
      </c>
      <c r="O2919" s="13">
        <v>2100</v>
      </c>
      <c r="P2919" s="9"/>
      <c r="Q2919" s="10">
        <v>42195</v>
      </c>
      <c r="R2919" s="45"/>
      <c r="S2919" s="45"/>
      <c r="T2919" s="45"/>
      <c r="U2919" s="11">
        <v>2015</v>
      </c>
      <c r="V2919" s="12">
        <v>7</v>
      </c>
      <c r="W2919" s="12">
        <v>84</v>
      </c>
      <c r="X2919" s="11" t="s">
        <v>8</v>
      </c>
      <c r="Y2919" s="9" t="s">
        <v>3381</v>
      </c>
      <c r="Z2919" s="11" t="s">
        <v>9</v>
      </c>
      <c r="AA2919" s="13">
        <v>1550</v>
      </c>
      <c r="AB2919" s="13">
        <v>0</v>
      </c>
      <c r="AC2919" s="13">
        <v>0</v>
      </c>
      <c r="AD2919" s="13">
        <f t="shared" si="135"/>
        <v>1550</v>
      </c>
      <c r="AE2919" s="13">
        <f t="shared" si="136"/>
        <v>550</v>
      </c>
      <c r="AF2919" s="14">
        <f t="shared" si="137"/>
        <v>0.26190476190476192</v>
      </c>
    </row>
    <row r="2920" spans="1:32" ht="25.5" hidden="1">
      <c r="A2920" s="32" t="s">
        <v>10148</v>
      </c>
      <c r="B2920" s="52" t="s">
        <v>10149</v>
      </c>
      <c r="C2920" s="32" t="s">
        <v>79</v>
      </c>
      <c r="D2920" s="33" t="s">
        <v>14</v>
      </c>
      <c r="E2920" s="33" t="s">
        <v>7977</v>
      </c>
      <c r="F2920" s="33"/>
      <c r="G2920" s="33"/>
      <c r="H2920" s="17" t="s">
        <v>7893</v>
      </c>
      <c r="I2920" s="17" t="s">
        <v>7897</v>
      </c>
      <c r="J2920" s="88"/>
      <c r="K2920" s="88"/>
      <c r="L2920" s="88"/>
      <c r="M2920" s="88"/>
      <c r="N2920" s="17" t="s">
        <v>10150</v>
      </c>
      <c r="O2920" s="13">
        <v>365.5</v>
      </c>
      <c r="P2920" s="9"/>
      <c r="Q2920" s="10">
        <v>42206</v>
      </c>
      <c r="R2920" s="45"/>
      <c r="S2920" s="45"/>
      <c r="T2920" s="45"/>
      <c r="U2920" s="11">
        <v>2015</v>
      </c>
      <c r="V2920" s="12">
        <v>8</v>
      </c>
      <c r="W2920" s="12">
        <v>34</v>
      </c>
      <c r="X2920" s="11" t="s">
        <v>8</v>
      </c>
      <c r="Y2920" s="42"/>
      <c r="Z2920" s="11" t="s">
        <v>9</v>
      </c>
      <c r="AA2920" s="13">
        <v>0</v>
      </c>
      <c r="AB2920" s="13">
        <v>60</v>
      </c>
      <c r="AC2920" s="13">
        <v>0</v>
      </c>
      <c r="AD2920" s="13">
        <f t="shared" si="135"/>
        <v>60</v>
      </c>
      <c r="AE2920" s="13">
        <f t="shared" si="136"/>
        <v>305.5</v>
      </c>
      <c r="AF2920" s="14">
        <f t="shared" si="137"/>
        <v>0.83584131326949385</v>
      </c>
    </row>
    <row r="2921" spans="1:32" ht="25.5" hidden="1">
      <c r="A2921" s="32" t="s">
        <v>10151</v>
      </c>
      <c r="B2921" s="52" t="s">
        <v>10152</v>
      </c>
      <c r="C2921" s="32" t="s">
        <v>79</v>
      </c>
      <c r="D2921" s="33" t="s">
        <v>40</v>
      </c>
      <c r="E2921" s="33" t="s">
        <v>41</v>
      </c>
      <c r="F2921" s="33"/>
      <c r="G2921" s="33"/>
      <c r="H2921" s="17" t="s">
        <v>9916</v>
      </c>
      <c r="I2921" s="17" t="s">
        <v>10153</v>
      </c>
      <c r="J2921" s="88"/>
      <c r="K2921" s="88"/>
      <c r="L2921" s="88"/>
      <c r="M2921" s="88"/>
      <c r="N2921" s="17" t="s">
        <v>10154</v>
      </c>
      <c r="O2921" s="13">
        <v>1368</v>
      </c>
      <c r="P2921" s="9"/>
      <c r="Q2921" s="10">
        <v>42213</v>
      </c>
      <c r="R2921" s="45"/>
      <c r="S2921" s="45"/>
      <c r="T2921" s="45"/>
      <c r="U2921" s="11">
        <v>2015</v>
      </c>
      <c r="V2921" s="12">
        <v>9</v>
      </c>
      <c r="W2921" s="12">
        <v>6</v>
      </c>
      <c r="X2921" s="11" t="s">
        <v>8</v>
      </c>
      <c r="Y2921" s="9" t="s">
        <v>3444</v>
      </c>
      <c r="Z2921" s="11" t="s">
        <v>9</v>
      </c>
      <c r="AA2921" s="13">
        <v>520</v>
      </c>
      <c r="AB2921" s="13">
        <v>108.25</v>
      </c>
      <c r="AC2921" s="13">
        <v>41</v>
      </c>
      <c r="AD2921" s="13">
        <f t="shared" si="135"/>
        <v>669.25</v>
      </c>
      <c r="AE2921" s="13">
        <f t="shared" si="136"/>
        <v>698.75</v>
      </c>
      <c r="AF2921" s="14">
        <f t="shared" si="137"/>
        <v>0.51078216374269003</v>
      </c>
    </row>
    <row r="2922" spans="1:32" ht="38.25" hidden="1">
      <c r="A2922" s="32" t="s">
        <v>10155</v>
      </c>
      <c r="B2922" s="52" t="s">
        <v>10156</v>
      </c>
      <c r="C2922" s="32" t="s">
        <v>79</v>
      </c>
      <c r="D2922" s="33" t="s">
        <v>40</v>
      </c>
      <c r="E2922" s="33" t="s">
        <v>41</v>
      </c>
      <c r="F2922" s="33"/>
      <c r="G2922" s="33"/>
      <c r="H2922" s="17" t="s">
        <v>9916</v>
      </c>
      <c r="I2922" s="17" t="s">
        <v>8548</v>
      </c>
      <c r="J2922" s="88"/>
      <c r="K2922" s="88"/>
      <c r="L2922" s="88"/>
      <c r="M2922" s="88"/>
      <c r="N2922" s="17" t="s">
        <v>10157</v>
      </c>
      <c r="O2922" s="13">
        <v>85147.199999999997</v>
      </c>
      <c r="P2922" s="9"/>
      <c r="Q2922" s="10">
        <v>42202</v>
      </c>
      <c r="R2922" s="45"/>
      <c r="S2922" s="45"/>
      <c r="T2922" s="45"/>
      <c r="U2922" s="11">
        <v>2015</v>
      </c>
      <c r="V2922" s="12">
        <v>11</v>
      </c>
      <c r="W2922" s="12">
        <v>6</v>
      </c>
      <c r="X2922" s="11" t="s">
        <v>8</v>
      </c>
      <c r="Y2922" s="9" t="s">
        <v>3444</v>
      </c>
      <c r="Z2922" s="11" t="s">
        <v>9</v>
      </c>
      <c r="AA2922" s="13">
        <v>32610.400000000001</v>
      </c>
      <c r="AB2922" s="13">
        <v>17204.87</v>
      </c>
      <c r="AC2922" s="13">
        <v>2144.71</v>
      </c>
      <c r="AD2922" s="13">
        <f t="shared" si="135"/>
        <v>51959.98</v>
      </c>
      <c r="AE2922" s="13">
        <f t="shared" si="136"/>
        <v>33187.219999999994</v>
      </c>
      <c r="AF2922" s="14">
        <f t="shared" si="137"/>
        <v>0.38976290471090058</v>
      </c>
    </row>
    <row r="2923" spans="1:32" ht="51" hidden="1">
      <c r="A2923" s="32" t="s">
        <v>10158</v>
      </c>
      <c r="B2923" s="52" t="s">
        <v>10159</v>
      </c>
      <c r="C2923" s="32" t="s">
        <v>79</v>
      </c>
      <c r="D2923" s="33" t="s">
        <v>40</v>
      </c>
      <c r="E2923" s="33" t="s">
        <v>41</v>
      </c>
      <c r="F2923" s="33"/>
      <c r="G2923" s="33"/>
      <c r="H2923" s="17" t="s">
        <v>9916</v>
      </c>
      <c r="I2923" s="17" t="s">
        <v>8552</v>
      </c>
      <c r="J2923" s="88"/>
      <c r="K2923" s="88"/>
      <c r="L2923" s="88"/>
      <c r="M2923" s="88"/>
      <c r="N2923" s="17" t="s">
        <v>10160</v>
      </c>
      <c r="O2923" s="13">
        <v>364</v>
      </c>
      <c r="P2923" s="9"/>
      <c r="Q2923" s="10">
        <v>42189</v>
      </c>
      <c r="R2923" s="45"/>
      <c r="S2923" s="45"/>
      <c r="T2923" s="45"/>
      <c r="U2923" s="11">
        <v>2015</v>
      </c>
      <c r="V2923" s="12">
        <v>9</v>
      </c>
      <c r="W2923" s="12">
        <v>6</v>
      </c>
      <c r="X2923" s="11" t="s">
        <v>8</v>
      </c>
      <c r="Y2923" s="9" t="s">
        <v>3444</v>
      </c>
      <c r="Z2923" s="11" t="s">
        <v>9</v>
      </c>
      <c r="AA2923" s="13">
        <v>260</v>
      </c>
      <c r="AB2923" s="13">
        <v>228.25</v>
      </c>
      <c r="AC2923" s="13">
        <v>13.2</v>
      </c>
      <c r="AD2923" s="13">
        <f t="shared" si="135"/>
        <v>501.45</v>
      </c>
      <c r="AE2923" s="13">
        <f t="shared" si="136"/>
        <v>-137.44999999999999</v>
      </c>
      <c r="AF2923" s="14">
        <f t="shared" si="137"/>
        <v>-0.3776098901098901</v>
      </c>
    </row>
    <row r="2924" spans="1:32" ht="25.5" hidden="1">
      <c r="A2924" s="32" t="s">
        <v>10161</v>
      </c>
      <c r="B2924" s="52" t="s">
        <v>10162</v>
      </c>
      <c r="C2924" s="32" t="s">
        <v>79</v>
      </c>
      <c r="D2924" s="33" t="s">
        <v>9194</v>
      </c>
      <c r="E2924" s="33" t="s">
        <v>13</v>
      </c>
      <c r="F2924" s="33"/>
      <c r="G2924" s="33"/>
      <c r="H2924" s="17" t="s">
        <v>10163</v>
      </c>
      <c r="I2924" s="17" t="s">
        <v>10164</v>
      </c>
      <c r="J2924" s="88"/>
      <c r="K2924" s="88"/>
      <c r="L2924" s="88"/>
      <c r="M2924" s="88"/>
      <c r="N2924" s="17" t="s">
        <v>10164</v>
      </c>
      <c r="O2924" s="13">
        <v>1000</v>
      </c>
      <c r="P2924" s="9"/>
      <c r="Q2924" s="10">
        <v>42209</v>
      </c>
      <c r="R2924" s="45"/>
      <c r="S2924" s="45"/>
      <c r="T2924" s="45"/>
      <c r="U2924" s="11">
        <v>2016</v>
      </c>
      <c r="V2924" s="12">
        <v>4</v>
      </c>
      <c r="W2924" s="12">
        <v>56</v>
      </c>
      <c r="X2924" s="11" t="s">
        <v>8</v>
      </c>
      <c r="Y2924" s="9" t="s">
        <v>10165</v>
      </c>
      <c r="Z2924" s="11" t="s">
        <v>9</v>
      </c>
      <c r="AA2924" s="13">
        <v>844</v>
      </c>
      <c r="AB2924" s="13">
        <v>0</v>
      </c>
      <c r="AC2924" s="13">
        <v>0</v>
      </c>
      <c r="AD2924" s="13">
        <f t="shared" si="135"/>
        <v>844</v>
      </c>
      <c r="AE2924" s="13">
        <f t="shared" si="136"/>
        <v>156</v>
      </c>
      <c r="AF2924" s="14">
        <f t="shared" si="137"/>
        <v>0.156</v>
      </c>
    </row>
    <row r="2925" spans="1:32" ht="25.5" hidden="1">
      <c r="A2925" s="32" t="s">
        <v>10161</v>
      </c>
      <c r="B2925" s="52" t="s">
        <v>10162</v>
      </c>
      <c r="C2925" s="32" t="s">
        <v>79</v>
      </c>
      <c r="D2925" s="33" t="s">
        <v>9194</v>
      </c>
      <c r="E2925" s="33" t="s">
        <v>13</v>
      </c>
      <c r="F2925" s="33"/>
      <c r="G2925" s="33"/>
      <c r="H2925" s="17" t="s">
        <v>10163</v>
      </c>
      <c r="I2925" s="17" t="s">
        <v>10164</v>
      </c>
      <c r="J2925" s="88"/>
      <c r="K2925" s="88"/>
      <c r="L2925" s="88"/>
      <c r="M2925" s="88"/>
      <c r="N2925" s="17" t="s">
        <v>10164</v>
      </c>
      <c r="O2925" s="13">
        <v>20993.8</v>
      </c>
      <c r="P2925" s="9"/>
      <c r="Q2925" s="10">
        <v>42209</v>
      </c>
      <c r="R2925" s="45"/>
      <c r="S2925" s="45"/>
      <c r="T2925" s="45"/>
      <c r="U2925" s="11">
        <v>2015</v>
      </c>
      <c r="V2925" s="12">
        <v>12</v>
      </c>
      <c r="W2925" s="12">
        <v>56</v>
      </c>
      <c r="X2925" s="11" t="s">
        <v>8</v>
      </c>
      <c r="Y2925" s="9" t="s">
        <v>4191</v>
      </c>
      <c r="Z2925" s="11" t="s">
        <v>9</v>
      </c>
      <c r="AA2925" s="13">
        <v>8713.25</v>
      </c>
      <c r="AB2925" s="13">
        <v>10055.11</v>
      </c>
      <c r="AC2925" s="13">
        <v>28</v>
      </c>
      <c r="AD2925" s="13">
        <f t="shared" si="135"/>
        <v>18796.36</v>
      </c>
      <c r="AE2925" s="13">
        <f t="shared" si="136"/>
        <v>2197.4399999999987</v>
      </c>
      <c r="AF2925" s="14">
        <f t="shared" si="137"/>
        <v>0.10467090283798068</v>
      </c>
    </row>
    <row r="2926" spans="1:32" ht="25.5" hidden="1">
      <c r="A2926" s="32" t="s">
        <v>10166</v>
      </c>
      <c r="B2926" s="87"/>
      <c r="C2926" s="32" t="s">
        <v>79</v>
      </c>
      <c r="D2926" s="33" t="s">
        <v>54</v>
      </c>
      <c r="E2926" s="33" t="s">
        <v>15</v>
      </c>
      <c r="F2926" s="33"/>
      <c r="G2926" s="33"/>
      <c r="H2926" s="17" t="s">
        <v>8386</v>
      </c>
      <c r="I2926" s="17" t="s">
        <v>10167</v>
      </c>
      <c r="J2926" s="88"/>
      <c r="K2926" s="88"/>
      <c r="L2926" s="88"/>
      <c r="M2926" s="88"/>
      <c r="N2926" s="17" t="s">
        <v>10168</v>
      </c>
      <c r="O2926" s="13">
        <v>3285.6</v>
      </c>
      <c r="P2926" s="9"/>
      <c r="Q2926" s="10">
        <v>42201</v>
      </c>
      <c r="R2926" s="45"/>
      <c r="S2926" s="45"/>
      <c r="T2926" s="45"/>
      <c r="U2926" s="11">
        <v>2015</v>
      </c>
      <c r="V2926" s="12">
        <v>9</v>
      </c>
      <c r="W2926" s="12">
        <v>63</v>
      </c>
      <c r="X2926" s="11" t="s">
        <v>8</v>
      </c>
      <c r="Y2926" s="9" t="s">
        <v>176</v>
      </c>
      <c r="Z2926" s="11" t="s">
        <v>9</v>
      </c>
      <c r="AA2926" s="13">
        <v>800</v>
      </c>
      <c r="AB2926" s="13">
        <v>330</v>
      </c>
      <c r="AC2926" s="13">
        <v>0</v>
      </c>
      <c r="AD2926" s="13">
        <f t="shared" si="135"/>
        <v>1130</v>
      </c>
      <c r="AE2926" s="13">
        <f t="shared" si="136"/>
        <v>2155.6</v>
      </c>
      <c r="AF2926" s="14">
        <f t="shared" si="137"/>
        <v>0.65607499391283175</v>
      </c>
    </row>
    <row r="2927" spans="1:32" ht="25.5" hidden="1">
      <c r="A2927" s="32" t="s">
        <v>10169</v>
      </c>
      <c r="B2927" s="52" t="s">
        <v>10170</v>
      </c>
      <c r="C2927" s="32" t="s">
        <v>79</v>
      </c>
      <c r="D2927" s="33" t="s">
        <v>14</v>
      </c>
      <c r="E2927" s="33" t="s">
        <v>27</v>
      </c>
      <c r="F2927" s="33"/>
      <c r="G2927" s="33"/>
      <c r="H2927" s="17" t="s">
        <v>10171</v>
      </c>
      <c r="I2927" s="17" t="s">
        <v>10172</v>
      </c>
      <c r="J2927" s="88"/>
      <c r="K2927" s="88"/>
      <c r="L2927" s="88"/>
      <c r="M2927" s="88"/>
      <c r="N2927" s="17" t="s">
        <v>10173</v>
      </c>
      <c r="O2927" s="13">
        <v>415</v>
      </c>
      <c r="P2927" s="9"/>
      <c r="Q2927" s="10">
        <v>42209</v>
      </c>
      <c r="R2927" s="45"/>
      <c r="S2927" s="45"/>
      <c r="T2927" s="45"/>
      <c r="U2927" s="11">
        <v>2015</v>
      </c>
      <c r="V2927" s="12">
        <v>7</v>
      </c>
      <c r="W2927" s="12">
        <v>34</v>
      </c>
      <c r="X2927" s="11" t="s">
        <v>8</v>
      </c>
      <c r="Y2927" s="42"/>
      <c r="Z2927" s="11" t="s">
        <v>9</v>
      </c>
      <c r="AA2927" s="13">
        <v>0</v>
      </c>
      <c r="AB2927" s="13">
        <v>260</v>
      </c>
      <c r="AC2927" s="13">
        <v>0</v>
      </c>
      <c r="AD2927" s="13">
        <f t="shared" si="135"/>
        <v>260</v>
      </c>
      <c r="AE2927" s="13">
        <f t="shared" si="136"/>
        <v>155</v>
      </c>
      <c r="AF2927" s="14">
        <f t="shared" si="137"/>
        <v>0.37349397590361444</v>
      </c>
    </row>
    <row r="2928" spans="1:32" ht="38.25" hidden="1">
      <c r="A2928" s="32" t="s">
        <v>10174</v>
      </c>
      <c r="B2928" s="52" t="s">
        <v>10175</v>
      </c>
      <c r="C2928" s="32" t="s">
        <v>79</v>
      </c>
      <c r="D2928" s="33" t="s">
        <v>40</v>
      </c>
      <c r="E2928" s="33" t="s">
        <v>41</v>
      </c>
      <c r="F2928" s="33"/>
      <c r="G2928" s="33"/>
      <c r="H2928" s="17" t="s">
        <v>9606</v>
      </c>
      <c r="I2928" s="17" t="s">
        <v>8548</v>
      </c>
      <c r="J2928" s="88"/>
      <c r="K2928" s="88"/>
      <c r="L2928" s="88"/>
      <c r="M2928" s="88"/>
      <c r="N2928" s="17" t="s">
        <v>10176</v>
      </c>
      <c r="O2928" s="13">
        <v>5855.5</v>
      </c>
      <c r="P2928" s="9"/>
      <c r="Q2928" s="10">
        <v>42208</v>
      </c>
      <c r="R2928" s="45"/>
      <c r="S2928" s="45"/>
      <c r="T2928" s="45"/>
      <c r="U2928" s="11">
        <v>2015</v>
      </c>
      <c r="V2928" s="12">
        <v>8</v>
      </c>
      <c r="W2928" s="12">
        <v>6</v>
      </c>
      <c r="X2928" s="11" t="s">
        <v>8</v>
      </c>
      <c r="Y2928" s="9" t="s">
        <v>3444</v>
      </c>
      <c r="Z2928" s="11" t="s">
        <v>9</v>
      </c>
      <c r="AA2928" s="13">
        <v>780</v>
      </c>
      <c r="AB2928" s="13">
        <v>708.07</v>
      </c>
      <c r="AC2928" s="13">
        <v>246</v>
      </c>
      <c r="AD2928" s="13">
        <f t="shared" si="135"/>
        <v>1734.0700000000002</v>
      </c>
      <c r="AE2928" s="13">
        <f t="shared" si="136"/>
        <v>4121.43</v>
      </c>
      <c r="AF2928" s="14">
        <f t="shared" si="137"/>
        <v>0.7038562035692939</v>
      </c>
    </row>
    <row r="2929" spans="1:32" ht="25.5" hidden="1">
      <c r="A2929" s="32" t="s">
        <v>10177</v>
      </c>
      <c r="B2929" s="52" t="s">
        <v>10178</v>
      </c>
      <c r="C2929" s="32" t="s">
        <v>79</v>
      </c>
      <c r="D2929" s="33" t="s">
        <v>14</v>
      </c>
      <c r="E2929" s="33" t="s">
        <v>15</v>
      </c>
      <c r="F2929" s="33"/>
      <c r="G2929" s="33"/>
      <c r="H2929" s="17" t="s">
        <v>10084</v>
      </c>
      <c r="I2929" s="17" t="s">
        <v>9400</v>
      </c>
      <c r="J2929" s="88"/>
      <c r="K2929" s="88"/>
      <c r="L2929" s="88"/>
      <c r="M2929" s="88"/>
      <c r="N2929" s="17" t="s">
        <v>10179</v>
      </c>
      <c r="O2929" s="13">
        <v>69423</v>
      </c>
      <c r="P2929" s="9"/>
      <c r="Q2929" s="10">
        <v>42209</v>
      </c>
      <c r="R2929" s="45"/>
      <c r="S2929" s="45"/>
      <c r="T2929" s="45"/>
      <c r="U2929" s="11">
        <v>2015</v>
      </c>
      <c r="V2929" s="12">
        <v>10</v>
      </c>
      <c r="W2929" s="12">
        <v>34</v>
      </c>
      <c r="X2929" s="11" t="s">
        <v>8</v>
      </c>
      <c r="Y2929" s="9" t="s">
        <v>4713</v>
      </c>
      <c r="Z2929" s="11" t="s">
        <v>9</v>
      </c>
      <c r="AA2929" s="13">
        <v>12192</v>
      </c>
      <c r="AB2929" s="13">
        <v>37663.03</v>
      </c>
      <c r="AC2929" s="13">
        <v>2920.89</v>
      </c>
      <c r="AD2929" s="13">
        <f t="shared" si="135"/>
        <v>52775.92</v>
      </c>
      <c r="AE2929" s="13">
        <f t="shared" si="136"/>
        <v>16647.080000000002</v>
      </c>
      <c r="AF2929" s="14">
        <f t="shared" si="137"/>
        <v>0.23979199976952886</v>
      </c>
    </row>
    <row r="2930" spans="1:32" ht="25.5" hidden="1">
      <c r="A2930" s="32" t="s">
        <v>10180</v>
      </c>
      <c r="B2930" s="52" t="s">
        <v>10181</v>
      </c>
      <c r="C2930" s="32" t="s">
        <v>79</v>
      </c>
      <c r="D2930" s="33" t="s">
        <v>9194</v>
      </c>
      <c r="E2930" s="33" t="s">
        <v>13</v>
      </c>
      <c r="F2930" s="33"/>
      <c r="G2930" s="33"/>
      <c r="H2930" s="17" t="s">
        <v>10182</v>
      </c>
      <c r="I2930" s="17" t="s">
        <v>10183</v>
      </c>
      <c r="J2930" s="88"/>
      <c r="K2930" s="88"/>
      <c r="L2930" s="88"/>
      <c r="M2930" s="88"/>
      <c r="N2930" s="17" t="s">
        <v>10183</v>
      </c>
      <c r="O2930" s="13">
        <v>24501.8</v>
      </c>
      <c r="P2930" s="9"/>
      <c r="Q2930" s="10">
        <v>42200</v>
      </c>
      <c r="R2930" s="45"/>
      <c r="S2930" s="45"/>
      <c r="T2930" s="45"/>
      <c r="U2930" s="11">
        <v>2015</v>
      </c>
      <c r="V2930" s="12">
        <v>9</v>
      </c>
      <c r="W2930" s="12">
        <v>85</v>
      </c>
      <c r="X2930" s="11" t="s">
        <v>8</v>
      </c>
      <c r="Y2930" s="9" t="s">
        <v>2160</v>
      </c>
      <c r="Z2930" s="11" t="s">
        <v>9</v>
      </c>
      <c r="AA2930" s="13">
        <v>10064.6</v>
      </c>
      <c r="AB2930" s="13">
        <v>9823.7099999999991</v>
      </c>
      <c r="AC2930" s="13">
        <v>268</v>
      </c>
      <c r="AD2930" s="13">
        <f t="shared" si="135"/>
        <v>20156.309999999998</v>
      </c>
      <c r="AE2930" s="13">
        <f t="shared" si="136"/>
        <v>4345.4900000000016</v>
      </c>
      <c r="AF2930" s="14">
        <f t="shared" si="137"/>
        <v>0.17735390869242268</v>
      </c>
    </row>
    <row r="2931" spans="1:32" ht="25.5" hidden="1">
      <c r="A2931" s="32" t="s">
        <v>10184</v>
      </c>
      <c r="B2931" s="94"/>
      <c r="C2931" s="32" t="s">
        <v>79</v>
      </c>
      <c r="D2931" s="33" t="s">
        <v>7646</v>
      </c>
      <c r="E2931" s="33" t="s">
        <v>20</v>
      </c>
      <c r="F2931" s="33"/>
      <c r="G2931" s="33"/>
      <c r="H2931" s="17" t="s">
        <v>10185</v>
      </c>
      <c r="I2931" s="17" t="s">
        <v>10186</v>
      </c>
      <c r="J2931" s="88"/>
      <c r="K2931" s="88"/>
      <c r="L2931" s="88"/>
      <c r="M2931" s="88"/>
      <c r="N2931" s="17" t="s">
        <v>10187</v>
      </c>
      <c r="O2931" s="13">
        <v>320</v>
      </c>
      <c r="P2931" s="9"/>
      <c r="Q2931" s="10">
        <v>42207</v>
      </c>
      <c r="R2931" s="45"/>
      <c r="S2931" s="45"/>
      <c r="T2931" s="45"/>
      <c r="U2931" s="11">
        <v>2015</v>
      </c>
      <c r="V2931" s="12">
        <v>7</v>
      </c>
      <c r="W2931" s="12">
        <v>32</v>
      </c>
      <c r="X2931" s="11" t="s">
        <v>8</v>
      </c>
      <c r="Y2931" s="42"/>
      <c r="Z2931" s="11" t="s">
        <v>9</v>
      </c>
      <c r="AA2931" s="13">
        <v>0</v>
      </c>
      <c r="AB2931" s="13">
        <v>110</v>
      </c>
      <c r="AC2931" s="13">
        <v>0</v>
      </c>
      <c r="AD2931" s="13">
        <f t="shared" si="135"/>
        <v>110</v>
      </c>
      <c r="AE2931" s="13">
        <f t="shared" si="136"/>
        <v>210</v>
      </c>
      <c r="AF2931" s="14">
        <f t="shared" si="137"/>
        <v>0.65625</v>
      </c>
    </row>
    <row r="2932" spans="1:32" ht="63.75" hidden="1">
      <c r="A2932" s="32" t="s">
        <v>10188</v>
      </c>
      <c r="B2932" s="52" t="s">
        <v>10189</v>
      </c>
      <c r="C2932" s="32" t="s">
        <v>79</v>
      </c>
      <c r="D2932" s="33" t="s">
        <v>36</v>
      </c>
      <c r="E2932" s="33" t="s">
        <v>57</v>
      </c>
      <c r="F2932" s="33"/>
      <c r="G2932" s="33"/>
      <c r="H2932" s="17" t="s">
        <v>4482</v>
      </c>
      <c r="I2932" s="17" t="s">
        <v>10002</v>
      </c>
      <c r="J2932" s="88"/>
      <c r="K2932" s="88"/>
      <c r="L2932" s="88"/>
      <c r="M2932" s="88"/>
      <c r="N2932" s="17" t="s">
        <v>10190</v>
      </c>
      <c r="O2932" s="13">
        <v>14549.8</v>
      </c>
      <c r="P2932" s="9"/>
      <c r="Q2932" s="10">
        <v>42192</v>
      </c>
      <c r="R2932" s="45"/>
      <c r="S2932" s="45"/>
      <c r="T2932" s="45"/>
      <c r="U2932" s="11">
        <v>2015</v>
      </c>
      <c r="V2932" s="12">
        <v>8</v>
      </c>
      <c r="W2932" s="12">
        <v>34</v>
      </c>
      <c r="X2932" s="11" t="s">
        <v>8</v>
      </c>
      <c r="Y2932" s="9" t="s">
        <v>1364</v>
      </c>
      <c r="Z2932" s="11" t="s">
        <v>9</v>
      </c>
      <c r="AA2932" s="13">
        <v>5913.36</v>
      </c>
      <c r="AB2932" s="13">
        <v>6291.01</v>
      </c>
      <c r="AC2932" s="13">
        <v>0</v>
      </c>
      <c r="AD2932" s="13">
        <f t="shared" si="135"/>
        <v>12204.369999999999</v>
      </c>
      <c r="AE2932" s="13">
        <f t="shared" si="136"/>
        <v>2345.4300000000003</v>
      </c>
      <c r="AF2932" s="14">
        <f t="shared" si="137"/>
        <v>0.16120015395400628</v>
      </c>
    </row>
    <row r="2933" spans="1:32" ht="38.25" hidden="1">
      <c r="A2933" s="32" t="s">
        <v>10191</v>
      </c>
      <c r="B2933" s="52" t="s">
        <v>10192</v>
      </c>
      <c r="C2933" s="32" t="s">
        <v>79</v>
      </c>
      <c r="D2933" s="33" t="s">
        <v>10</v>
      </c>
      <c r="E2933" s="33" t="s">
        <v>57</v>
      </c>
      <c r="F2933" s="33"/>
      <c r="G2933" s="33"/>
      <c r="H2933" s="17" t="s">
        <v>5129</v>
      </c>
      <c r="I2933" s="17" t="s">
        <v>10193</v>
      </c>
      <c r="J2933" s="88"/>
      <c r="K2933" s="88"/>
      <c r="L2933" s="88"/>
      <c r="M2933" s="88"/>
      <c r="N2933" s="17" t="s">
        <v>10194</v>
      </c>
      <c r="O2933" s="13">
        <v>50769.4</v>
      </c>
      <c r="P2933" s="9"/>
      <c r="Q2933" s="10">
        <v>42205</v>
      </c>
      <c r="R2933" s="45"/>
      <c r="S2933" s="45"/>
      <c r="T2933" s="45"/>
      <c r="U2933" s="11">
        <v>2015</v>
      </c>
      <c r="V2933" s="12">
        <v>9</v>
      </c>
      <c r="W2933" s="12">
        <v>33</v>
      </c>
      <c r="X2933" s="11" t="s">
        <v>8</v>
      </c>
      <c r="Y2933" s="9" t="s">
        <v>82</v>
      </c>
      <c r="Z2933" s="11" t="s">
        <v>9</v>
      </c>
      <c r="AA2933" s="13">
        <v>5677</v>
      </c>
      <c r="AB2933" s="13">
        <v>26673.84</v>
      </c>
      <c r="AC2933" s="13">
        <v>1823.12</v>
      </c>
      <c r="AD2933" s="13">
        <f t="shared" si="135"/>
        <v>34173.96</v>
      </c>
      <c r="AE2933" s="13">
        <f t="shared" si="136"/>
        <v>16595.440000000002</v>
      </c>
      <c r="AF2933" s="14">
        <f t="shared" si="137"/>
        <v>0.32687878919191488</v>
      </c>
    </row>
    <row r="2934" spans="1:32" ht="63.75" hidden="1">
      <c r="A2934" s="32" t="s">
        <v>10195</v>
      </c>
      <c r="B2934" s="52" t="s">
        <v>10196</v>
      </c>
      <c r="C2934" s="32" t="s">
        <v>79</v>
      </c>
      <c r="D2934" s="33" t="s">
        <v>14</v>
      </c>
      <c r="E2934" s="33" t="s">
        <v>31</v>
      </c>
      <c r="F2934" s="33"/>
      <c r="G2934" s="33"/>
      <c r="H2934" s="17" t="s">
        <v>54</v>
      </c>
      <c r="I2934" s="17" t="s">
        <v>10197</v>
      </c>
      <c r="J2934" s="88"/>
      <c r="K2934" s="88"/>
      <c r="L2934" s="88"/>
      <c r="M2934" s="88"/>
      <c r="N2934" s="17" t="s">
        <v>10198</v>
      </c>
      <c r="O2934" s="13">
        <v>18000</v>
      </c>
      <c r="P2934" s="9"/>
      <c r="Q2934" s="10">
        <v>42206</v>
      </c>
      <c r="R2934" s="45"/>
      <c r="S2934" s="45"/>
      <c r="T2934" s="45"/>
      <c r="U2934" s="11">
        <v>2015</v>
      </c>
      <c r="V2934" s="12">
        <v>9</v>
      </c>
      <c r="W2934" s="12">
        <v>58</v>
      </c>
      <c r="X2934" s="11" t="s">
        <v>8</v>
      </c>
      <c r="Y2934" s="9" t="s">
        <v>10199</v>
      </c>
      <c r="Z2934" s="11" t="s">
        <v>9</v>
      </c>
      <c r="AA2934" s="13">
        <v>3112</v>
      </c>
      <c r="AB2934" s="13">
        <v>6646.8</v>
      </c>
      <c r="AC2934" s="13">
        <v>470</v>
      </c>
      <c r="AD2934" s="13">
        <f t="shared" si="135"/>
        <v>10228.799999999999</v>
      </c>
      <c r="AE2934" s="13">
        <f t="shared" si="136"/>
        <v>7771.2000000000007</v>
      </c>
      <c r="AF2934" s="14">
        <f t="shared" si="137"/>
        <v>0.43173333333333336</v>
      </c>
    </row>
    <row r="2935" spans="1:32" ht="38.25" hidden="1">
      <c r="A2935" s="32" t="s">
        <v>10200</v>
      </c>
      <c r="B2935" s="52" t="s">
        <v>10201</v>
      </c>
      <c r="C2935" s="32" t="s">
        <v>79</v>
      </c>
      <c r="D2935" s="33" t="s">
        <v>14</v>
      </c>
      <c r="E2935" s="33" t="s">
        <v>7977</v>
      </c>
      <c r="F2935" s="33"/>
      <c r="G2935" s="33"/>
      <c r="H2935" s="17" t="s">
        <v>10202</v>
      </c>
      <c r="I2935" s="17" t="s">
        <v>10203</v>
      </c>
      <c r="J2935" s="88"/>
      <c r="K2935" s="88"/>
      <c r="L2935" s="88"/>
      <c r="M2935" s="88"/>
      <c r="N2935" s="17" t="s">
        <v>10204</v>
      </c>
      <c r="O2935" s="13">
        <v>15659.9</v>
      </c>
      <c r="P2935" s="9"/>
      <c r="Q2935" s="10">
        <v>42195</v>
      </c>
      <c r="R2935" s="45"/>
      <c r="S2935" s="45"/>
      <c r="T2935" s="45"/>
      <c r="U2935" s="11">
        <v>2015</v>
      </c>
      <c r="V2935" s="12">
        <v>12</v>
      </c>
      <c r="W2935" s="12">
        <v>62</v>
      </c>
      <c r="X2935" s="11" t="s">
        <v>8</v>
      </c>
      <c r="Y2935" s="9" t="s">
        <v>10205</v>
      </c>
      <c r="Z2935" s="11" t="s">
        <v>9</v>
      </c>
      <c r="AA2935" s="13">
        <v>0</v>
      </c>
      <c r="AB2935" s="13">
        <v>0</v>
      </c>
      <c r="AC2935" s="13">
        <v>0</v>
      </c>
      <c r="AD2935" s="13">
        <f t="shared" ref="AD2935:AD2998" si="138">AA2935+AB2935+AC2935</f>
        <v>0</v>
      </c>
      <c r="AE2935" s="13">
        <f t="shared" si="136"/>
        <v>15659.9</v>
      </c>
      <c r="AF2935" s="14">
        <f t="shared" si="137"/>
        <v>1</v>
      </c>
    </row>
    <row r="2936" spans="1:32" ht="38.25" hidden="1">
      <c r="A2936" s="32" t="s">
        <v>10200</v>
      </c>
      <c r="B2936" s="52" t="s">
        <v>10201</v>
      </c>
      <c r="C2936" s="32" t="s">
        <v>79</v>
      </c>
      <c r="D2936" s="33" t="s">
        <v>14</v>
      </c>
      <c r="E2936" s="33" t="s">
        <v>7977</v>
      </c>
      <c r="F2936" s="33"/>
      <c r="G2936" s="33"/>
      <c r="H2936" s="17" t="s">
        <v>10202</v>
      </c>
      <c r="I2936" s="17" t="s">
        <v>10203</v>
      </c>
      <c r="J2936" s="88"/>
      <c r="K2936" s="88"/>
      <c r="L2936" s="88"/>
      <c r="M2936" s="88"/>
      <c r="N2936" s="17" t="s">
        <v>10204</v>
      </c>
      <c r="O2936" s="13">
        <v>153.69999999999999</v>
      </c>
      <c r="P2936" s="9"/>
      <c r="Q2936" s="10">
        <v>42195</v>
      </c>
      <c r="R2936" s="45"/>
      <c r="S2936" s="45"/>
      <c r="T2936" s="45"/>
      <c r="U2936" s="11">
        <v>2016</v>
      </c>
      <c r="V2936" s="12">
        <v>4</v>
      </c>
      <c r="W2936" s="12">
        <v>62</v>
      </c>
      <c r="X2936" s="11" t="s">
        <v>8</v>
      </c>
      <c r="Y2936" s="9" t="s">
        <v>10205</v>
      </c>
      <c r="Z2936" s="11" t="s">
        <v>9</v>
      </c>
      <c r="AA2936" s="13">
        <v>2581.36</v>
      </c>
      <c r="AB2936" s="13">
        <v>0</v>
      </c>
      <c r="AC2936" s="13">
        <v>0</v>
      </c>
      <c r="AD2936" s="13">
        <f t="shared" si="138"/>
        <v>2581.36</v>
      </c>
      <c r="AE2936" s="13">
        <f t="shared" si="136"/>
        <v>-2427.6600000000003</v>
      </c>
      <c r="AF2936" s="14">
        <f t="shared" si="137"/>
        <v>-15.79479505530254</v>
      </c>
    </row>
    <row r="2937" spans="1:32" ht="25.5" hidden="1">
      <c r="A2937" s="32" t="s">
        <v>10206</v>
      </c>
      <c r="B2937" s="52" t="s">
        <v>10207</v>
      </c>
      <c r="C2937" s="32" t="s">
        <v>79</v>
      </c>
      <c r="D2937" s="33" t="s">
        <v>25</v>
      </c>
      <c r="E2937" s="33" t="s">
        <v>31</v>
      </c>
      <c r="F2937" s="33"/>
      <c r="G2937" s="33"/>
      <c r="H2937" s="17" t="s">
        <v>10208</v>
      </c>
      <c r="I2937" s="17" t="s">
        <v>10209</v>
      </c>
      <c r="J2937" s="88"/>
      <c r="K2937" s="88"/>
      <c r="L2937" s="88"/>
      <c r="M2937" s="88"/>
      <c r="N2937" s="17" t="s">
        <v>10210</v>
      </c>
      <c r="O2937" s="13">
        <v>2450</v>
      </c>
      <c r="P2937" s="9"/>
      <c r="Q2937" s="10">
        <v>42205</v>
      </c>
      <c r="R2937" s="45"/>
      <c r="S2937" s="45"/>
      <c r="T2937" s="45"/>
      <c r="U2937" s="11">
        <v>2015</v>
      </c>
      <c r="V2937" s="12">
        <v>9</v>
      </c>
      <c r="W2937" s="12">
        <v>24</v>
      </c>
      <c r="X2937" s="11" t="s">
        <v>8</v>
      </c>
      <c r="Y2937" s="9" t="s">
        <v>2304</v>
      </c>
      <c r="Z2937" s="11" t="s">
        <v>9</v>
      </c>
      <c r="AA2937" s="13">
        <v>1162</v>
      </c>
      <c r="AB2937" s="13">
        <v>21.6</v>
      </c>
      <c r="AC2937" s="13">
        <v>0</v>
      </c>
      <c r="AD2937" s="13">
        <f t="shared" si="138"/>
        <v>1183.5999999999999</v>
      </c>
      <c r="AE2937" s="13">
        <f t="shared" si="136"/>
        <v>1266.4000000000001</v>
      </c>
      <c r="AF2937" s="14">
        <f t="shared" si="137"/>
        <v>0.51689795918367354</v>
      </c>
    </row>
    <row r="2938" spans="1:32" ht="25.5" hidden="1">
      <c r="A2938" s="32" t="s">
        <v>10211</v>
      </c>
      <c r="B2938" s="52" t="s">
        <v>10212</v>
      </c>
      <c r="C2938" s="32" t="s">
        <v>79</v>
      </c>
      <c r="D2938" s="33" t="s">
        <v>30</v>
      </c>
      <c r="E2938" s="33" t="s">
        <v>15</v>
      </c>
      <c r="F2938" s="33"/>
      <c r="G2938" s="33"/>
      <c r="H2938" s="17" t="s">
        <v>10213</v>
      </c>
      <c r="I2938" s="17" t="s">
        <v>10214</v>
      </c>
      <c r="J2938" s="88"/>
      <c r="K2938" s="88"/>
      <c r="L2938" s="88"/>
      <c r="M2938" s="88"/>
      <c r="N2938" s="36"/>
      <c r="O2938" s="13">
        <v>53926.25</v>
      </c>
      <c r="P2938" s="9"/>
      <c r="Q2938" s="10">
        <v>42206</v>
      </c>
      <c r="R2938" s="45"/>
      <c r="S2938" s="45"/>
      <c r="T2938" s="45"/>
      <c r="U2938" s="11">
        <v>2015</v>
      </c>
      <c r="V2938" s="12">
        <v>11</v>
      </c>
      <c r="W2938" s="12">
        <v>73</v>
      </c>
      <c r="X2938" s="11" t="s">
        <v>8</v>
      </c>
      <c r="Y2938" s="9" t="s">
        <v>94</v>
      </c>
      <c r="Z2938" s="11" t="s">
        <v>9</v>
      </c>
      <c r="AA2938" s="13">
        <v>11917.68</v>
      </c>
      <c r="AB2938" s="13">
        <v>32149.74</v>
      </c>
      <c r="AC2938" s="13">
        <v>2809.58</v>
      </c>
      <c r="AD2938" s="13">
        <f t="shared" si="138"/>
        <v>46877</v>
      </c>
      <c r="AE2938" s="13">
        <f t="shared" si="136"/>
        <v>7049.25</v>
      </c>
      <c r="AF2938" s="14">
        <f t="shared" si="137"/>
        <v>0.13072019656475278</v>
      </c>
    </row>
    <row r="2939" spans="1:32" ht="25.5" hidden="1">
      <c r="A2939" s="32" t="s">
        <v>10215</v>
      </c>
      <c r="B2939" s="52" t="s">
        <v>10216</v>
      </c>
      <c r="C2939" s="32" t="s">
        <v>79</v>
      </c>
      <c r="D2939" s="33" t="s">
        <v>9194</v>
      </c>
      <c r="E2939" s="33" t="s">
        <v>13</v>
      </c>
      <c r="F2939" s="33"/>
      <c r="G2939" s="33"/>
      <c r="H2939" s="17" t="s">
        <v>10217</v>
      </c>
      <c r="I2939" s="17" t="s">
        <v>10218</v>
      </c>
      <c r="J2939" s="88"/>
      <c r="K2939" s="88"/>
      <c r="L2939" s="88"/>
      <c r="M2939" s="88"/>
      <c r="N2939" s="17" t="s">
        <v>10219</v>
      </c>
      <c r="O2939" s="13">
        <v>18421.2</v>
      </c>
      <c r="P2939" s="9"/>
      <c r="Q2939" s="10">
        <v>42275</v>
      </c>
      <c r="R2939" s="45"/>
      <c r="S2939" s="45"/>
      <c r="T2939" s="45"/>
      <c r="U2939" s="11">
        <v>2015</v>
      </c>
      <c r="V2939" s="12">
        <v>10</v>
      </c>
      <c r="W2939" s="12">
        <v>61</v>
      </c>
      <c r="X2939" s="11" t="s">
        <v>8</v>
      </c>
      <c r="Y2939" s="9" t="s">
        <v>2160</v>
      </c>
      <c r="Z2939" s="11" t="s">
        <v>9</v>
      </c>
      <c r="AA2939" s="13">
        <v>8140</v>
      </c>
      <c r="AB2939" s="13">
        <v>7306.15</v>
      </c>
      <c r="AC2939" s="13">
        <v>0</v>
      </c>
      <c r="AD2939" s="13">
        <f t="shared" si="138"/>
        <v>15446.15</v>
      </c>
      <c r="AE2939" s="13">
        <f t="shared" si="136"/>
        <v>2975.0500000000011</v>
      </c>
      <c r="AF2939" s="14">
        <f t="shared" si="137"/>
        <v>0.16150142227433614</v>
      </c>
    </row>
    <row r="2940" spans="1:32" ht="25.5" hidden="1">
      <c r="A2940" s="32" t="s">
        <v>10215</v>
      </c>
      <c r="B2940" s="52" t="s">
        <v>10216</v>
      </c>
      <c r="C2940" s="32" t="s">
        <v>79</v>
      </c>
      <c r="D2940" s="33" t="s">
        <v>9194</v>
      </c>
      <c r="E2940" s="33" t="s">
        <v>13</v>
      </c>
      <c r="F2940" s="33"/>
      <c r="G2940" s="33"/>
      <c r="H2940" s="17" t="s">
        <v>10217</v>
      </c>
      <c r="I2940" s="17" t="s">
        <v>10218</v>
      </c>
      <c r="J2940" s="88"/>
      <c r="K2940" s="88"/>
      <c r="L2940" s="88"/>
      <c r="M2940" s="88"/>
      <c r="N2940" s="17" t="s">
        <v>10219</v>
      </c>
      <c r="O2940" s="13">
        <v>2313.1999999999998</v>
      </c>
      <c r="P2940" s="9"/>
      <c r="Q2940" s="10">
        <v>42275</v>
      </c>
      <c r="R2940" s="45"/>
      <c r="S2940" s="45"/>
      <c r="T2940" s="45"/>
      <c r="U2940" s="11">
        <v>2016</v>
      </c>
      <c r="V2940" s="12">
        <v>5</v>
      </c>
      <c r="W2940" s="12">
        <v>61</v>
      </c>
      <c r="X2940" s="11" t="s">
        <v>8</v>
      </c>
      <c r="Y2940" s="9" t="s">
        <v>2160</v>
      </c>
      <c r="Z2940" s="11" t="s">
        <v>9</v>
      </c>
      <c r="AA2940" s="13">
        <v>787</v>
      </c>
      <c r="AB2940" s="13">
        <v>545.5</v>
      </c>
      <c r="AC2940" s="13">
        <v>0</v>
      </c>
      <c r="AD2940" s="13">
        <f t="shared" si="138"/>
        <v>1332.5</v>
      </c>
      <c r="AE2940" s="13">
        <f t="shared" si="136"/>
        <v>980.69999999999982</v>
      </c>
      <c r="AF2940" s="14">
        <f t="shared" si="137"/>
        <v>0.42395815320767766</v>
      </c>
    </row>
    <row r="2941" spans="1:32" ht="25.5" hidden="1">
      <c r="A2941" s="32" t="s">
        <v>10220</v>
      </c>
      <c r="B2941" s="52" t="s">
        <v>10221</v>
      </c>
      <c r="C2941" s="32" t="s">
        <v>79</v>
      </c>
      <c r="D2941" s="33" t="s">
        <v>14</v>
      </c>
      <c r="E2941" s="33" t="s">
        <v>15</v>
      </c>
      <c r="F2941" s="33"/>
      <c r="G2941" s="33"/>
      <c r="H2941" s="17" t="s">
        <v>8947</v>
      </c>
      <c r="I2941" s="17" t="s">
        <v>9962</v>
      </c>
      <c r="J2941" s="88"/>
      <c r="K2941" s="88"/>
      <c r="L2941" s="88"/>
      <c r="M2941" s="88"/>
      <c r="N2941" s="17" t="s">
        <v>10222</v>
      </c>
      <c r="O2941" s="13">
        <v>83267.600000000006</v>
      </c>
      <c r="P2941" s="9"/>
      <c r="Q2941" s="10">
        <v>42202</v>
      </c>
      <c r="R2941" s="45"/>
      <c r="S2941" s="45"/>
      <c r="T2941" s="45"/>
      <c r="U2941" s="11">
        <v>2015</v>
      </c>
      <c r="V2941" s="12">
        <v>10</v>
      </c>
      <c r="W2941" s="12">
        <v>11</v>
      </c>
      <c r="X2941" s="11" t="s">
        <v>8</v>
      </c>
      <c r="Y2941" s="9" t="s">
        <v>94</v>
      </c>
      <c r="Z2941" s="11" t="s">
        <v>9</v>
      </c>
      <c r="AA2941" s="13">
        <v>17572</v>
      </c>
      <c r="AB2941" s="13">
        <v>42174.32</v>
      </c>
      <c r="AC2941" s="13">
        <v>1906.91</v>
      </c>
      <c r="AD2941" s="13">
        <f t="shared" si="138"/>
        <v>61653.23</v>
      </c>
      <c r="AE2941" s="13">
        <f t="shared" si="136"/>
        <v>21614.370000000003</v>
      </c>
      <c r="AF2941" s="14">
        <f t="shared" si="137"/>
        <v>0.25957719449101452</v>
      </c>
    </row>
    <row r="2942" spans="1:32" ht="25.5" hidden="1">
      <c r="A2942" s="32" t="s">
        <v>10223</v>
      </c>
      <c r="B2942" s="52" t="s">
        <v>10224</v>
      </c>
      <c r="C2942" s="32" t="s">
        <v>79</v>
      </c>
      <c r="D2942" s="33" t="s">
        <v>12</v>
      </c>
      <c r="E2942" s="33" t="s">
        <v>23</v>
      </c>
      <c r="F2942" s="33"/>
      <c r="G2942" s="33"/>
      <c r="H2942" s="17" t="s">
        <v>10225</v>
      </c>
      <c r="I2942" s="17" t="s">
        <v>10226</v>
      </c>
      <c r="J2942" s="88"/>
      <c r="K2942" s="88"/>
      <c r="L2942" s="88"/>
      <c r="M2942" s="88"/>
      <c r="N2942" s="17" t="s">
        <v>10227</v>
      </c>
      <c r="O2942" s="13">
        <v>8550</v>
      </c>
      <c r="P2942" s="9"/>
      <c r="Q2942" s="10">
        <v>42201</v>
      </c>
      <c r="R2942" s="45"/>
      <c r="S2942" s="45"/>
      <c r="T2942" s="45"/>
      <c r="U2942" s="11">
        <v>2015</v>
      </c>
      <c r="V2942" s="12">
        <v>11</v>
      </c>
      <c r="W2942" s="12">
        <v>83</v>
      </c>
      <c r="X2942" s="11" t="s">
        <v>8</v>
      </c>
      <c r="Y2942" s="9" t="s">
        <v>94</v>
      </c>
      <c r="Z2942" s="11" t="s">
        <v>9</v>
      </c>
      <c r="AA2942" s="13">
        <v>2365.12</v>
      </c>
      <c r="AB2942" s="13">
        <v>1958.85</v>
      </c>
      <c r="AC2942" s="13">
        <v>1959.13</v>
      </c>
      <c r="AD2942" s="13">
        <f t="shared" si="138"/>
        <v>6283.0999999999995</v>
      </c>
      <c r="AE2942" s="13">
        <f t="shared" si="136"/>
        <v>2266.9000000000005</v>
      </c>
      <c r="AF2942" s="14">
        <f t="shared" si="137"/>
        <v>0.26513450292397667</v>
      </c>
    </row>
    <row r="2943" spans="1:32" ht="51" hidden="1">
      <c r="A2943" s="32" t="s">
        <v>10228</v>
      </c>
      <c r="B2943" s="52" t="s">
        <v>10229</v>
      </c>
      <c r="C2943" s="32" t="s">
        <v>79</v>
      </c>
      <c r="D2943" s="33" t="s">
        <v>36</v>
      </c>
      <c r="E2943" s="33" t="s">
        <v>988</v>
      </c>
      <c r="F2943" s="33"/>
      <c r="G2943" s="33"/>
      <c r="H2943" s="17" t="s">
        <v>10230</v>
      </c>
      <c r="I2943" s="17" t="s">
        <v>10231</v>
      </c>
      <c r="J2943" s="88"/>
      <c r="K2943" s="88"/>
      <c r="L2943" s="88"/>
      <c r="M2943" s="88"/>
      <c r="N2943" s="17" t="s">
        <v>10232</v>
      </c>
      <c r="O2943" s="13">
        <v>7398</v>
      </c>
      <c r="P2943" s="9"/>
      <c r="Q2943" s="10">
        <v>42201</v>
      </c>
      <c r="R2943" s="45"/>
      <c r="S2943" s="45"/>
      <c r="T2943" s="45"/>
      <c r="U2943" s="11">
        <v>2015</v>
      </c>
      <c r="V2943" s="12">
        <v>8</v>
      </c>
      <c r="W2943" s="12">
        <v>12</v>
      </c>
      <c r="X2943" s="11" t="s">
        <v>8</v>
      </c>
      <c r="Y2943" s="9" t="s">
        <v>650</v>
      </c>
      <c r="Z2943" s="11" t="s">
        <v>9</v>
      </c>
      <c r="AA2943" s="13">
        <v>1450</v>
      </c>
      <c r="AB2943" s="13">
        <v>2411.4</v>
      </c>
      <c r="AC2943" s="13">
        <v>0</v>
      </c>
      <c r="AD2943" s="13">
        <f t="shared" si="138"/>
        <v>3861.4</v>
      </c>
      <c r="AE2943" s="13">
        <f t="shared" si="136"/>
        <v>3536.6</v>
      </c>
      <c r="AF2943" s="14">
        <f t="shared" si="137"/>
        <v>0.47804812111381451</v>
      </c>
    </row>
    <row r="2944" spans="1:32" ht="38.25" hidden="1">
      <c r="A2944" s="32" t="s">
        <v>10233</v>
      </c>
      <c r="B2944" s="52" t="s">
        <v>10234</v>
      </c>
      <c r="C2944" s="32" t="s">
        <v>79</v>
      </c>
      <c r="D2944" s="33" t="s">
        <v>40</v>
      </c>
      <c r="E2944" s="33" t="s">
        <v>41</v>
      </c>
      <c r="F2944" s="33"/>
      <c r="G2944" s="33"/>
      <c r="H2944" s="17" t="s">
        <v>9896</v>
      </c>
      <c r="I2944" s="17" t="s">
        <v>8548</v>
      </c>
      <c r="J2944" s="88"/>
      <c r="K2944" s="88"/>
      <c r="L2944" s="88"/>
      <c r="M2944" s="88"/>
      <c r="N2944" s="17" t="s">
        <v>10235</v>
      </c>
      <c r="O2944" s="13">
        <v>38010</v>
      </c>
      <c r="P2944" s="9"/>
      <c r="Q2944" s="10">
        <v>42206</v>
      </c>
      <c r="R2944" s="45"/>
      <c r="S2944" s="45"/>
      <c r="T2944" s="45"/>
      <c r="U2944" s="11">
        <v>2015</v>
      </c>
      <c r="V2944" s="12">
        <v>7</v>
      </c>
      <c r="W2944" s="12">
        <v>6</v>
      </c>
      <c r="X2944" s="11" t="s">
        <v>8</v>
      </c>
      <c r="Y2944" s="9" t="s">
        <v>6938</v>
      </c>
      <c r="Z2944" s="11" t="s">
        <v>9</v>
      </c>
      <c r="AA2944" s="13">
        <v>9000</v>
      </c>
      <c r="AB2944" s="13">
        <v>6629</v>
      </c>
      <c r="AC2944" s="13">
        <v>305.60000000000002</v>
      </c>
      <c r="AD2944" s="13">
        <f t="shared" si="138"/>
        <v>15934.6</v>
      </c>
      <c r="AE2944" s="13">
        <f t="shared" si="136"/>
        <v>22075.4</v>
      </c>
      <c r="AF2944" s="14">
        <f t="shared" si="137"/>
        <v>0.58077874243620109</v>
      </c>
    </row>
    <row r="2945" spans="1:32" ht="38.25" hidden="1">
      <c r="A2945" s="32" t="s">
        <v>10236</v>
      </c>
      <c r="B2945" s="52" t="s">
        <v>10237</v>
      </c>
      <c r="C2945" s="32" t="s">
        <v>79</v>
      </c>
      <c r="D2945" s="33" t="s">
        <v>40</v>
      </c>
      <c r="E2945" s="33" t="s">
        <v>41</v>
      </c>
      <c r="F2945" s="33"/>
      <c r="G2945" s="33"/>
      <c r="H2945" s="17" t="s">
        <v>9916</v>
      </c>
      <c r="I2945" s="17" t="s">
        <v>8552</v>
      </c>
      <c r="J2945" s="88"/>
      <c r="K2945" s="88"/>
      <c r="L2945" s="88"/>
      <c r="M2945" s="88"/>
      <c r="N2945" s="17" t="s">
        <v>10238</v>
      </c>
      <c r="O2945" s="13">
        <v>9925</v>
      </c>
      <c r="P2945" s="9"/>
      <c r="Q2945" s="10">
        <v>42206</v>
      </c>
      <c r="R2945" s="45"/>
      <c r="S2945" s="45"/>
      <c r="T2945" s="45"/>
      <c r="U2945" s="11">
        <v>2015</v>
      </c>
      <c r="V2945" s="12">
        <v>8</v>
      </c>
      <c r="W2945" s="12">
        <v>6</v>
      </c>
      <c r="X2945" s="11" t="s">
        <v>8</v>
      </c>
      <c r="Y2945" s="9" t="s">
        <v>6938</v>
      </c>
      <c r="Z2945" s="11" t="s">
        <v>9</v>
      </c>
      <c r="AA2945" s="13">
        <v>2240</v>
      </c>
      <c r="AB2945" s="13">
        <v>491.52</v>
      </c>
      <c r="AC2945" s="13">
        <v>190</v>
      </c>
      <c r="AD2945" s="13">
        <f t="shared" si="138"/>
        <v>2921.52</v>
      </c>
      <c r="AE2945" s="13">
        <f t="shared" si="136"/>
        <v>7003.48</v>
      </c>
      <c r="AF2945" s="14">
        <f t="shared" si="137"/>
        <v>0.70564030226700247</v>
      </c>
    </row>
    <row r="2946" spans="1:32" ht="38.25" hidden="1">
      <c r="A2946" s="32" t="s">
        <v>10239</v>
      </c>
      <c r="B2946" s="52" t="s">
        <v>10240</v>
      </c>
      <c r="C2946" s="32" t="s">
        <v>79</v>
      </c>
      <c r="D2946" s="33" t="s">
        <v>12</v>
      </c>
      <c r="E2946" s="33" t="s">
        <v>15</v>
      </c>
      <c r="F2946" s="33"/>
      <c r="G2946" s="33"/>
      <c r="H2946" s="17" t="s">
        <v>2686</v>
      </c>
      <c r="I2946" s="17" t="s">
        <v>10241</v>
      </c>
      <c r="J2946" s="88"/>
      <c r="K2946" s="88"/>
      <c r="L2946" s="88"/>
      <c r="M2946" s="88"/>
      <c r="N2946" s="17" t="s">
        <v>10242</v>
      </c>
      <c r="O2946" s="13">
        <v>53135.5</v>
      </c>
      <c r="P2946" s="9"/>
      <c r="Q2946" s="10">
        <v>42200</v>
      </c>
      <c r="R2946" s="45"/>
      <c r="S2946" s="45"/>
      <c r="T2946" s="45"/>
      <c r="U2946" s="11">
        <v>2015</v>
      </c>
      <c r="V2946" s="12">
        <v>11</v>
      </c>
      <c r="W2946" s="12">
        <v>84</v>
      </c>
      <c r="X2946" s="11" t="s">
        <v>8</v>
      </c>
      <c r="Y2946" s="9" t="s">
        <v>6814</v>
      </c>
      <c r="Z2946" s="11" t="s">
        <v>9</v>
      </c>
      <c r="AA2946" s="13">
        <v>7780</v>
      </c>
      <c r="AB2946" s="13">
        <v>30658.57</v>
      </c>
      <c r="AC2946" s="13">
        <v>2604.6799999999998</v>
      </c>
      <c r="AD2946" s="13">
        <f t="shared" si="138"/>
        <v>41043.25</v>
      </c>
      <c r="AE2946" s="13">
        <f t="shared" si="136"/>
        <v>12092.25</v>
      </c>
      <c r="AF2946" s="14">
        <f t="shared" si="137"/>
        <v>0.22757384422843485</v>
      </c>
    </row>
    <row r="2947" spans="1:32" ht="25.5" hidden="1">
      <c r="A2947" s="32" t="s">
        <v>10243</v>
      </c>
      <c r="B2947" s="52" t="s">
        <v>10244</v>
      </c>
      <c r="C2947" s="32" t="s">
        <v>79</v>
      </c>
      <c r="D2947" s="33" t="s">
        <v>36</v>
      </c>
      <c r="E2947" s="33" t="s">
        <v>11</v>
      </c>
      <c r="F2947" s="33"/>
      <c r="G2947" s="33"/>
      <c r="H2947" s="17" t="s">
        <v>7641</v>
      </c>
      <c r="I2947" s="17" t="s">
        <v>10245</v>
      </c>
      <c r="J2947" s="88"/>
      <c r="K2947" s="88"/>
      <c r="L2947" s="88"/>
      <c r="M2947" s="88"/>
      <c r="N2947" s="17" t="s">
        <v>10246</v>
      </c>
      <c r="O2947" s="13">
        <v>12429</v>
      </c>
      <c r="P2947" s="9"/>
      <c r="Q2947" s="10">
        <v>42201</v>
      </c>
      <c r="R2947" s="45"/>
      <c r="S2947" s="45"/>
      <c r="T2947" s="45"/>
      <c r="U2947" s="11">
        <v>2015</v>
      </c>
      <c r="V2947" s="12">
        <v>9</v>
      </c>
      <c r="W2947" s="12">
        <v>83</v>
      </c>
      <c r="X2947" s="11" t="s">
        <v>8</v>
      </c>
      <c r="Y2947" s="9" t="s">
        <v>760</v>
      </c>
      <c r="Z2947" s="11" t="s">
        <v>9</v>
      </c>
      <c r="AA2947" s="13">
        <v>2991</v>
      </c>
      <c r="AB2947" s="13">
        <v>3450.5</v>
      </c>
      <c r="AC2947" s="13">
        <v>0</v>
      </c>
      <c r="AD2947" s="13">
        <f t="shared" si="138"/>
        <v>6441.5</v>
      </c>
      <c r="AE2947" s="13">
        <f t="shared" ref="AE2947:AE3010" si="139">O2947-AD2947</f>
        <v>5987.5</v>
      </c>
      <c r="AF2947" s="14">
        <f t="shared" ref="AF2947:AF3010" si="140">AE2947/O2947</f>
        <v>0.48173626196797814</v>
      </c>
    </row>
    <row r="2948" spans="1:32" ht="25.5" hidden="1">
      <c r="A2948" s="32" t="s">
        <v>10247</v>
      </c>
      <c r="B2948" s="52" t="s">
        <v>10248</v>
      </c>
      <c r="C2948" s="32" t="s">
        <v>79</v>
      </c>
      <c r="D2948" s="33" t="s">
        <v>12</v>
      </c>
      <c r="E2948" s="33" t="s">
        <v>48</v>
      </c>
      <c r="F2948" s="33"/>
      <c r="G2948" s="33"/>
      <c r="H2948" s="17" t="s">
        <v>4573</v>
      </c>
      <c r="I2948" s="17" t="s">
        <v>10249</v>
      </c>
      <c r="J2948" s="88"/>
      <c r="K2948" s="88"/>
      <c r="L2948" s="88"/>
      <c r="M2948" s="88"/>
      <c r="N2948" s="17" t="s">
        <v>10250</v>
      </c>
      <c r="O2948" s="13">
        <v>5000</v>
      </c>
      <c r="P2948" s="9"/>
      <c r="Q2948" s="10">
        <v>42255</v>
      </c>
      <c r="R2948" s="45"/>
      <c r="S2948" s="45"/>
      <c r="T2948" s="45"/>
      <c r="U2948" s="11">
        <v>2015</v>
      </c>
      <c r="V2948" s="12">
        <v>11</v>
      </c>
      <c r="W2948" s="12">
        <v>84</v>
      </c>
      <c r="X2948" s="11" t="s">
        <v>8</v>
      </c>
      <c r="Y2948" s="9" t="s">
        <v>6065</v>
      </c>
      <c r="Z2948" s="11" t="s">
        <v>9</v>
      </c>
      <c r="AA2948" s="13">
        <v>260</v>
      </c>
      <c r="AB2948" s="13">
        <v>820</v>
      </c>
      <c r="AC2948" s="13">
        <v>0</v>
      </c>
      <c r="AD2948" s="13">
        <f t="shared" si="138"/>
        <v>1080</v>
      </c>
      <c r="AE2948" s="13">
        <f t="shared" si="139"/>
        <v>3920</v>
      </c>
      <c r="AF2948" s="14">
        <f t="shared" si="140"/>
        <v>0.78400000000000003</v>
      </c>
    </row>
    <row r="2949" spans="1:32" ht="25.5" hidden="1">
      <c r="A2949" s="32" t="s">
        <v>10251</v>
      </c>
      <c r="B2949" s="52" t="s">
        <v>10252</v>
      </c>
      <c r="C2949" s="32" t="s">
        <v>79</v>
      </c>
      <c r="D2949" s="33" t="s">
        <v>30</v>
      </c>
      <c r="E2949" s="33" t="s">
        <v>31</v>
      </c>
      <c r="F2949" s="33"/>
      <c r="G2949" s="33"/>
      <c r="H2949" s="17" t="s">
        <v>10253</v>
      </c>
      <c r="I2949" s="17" t="s">
        <v>10254</v>
      </c>
      <c r="J2949" s="88"/>
      <c r="K2949" s="88"/>
      <c r="L2949" s="88"/>
      <c r="M2949" s="88"/>
      <c r="N2949" s="17" t="s">
        <v>10255</v>
      </c>
      <c r="O2949" s="13">
        <v>41602.9</v>
      </c>
      <c r="P2949" s="9"/>
      <c r="Q2949" s="10">
        <v>42198</v>
      </c>
      <c r="R2949" s="45"/>
      <c r="S2949" s="45"/>
      <c r="T2949" s="45"/>
      <c r="U2949" s="11">
        <v>2015</v>
      </c>
      <c r="V2949" s="12">
        <v>9</v>
      </c>
      <c r="W2949" s="12">
        <v>38</v>
      </c>
      <c r="X2949" s="11" t="s">
        <v>8</v>
      </c>
      <c r="Y2949" s="9" t="s">
        <v>10256</v>
      </c>
      <c r="Z2949" s="11" t="s">
        <v>9</v>
      </c>
      <c r="AA2949" s="13">
        <v>9375.7999999999993</v>
      </c>
      <c r="AB2949" s="13">
        <v>17403.689999999999</v>
      </c>
      <c r="AC2949" s="13">
        <v>1891.28</v>
      </c>
      <c r="AD2949" s="13">
        <f t="shared" si="138"/>
        <v>28670.769999999997</v>
      </c>
      <c r="AE2949" s="13">
        <f t="shared" si="139"/>
        <v>12932.130000000005</v>
      </c>
      <c r="AF2949" s="14">
        <f t="shared" si="140"/>
        <v>0.31084684000394214</v>
      </c>
    </row>
    <row r="2950" spans="1:32" ht="51" hidden="1">
      <c r="A2950" s="32" t="s">
        <v>10257</v>
      </c>
      <c r="B2950" s="52" t="s">
        <v>10258</v>
      </c>
      <c r="C2950" s="32" t="s">
        <v>79</v>
      </c>
      <c r="D2950" s="33" t="s">
        <v>30</v>
      </c>
      <c r="E2950" s="33" t="s">
        <v>13</v>
      </c>
      <c r="F2950" s="33"/>
      <c r="G2950" s="33"/>
      <c r="H2950" s="17" t="s">
        <v>10259</v>
      </c>
      <c r="I2950" s="17" t="s">
        <v>10260</v>
      </c>
      <c r="J2950" s="88"/>
      <c r="K2950" s="88"/>
      <c r="L2950" s="88"/>
      <c r="M2950" s="88"/>
      <c r="N2950" s="17" t="s">
        <v>10261</v>
      </c>
      <c r="O2950" s="13">
        <v>21501.5</v>
      </c>
      <c r="P2950" s="9"/>
      <c r="Q2950" s="10">
        <v>42195</v>
      </c>
      <c r="R2950" s="45"/>
      <c r="S2950" s="45"/>
      <c r="T2950" s="45"/>
      <c r="U2950" s="11">
        <v>2015</v>
      </c>
      <c r="V2950" s="12">
        <v>8</v>
      </c>
      <c r="W2950" s="12">
        <v>38</v>
      </c>
      <c r="X2950" s="11" t="s">
        <v>8</v>
      </c>
      <c r="Y2950" s="9" t="s">
        <v>5631</v>
      </c>
      <c r="Z2950" s="11" t="s">
        <v>9</v>
      </c>
      <c r="AA2950" s="13">
        <v>8357</v>
      </c>
      <c r="AB2950" s="13">
        <v>9006.52</v>
      </c>
      <c r="AC2950" s="13">
        <v>268</v>
      </c>
      <c r="AD2950" s="13">
        <f t="shared" si="138"/>
        <v>17631.52</v>
      </c>
      <c r="AE2950" s="13">
        <f t="shared" si="139"/>
        <v>3869.9799999999996</v>
      </c>
      <c r="AF2950" s="14">
        <f t="shared" si="140"/>
        <v>0.17998651256889053</v>
      </c>
    </row>
    <row r="2951" spans="1:32" ht="38.25" hidden="1">
      <c r="A2951" s="32" t="s">
        <v>10262</v>
      </c>
      <c r="B2951" s="52" t="s">
        <v>10263</v>
      </c>
      <c r="C2951" s="32" t="s">
        <v>79</v>
      </c>
      <c r="D2951" s="33" t="s">
        <v>9194</v>
      </c>
      <c r="E2951" s="33" t="s">
        <v>13</v>
      </c>
      <c r="F2951" s="33"/>
      <c r="G2951" s="33"/>
      <c r="H2951" s="17" t="s">
        <v>10264</v>
      </c>
      <c r="I2951" s="17" t="s">
        <v>10265</v>
      </c>
      <c r="J2951" s="88"/>
      <c r="K2951" s="88"/>
      <c r="L2951" s="88"/>
      <c r="M2951" s="88"/>
      <c r="N2951" s="17" t="s">
        <v>10265</v>
      </c>
      <c r="O2951" s="13">
        <v>3433.1</v>
      </c>
      <c r="P2951" s="9"/>
      <c r="Q2951" s="10">
        <v>42200</v>
      </c>
      <c r="R2951" s="45"/>
      <c r="S2951" s="45"/>
      <c r="T2951" s="45"/>
      <c r="U2951" s="11">
        <v>2015</v>
      </c>
      <c r="V2951" s="12">
        <v>8</v>
      </c>
      <c r="W2951" s="12">
        <v>44</v>
      </c>
      <c r="X2951" s="11" t="s">
        <v>8</v>
      </c>
      <c r="Y2951" s="9" t="s">
        <v>10266</v>
      </c>
      <c r="Z2951" s="11" t="s">
        <v>9</v>
      </c>
      <c r="AA2951" s="13">
        <v>1598</v>
      </c>
      <c r="AB2951" s="13">
        <v>794.7</v>
      </c>
      <c r="AC2951" s="13">
        <v>0</v>
      </c>
      <c r="AD2951" s="13">
        <f t="shared" si="138"/>
        <v>2392.6999999999998</v>
      </c>
      <c r="AE2951" s="13">
        <f t="shared" si="139"/>
        <v>1040.4000000000001</v>
      </c>
      <c r="AF2951" s="14">
        <f t="shared" si="140"/>
        <v>0.30304972182575518</v>
      </c>
    </row>
    <row r="2952" spans="1:32" ht="38.25" hidden="1">
      <c r="A2952" s="32" t="s">
        <v>10267</v>
      </c>
      <c r="B2952" s="52" t="s">
        <v>10268</v>
      </c>
      <c r="C2952" s="32" t="s">
        <v>79</v>
      </c>
      <c r="D2952" s="33" t="s">
        <v>9194</v>
      </c>
      <c r="E2952" s="33" t="s">
        <v>11</v>
      </c>
      <c r="F2952" s="33"/>
      <c r="G2952" s="33"/>
      <c r="H2952" s="17" t="s">
        <v>10269</v>
      </c>
      <c r="I2952" s="17" t="s">
        <v>10270</v>
      </c>
      <c r="J2952" s="88"/>
      <c r="K2952" s="88"/>
      <c r="L2952" s="88"/>
      <c r="M2952" s="88"/>
      <c r="N2952" s="36"/>
      <c r="O2952" s="13">
        <v>2630</v>
      </c>
      <c r="P2952" s="9"/>
      <c r="Q2952" s="10">
        <v>42192</v>
      </c>
      <c r="R2952" s="45"/>
      <c r="S2952" s="45"/>
      <c r="T2952" s="45"/>
      <c r="U2952" s="11">
        <v>2016</v>
      </c>
      <c r="V2952" s="12">
        <v>2</v>
      </c>
      <c r="W2952" s="12">
        <v>35</v>
      </c>
      <c r="X2952" s="11" t="s">
        <v>8</v>
      </c>
      <c r="Y2952" s="9" t="s">
        <v>257</v>
      </c>
      <c r="Z2952" s="11" t="s">
        <v>9</v>
      </c>
      <c r="AA2952" s="13">
        <v>2050</v>
      </c>
      <c r="AB2952" s="13">
        <v>73.599999999999994</v>
      </c>
      <c r="AC2952" s="13">
        <v>0</v>
      </c>
      <c r="AD2952" s="13">
        <f t="shared" si="138"/>
        <v>2123.6</v>
      </c>
      <c r="AE2952" s="13">
        <f t="shared" si="139"/>
        <v>506.40000000000009</v>
      </c>
      <c r="AF2952" s="14">
        <f t="shared" si="140"/>
        <v>0.19254752851711029</v>
      </c>
    </row>
    <row r="2953" spans="1:32" ht="38.25" hidden="1">
      <c r="A2953" s="32" t="s">
        <v>10271</v>
      </c>
      <c r="B2953" s="52" t="s">
        <v>10272</v>
      </c>
      <c r="C2953" s="32" t="s">
        <v>79</v>
      </c>
      <c r="D2953" s="33" t="s">
        <v>10</v>
      </c>
      <c r="E2953" s="33" t="s">
        <v>13</v>
      </c>
      <c r="F2953" s="33"/>
      <c r="G2953" s="33"/>
      <c r="H2953" s="17" t="s">
        <v>10273</v>
      </c>
      <c r="I2953" s="17" t="s">
        <v>10274</v>
      </c>
      <c r="J2953" s="88"/>
      <c r="K2953" s="88"/>
      <c r="L2953" s="88"/>
      <c r="M2953" s="88"/>
      <c r="N2953" s="17" t="s">
        <v>10275</v>
      </c>
      <c r="O2953" s="13">
        <v>7949.75</v>
      </c>
      <c r="P2953" s="9"/>
      <c r="Q2953" s="10">
        <v>42194</v>
      </c>
      <c r="R2953" s="45"/>
      <c r="S2953" s="45"/>
      <c r="T2953" s="45"/>
      <c r="U2953" s="11">
        <v>2015</v>
      </c>
      <c r="V2953" s="12">
        <v>8</v>
      </c>
      <c r="W2953" s="12">
        <v>64</v>
      </c>
      <c r="X2953" s="11" t="s">
        <v>8</v>
      </c>
      <c r="Y2953" s="9" t="s">
        <v>9903</v>
      </c>
      <c r="Z2953" s="11" t="s">
        <v>9</v>
      </c>
      <c r="AA2953" s="13">
        <v>3043.6</v>
      </c>
      <c r="AB2953" s="13">
        <v>1351.2</v>
      </c>
      <c r="AC2953" s="13">
        <v>500</v>
      </c>
      <c r="AD2953" s="13">
        <f t="shared" si="138"/>
        <v>4894.8</v>
      </c>
      <c r="AE2953" s="13">
        <f t="shared" si="139"/>
        <v>3054.95</v>
      </c>
      <c r="AF2953" s="14">
        <f t="shared" si="140"/>
        <v>0.38428252460769202</v>
      </c>
    </row>
    <row r="2954" spans="1:32" ht="25.5" hidden="1">
      <c r="A2954" s="32" t="s">
        <v>10276</v>
      </c>
      <c r="B2954" s="52" t="s">
        <v>10277</v>
      </c>
      <c r="C2954" s="32" t="s">
        <v>79</v>
      </c>
      <c r="D2954" s="33" t="s">
        <v>12</v>
      </c>
      <c r="E2954" s="33" t="s">
        <v>31</v>
      </c>
      <c r="F2954" s="33"/>
      <c r="G2954" s="33"/>
      <c r="H2954" s="17" t="s">
        <v>9331</v>
      </c>
      <c r="I2954" s="17" t="s">
        <v>9332</v>
      </c>
      <c r="J2954" s="88"/>
      <c r="K2954" s="88"/>
      <c r="L2954" s="88"/>
      <c r="M2954" s="88"/>
      <c r="N2954" s="17" t="s">
        <v>10278</v>
      </c>
      <c r="O2954" s="13">
        <v>34433.75</v>
      </c>
      <c r="P2954" s="9"/>
      <c r="Q2954" s="10">
        <v>42194</v>
      </c>
      <c r="R2954" s="45"/>
      <c r="S2954" s="45"/>
      <c r="T2954" s="45"/>
      <c r="U2954" s="11">
        <v>2015</v>
      </c>
      <c r="V2954" s="12">
        <v>11</v>
      </c>
      <c r="W2954" s="12">
        <v>13</v>
      </c>
      <c r="X2954" s="11" t="s">
        <v>8</v>
      </c>
      <c r="Y2954" s="9" t="s">
        <v>10199</v>
      </c>
      <c r="Z2954" s="11" t="s">
        <v>9</v>
      </c>
      <c r="AA2954" s="13">
        <v>7535.5</v>
      </c>
      <c r="AB2954" s="13">
        <v>16487.78</v>
      </c>
      <c r="AC2954" s="13">
        <v>747.54</v>
      </c>
      <c r="AD2954" s="13">
        <f t="shared" si="138"/>
        <v>24770.82</v>
      </c>
      <c r="AE2954" s="13">
        <f t="shared" si="139"/>
        <v>9662.93</v>
      </c>
      <c r="AF2954" s="14">
        <f t="shared" si="140"/>
        <v>0.2806238065851091</v>
      </c>
    </row>
    <row r="2955" spans="1:32" ht="38.25" hidden="1">
      <c r="A2955" s="32" t="s">
        <v>10279</v>
      </c>
      <c r="B2955" s="52" t="s">
        <v>10280</v>
      </c>
      <c r="C2955" s="32" t="s">
        <v>79</v>
      </c>
      <c r="D2955" s="33" t="s">
        <v>6</v>
      </c>
      <c r="E2955" s="33" t="s">
        <v>99</v>
      </c>
      <c r="F2955" s="33"/>
      <c r="G2955" s="33"/>
      <c r="H2955" s="17" t="s">
        <v>9797</v>
      </c>
      <c r="I2955" s="17" t="s">
        <v>10281</v>
      </c>
      <c r="J2955" s="88"/>
      <c r="K2955" s="88"/>
      <c r="L2955" s="88"/>
      <c r="M2955" s="88"/>
      <c r="N2955" s="17" t="s">
        <v>10282</v>
      </c>
      <c r="O2955" s="13">
        <v>16616</v>
      </c>
      <c r="P2955" s="9"/>
      <c r="Q2955" s="10">
        <v>42189</v>
      </c>
      <c r="R2955" s="45"/>
      <c r="S2955" s="45"/>
      <c r="T2955" s="45"/>
      <c r="U2955" s="11">
        <v>2015</v>
      </c>
      <c r="V2955" s="12">
        <v>8</v>
      </c>
      <c r="W2955" s="12">
        <v>34</v>
      </c>
      <c r="X2955" s="11" t="s">
        <v>8</v>
      </c>
      <c r="Y2955" s="9" t="s">
        <v>2333</v>
      </c>
      <c r="Z2955" s="11" t="s">
        <v>9</v>
      </c>
      <c r="AA2955" s="13">
        <v>3816.38</v>
      </c>
      <c r="AB2955" s="13">
        <v>7545.07</v>
      </c>
      <c r="AC2955" s="13">
        <v>0</v>
      </c>
      <c r="AD2955" s="13">
        <f t="shared" si="138"/>
        <v>11361.45</v>
      </c>
      <c r="AE2955" s="13">
        <f t="shared" si="139"/>
        <v>5254.5499999999993</v>
      </c>
      <c r="AF2955" s="14">
        <f t="shared" si="140"/>
        <v>0.31623435243139136</v>
      </c>
    </row>
    <row r="2956" spans="1:32" ht="38.25" hidden="1">
      <c r="A2956" s="32" t="s">
        <v>10283</v>
      </c>
      <c r="B2956" s="52" t="s">
        <v>10284</v>
      </c>
      <c r="C2956" s="32" t="s">
        <v>79</v>
      </c>
      <c r="D2956" s="33" t="s">
        <v>40</v>
      </c>
      <c r="E2956" s="33" t="s">
        <v>41</v>
      </c>
      <c r="F2956" s="33"/>
      <c r="G2956" s="33"/>
      <c r="H2956" s="17" t="s">
        <v>10285</v>
      </c>
      <c r="I2956" s="17" t="s">
        <v>1708</v>
      </c>
      <c r="J2956" s="88"/>
      <c r="K2956" s="88"/>
      <c r="L2956" s="88"/>
      <c r="M2956" s="88"/>
      <c r="N2956" s="17" t="s">
        <v>10286</v>
      </c>
      <c r="O2956" s="13">
        <v>82336.92</v>
      </c>
      <c r="P2956" s="9"/>
      <c r="Q2956" s="10">
        <v>42194</v>
      </c>
      <c r="R2956" s="45"/>
      <c r="S2956" s="45"/>
      <c r="T2956" s="45"/>
      <c r="U2956" s="11">
        <v>2015</v>
      </c>
      <c r="V2956" s="12">
        <v>8</v>
      </c>
      <c r="W2956" s="12">
        <v>13</v>
      </c>
      <c r="X2956" s="11" t="s">
        <v>8</v>
      </c>
      <c r="Y2956" s="9" t="s">
        <v>9583</v>
      </c>
      <c r="Z2956" s="11" t="s">
        <v>9</v>
      </c>
      <c r="AA2956" s="13">
        <v>28220</v>
      </c>
      <c r="AB2956" s="13">
        <v>27024.43</v>
      </c>
      <c r="AC2956" s="13">
        <v>3401.38</v>
      </c>
      <c r="AD2956" s="13">
        <f t="shared" si="138"/>
        <v>58645.81</v>
      </c>
      <c r="AE2956" s="13">
        <f t="shared" si="139"/>
        <v>23691.11</v>
      </c>
      <c r="AF2956" s="14">
        <f t="shared" si="140"/>
        <v>0.28773374082975173</v>
      </c>
    </row>
    <row r="2957" spans="1:32" ht="38.25" hidden="1">
      <c r="A2957" s="32" t="s">
        <v>10287</v>
      </c>
      <c r="B2957" s="52" t="s">
        <v>10288</v>
      </c>
      <c r="C2957" s="32" t="s">
        <v>79</v>
      </c>
      <c r="D2957" s="33" t="s">
        <v>36</v>
      </c>
      <c r="E2957" s="33" t="s">
        <v>57</v>
      </c>
      <c r="F2957" s="33"/>
      <c r="G2957" s="33"/>
      <c r="H2957" s="17" t="s">
        <v>4482</v>
      </c>
      <c r="I2957" s="17" t="s">
        <v>9117</v>
      </c>
      <c r="J2957" s="88"/>
      <c r="K2957" s="88"/>
      <c r="L2957" s="88"/>
      <c r="M2957" s="88"/>
      <c r="N2957" s="17" t="s">
        <v>10289</v>
      </c>
      <c r="O2957" s="13">
        <v>5601.3</v>
      </c>
      <c r="P2957" s="9"/>
      <c r="Q2957" s="10">
        <v>42186</v>
      </c>
      <c r="R2957" s="45"/>
      <c r="S2957" s="45"/>
      <c r="T2957" s="45"/>
      <c r="U2957" s="11">
        <v>2015</v>
      </c>
      <c r="V2957" s="12">
        <v>7</v>
      </c>
      <c r="W2957" s="12">
        <v>34</v>
      </c>
      <c r="X2957" s="11" t="s">
        <v>8</v>
      </c>
      <c r="Y2957" s="9" t="s">
        <v>1364</v>
      </c>
      <c r="Z2957" s="11" t="s">
        <v>9</v>
      </c>
      <c r="AA2957" s="13">
        <v>1018.25</v>
      </c>
      <c r="AB2957" s="13">
        <v>1536.99</v>
      </c>
      <c r="AC2957" s="13">
        <v>0</v>
      </c>
      <c r="AD2957" s="13">
        <f t="shared" si="138"/>
        <v>2555.2399999999998</v>
      </c>
      <c r="AE2957" s="13">
        <f t="shared" si="139"/>
        <v>3046.0600000000004</v>
      </c>
      <c r="AF2957" s="14">
        <f t="shared" si="140"/>
        <v>0.54381304340063918</v>
      </c>
    </row>
    <row r="2958" spans="1:32" ht="51" hidden="1">
      <c r="A2958" s="32" t="s">
        <v>10290</v>
      </c>
      <c r="B2958" s="52" t="s">
        <v>10291</v>
      </c>
      <c r="C2958" s="32" t="s">
        <v>79</v>
      </c>
      <c r="D2958" s="33" t="s">
        <v>36</v>
      </c>
      <c r="E2958" s="33" t="s">
        <v>11</v>
      </c>
      <c r="F2958" s="33"/>
      <c r="G2958" s="33"/>
      <c r="H2958" s="17" t="s">
        <v>4482</v>
      </c>
      <c r="I2958" s="17" t="s">
        <v>10292</v>
      </c>
      <c r="J2958" s="88"/>
      <c r="K2958" s="88"/>
      <c r="L2958" s="88"/>
      <c r="M2958" s="88"/>
      <c r="N2958" s="17" t="s">
        <v>10293</v>
      </c>
      <c r="O2958" s="13">
        <v>29210.799999999999</v>
      </c>
      <c r="P2958" s="9"/>
      <c r="Q2958" s="10">
        <v>42179</v>
      </c>
      <c r="R2958" s="45"/>
      <c r="S2958" s="45"/>
      <c r="T2958" s="45"/>
      <c r="U2958" s="11">
        <v>2015</v>
      </c>
      <c r="V2958" s="12">
        <v>9</v>
      </c>
      <c r="W2958" s="12">
        <v>34</v>
      </c>
      <c r="X2958" s="11" t="s">
        <v>8</v>
      </c>
      <c r="Y2958" s="9" t="s">
        <v>10294</v>
      </c>
      <c r="Z2958" s="11" t="s">
        <v>9</v>
      </c>
      <c r="AA2958" s="13">
        <v>7958</v>
      </c>
      <c r="AB2958" s="13">
        <v>4293.7</v>
      </c>
      <c r="AC2958" s="13">
        <v>0</v>
      </c>
      <c r="AD2958" s="13">
        <f t="shared" si="138"/>
        <v>12251.7</v>
      </c>
      <c r="AE2958" s="13">
        <f t="shared" si="139"/>
        <v>16959.099999999999</v>
      </c>
      <c r="AF2958" s="14">
        <f t="shared" si="140"/>
        <v>0.58057636216741748</v>
      </c>
    </row>
    <row r="2959" spans="1:32" ht="25.5" hidden="1">
      <c r="A2959" s="32" t="s">
        <v>10295</v>
      </c>
      <c r="B2959" s="94"/>
      <c r="C2959" s="32" t="s">
        <v>79</v>
      </c>
      <c r="D2959" s="33" t="s">
        <v>36</v>
      </c>
      <c r="E2959" s="33" t="s">
        <v>7</v>
      </c>
      <c r="F2959" s="33"/>
      <c r="G2959" s="33"/>
      <c r="H2959" s="17" t="s">
        <v>4482</v>
      </c>
      <c r="I2959" s="17" t="s">
        <v>10296</v>
      </c>
      <c r="J2959" s="88"/>
      <c r="K2959" s="88"/>
      <c r="L2959" s="88"/>
      <c r="M2959" s="88"/>
      <c r="N2959" s="17" t="s">
        <v>10297</v>
      </c>
      <c r="O2959" s="13">
        <v>780</v>
      </c>
      <c r="P2959" s="9"/>
      <c r="Q2959" s="10">
        <v>42179</v>
      </c>
      <c r="R2959" s="45"/>
      <c r="S2959" s="45"/>
      <c r="T2959" s="45"/>
      <c r="U2959" s="11">
        <v>2015</v>
      </c>
      <c r="V2959" s="12">
        <v>7</v>
      </c>
      <c r="W2959" s="12">
        <v>34</v>
      </c>
      <c r="X2959" s="11" t="s">
        <v>8</v>
      </c>
      <c r="Y2959" s="9" t="s">
        <v>1458</v>
      </c>
      <c r="Z2959" s="11" t="s">
        <v>9</v>
      </c>
      <c r="AA2959" s="13">
        <v>0</v>
      </c>
      <c r="AB2959" s="13">
        <v>0</v>
      </c>
      <c r="AC2959" s="13">
        <v>0</v>
      </c>
      <c r="AD2959" s="13">
        <f t="shared" si="138"/>
        <v>0</v>
      </c>
      <c r="AE2959" s="13">
        <f t="shared" si="139"/>
        <v>780</v>
      </c>
      <c r="AF2959" s="14">
        <f t="shared" si="140"/>
        <v>1</v>
      </c>
    </row>
    <row r="2960" spans="1:32" ht="25.5" hidden="1">
      <c r="A2960" s="32" t="s">
        <v>10298</v>
      </c>
      <c r="B2960" s="52" t="s">
        <v>10299</v>
      </c>
      <c r="C2960" s="32" t="s">
        <v>79</v>
      </c>
      <c r="D2960" s="33" t="s">
        <v>30</v>
      </c>
      <c r="E2960" s="33" t="s">
        <v>31</v>
      </c>
      <c r="F2960" s="33"/>
      <c r="G2960" s="33"/>
      <c r="H2960" s="17" t="s">
        <v>10300</v>
      </c>
      <c r="I2960" s="17" t="s">
        <v>10301</v>
      </c>
      <c r="J2960" s="88"/>
      <c r="K2960" s="88"/>
      <c r="L2960" s="88"/>
      <c r="M2960" s="88"/>
      <c r="N2960" s="17" t="s">
        <v>10302</v>
      </c>
      <c r="O2960" s="13">
        <v>900</v>
      </c>
      <c r="P2960" s="9"/>
      <c r="Q2960" s="10">
        <v>42159</v>
      </c>
      <c r="R2960" s="45"/>
      <c r="S2960" s="45"/>
      <c r="T2960" s="45"/>
      <c r="U2960" s="11">
        <v>2015</v>
      </c>
      <c r="V2960" s="12">
        <v>9</v>
      </c>
      <c r="W2960" s="12">
        <v>26</v>
      </c>
      <c r="X2960" s="11" t="s">
        <v>8</v>
      </c>
      <c r="Y2960" s="9" t="s">
        <v>10199</v>
      </c>
      <c r="Z2960" s="11" t="s">
        <v>9</v>
      </c>
      <c r="AA2960" s="13">
        <v>650</v>
      </c>
      <c r="AB2960" s="13">
        <v>87.5</v>
      </c>
      <c r="AC2960" s="13">
        <v>0</v>
      </c>
      <c r="AD2960" s="13">
        <f t="shared" si="138"/>
        <v>737.5</v>
      </c>
      <c r="AE2960" s="13">
        <f t="shared" si="139"/>
        <v>162.5</v>
      </c>
      <c r="AF2960" s="14">
        <f t="shared" si="140"/>
        <v>0.18055555555555555</v>
      </c>
    </row>
    <row r="2961" spans="1:32" ht="38.25" hidden="1">
      <c r="A2961" s="32" t="s">
        <v>10303</v>
      </c>
      <c r="B2961" s="52" t="s">
        <v>10304</v>
      </c>
      <c r="C2961" s="32" t="s">
        <v>79</v>
      </c>
      <c r="D2961" s="33" t="s">
        <v>10</v>
      </c>
      <c r="E2961" s="33" t="s">
        <v>31</v>
      </c>
      <c r="F2961" s="33"/>
      <c r="G2961" s="33"/>
      <c r="H2961" s="17" t="s">
        <v>10305</v>
      </c>
      <c r="I2961" s="17" t="s">
        <v>10306</v>
      </c>
      <c r="J2961" s="88"/>
      <c r="K2961" s="88"/>
      <c r="L2961" s="88"/>
      <c r="M2961" s="88"/>
      <c r="N2961" s="17" t="s">
        <v>10307</v>
      </c>
      <c r="O2961" s="13">
        <v>23936.5</v>
      </c>
      <c r="P2961" s="9"/>
      <c r="Q2961" s="10">
        <v>42194</v>
      </c>
      <c r="R2961" s="45"/>
      <c r="S2961" s="45"/>
      <c r="T2961" s="45"/>
      <c r="U2961" s="11">
        <v>2015</v>
      </c>
      <c r="V2961" s="12">
        <v>11</v>
      </c>
      <c r="W2961" s="12">
        <v>64</v>
      </c>
      <c r="X2961" s="11" t="s">
        <v>8</v>
      </c>
      <c r="Y2961" s="9" t="s">
        <v>8273</v>
      </c>
      <c r="Z2961" s="11" t="s">
        <v>9</v>
      </c>
      <c r="AA2961" s="13">
        <v>10524</v>
      </c>
      <c r="AB2961" s="13">
        <v>11868.87</v>
      </c>
      <c r="AC2961" s="13">
        <v>1182.6300000000001</v>
      </c>
      <c r="AD2961" s="13">
        <f t="shared" si="138"/>
        <v>23575.500000000004</v>
      </c>
      <c r="AE2961" s="13">
        <f t="shared" si="139"/>
        <v>360.99999999999636</v>
      </c>
      <c r="AF2961" s="14">
        <f t="shared" si="140"/>
        <v>1.5081569987257801E-2</v>
      </c>
    </row>
    <row r="2962" spans="1:32" ht="25.5" hidden="1">
      <c r="A2962" s="32" t="s">
        <v>10308</v>
      </c>
      <c r="B2962" s="52" t="s">
        <v>10309</v>
      </c>
      <c r="C2962" s="32" t="s">
        <v>79</v>
      </c>
      <c r="D2962" s="33" t="s">
        <v>7646</v>
      </c>
      <c r="E2962" s="33" t="s">
        <v>31</v>
      </c>
      <c r="F2962" s="33"/>
      <c r="G2962" s="33"/>
      <c r="H2962" s="17" t="s">
        <v>10310</v>
      </c>
      <c r="I2962" s="17" t="s">
        <v>10311</v>
      </c>
      <c r="J2962" s="88"/>
      <c r="K2962" s="88"/>
      <c r="L2962" s="88"/>
      <c r="M2962" s="88"/>
      <c r="N2962" s="17" t="s">
        <v>10312</v>
      </c>
      <c r="O2962" s="13">
        <v>990</v>
      </c>
      <c r="P2962" s="9"/>
      <c r="Q2962" s="10">
        <v>42193</v>
      </c>
      <c r="R2962" s="45"/>
      <c r="S2962" s="45"/>
      <c r="T2962" s="45"/>
      <c r="U2962" s="11">
        <v>2015</v>
      </c>
      <c r="V2962" s="12">
        <v>8</v>
      </c>
      <c r="W2962" s="12">
        <v>32</v>
      </c>
      <c r="X2962" s="11" t="s">
        <v>8</v>
      </c>
      <c r="Y2962" s="9" t="s">
        <v>894</v>
      </c>
      <c r="Z2962" s="11" t="s">
        <v>9</v>
      </c>
      <c r="AA2962" s="13">
        <v>400</v>
      </c>
      <c r="AB2962" s="13">
        <v>80</v>
      </c>
      <c r="AC2962" s="13">
        <v>0</v>
      </c>
      <c r="AD2962" s="13">
        <f t="shared" si="138"/>
        <v>480</v>
      </c>
      <c r="AE2962" s="13">
        <f t="shared" si="139"/>
        <v>510</v>
      </c>
      <c r="AF2962" s="14">
        <f t="shared" si="140"/>
        <v>0.51515151515151514</v>
      </c>
    </row>
    <row r="2963" spans="1:32" ht="25.5" hidden="1">
      <c r="A2963" s="32" t="s">
        <v>10313</v>
      </c>
      <c r="B2963" s="52" t="s">
        <v>10314</v>
      </c>
      <c r="C2963" s="32" t="s">
        <v>79</v>
      </c>
      <c r="D2963" s="33" t="s">
        <v>30</v>
      </c>
      <c r="E2963" s="33" t="s">
        <v>31</v>
      </c>
      <c r="F2963" s="33"/>
      <c r="G2963" s="33"/>
      <c r="H2963" s="17" t="s">
        <v>5001</v>
      </c>
      <c r="I2963" s="17" t="s">
        <v>5002</v>
      </c>
      <c r="J2963" s="88"/>
      <c r="K2963" s="88"/>
      <c r="L2963" s="88"/>
      <c r="M2963" s="88"/>
      <c r="N2963" s="17" t="s">
        <v>10315</v>
      </c>
      <c r="O2963" s="13">
        <v>1730</v>
      </c>
      <c r="P2963" s="9"/>
      <c r="Q2963" s="10">
        <v>42173</v>
      </c>
      <c r="R2963" s="45"/>
      <c r="S2963" s="45"/>
      <c r="T2963" s="45"/>
      <c r="U2963" s="11">
        <v>2015</v>
      </c>
      <c r="V2963" s="12">
        <v>10</v>
      </c>
      <c r="W2963" s="12">
        <v>26</v>
      </c>
      <c r="X2963" s="11" t="s">
        <v>8</v>
      </c>
      <c r="Y2963" s="9" t="s">
        <v>94</v>
      </c>
      <c r="Z2963" s="11" t="s">
        <v>9</v>
      </c>
      <c r="AA2963" s="13">
        <v>1130</v>
      </c>
      <c r="AB2963" s="13">
        <v>87.5</v>
      </c>
      <c r="AC2963" s="13">
        <v>0</v>
      </c>
      <c r="AD2963" s="13">
        <f t="shared" si="138"/>
        <v>1217.5</v>
      </c>
      <c r="AE2963" s="13">
        <f t="shared" si="139"/>
        <v>512.5</v>
      </c>
      <c r="AF2963" s="14">
        <f t="shared" si="140"/>
        <v>0.29624277456647397</v>
      </c>
    </row>
    <row r="2964" spans="1:32" ht="25.5" hidden="1">
      <c r="A2964" s="32" t="s">
        <v>10316</v>
      </c>
      <c r="B2964" s="52" t="s">
        <v>10317</v>
      </c>
      <c r="C2964" s="32" t="s">
        <v>79</v>
      </c>
      <c r="D2964" s="33" t="s">
        <v>30</v>
      </c>
      <c r="E2964" s="33" t="s">
        <v>11</v>
      </c>
      <c r="F2964" s="33"/>
      <c r="G2964" s="33"/>
      <c r="H2964" s="17" t="s">
        <v>10318</v>
      </c>
      <c r="I2964" s="17" t="s">
        <v>10319</v>
      </c>
      <c r="J2964" s="88"/>
      <c r="K2964" s="88"/>
      <c r="L2964" s="88"/>
      <c r="M2964" s="88"/>
      <c r="N2964" s="17" t="s">
        <v>10320</v>
      </c>
      <c r="O2964" s="13">
        <v>1953.5</v>
      </c>
      <c r="P2964" s="9"/>
      <c r="Q2964" s="10">
        <v>42153</v>
      </c>
      <c r="R2964" s="45"/>
      <c r="S2964" s="45"/>
      <c r="T2964" s="45"/>
      <c r="U2964" s="11">
        <v>2015</v>
      </c>
      <c r="V2964" s="12">
        <v>9</v>
      </c>
      <c r="W2964" s="12">
        <v>1</v>
      </c>
      <c r="X2964" s="11" t="s">
        <v>8</v>
      </c>
      <c r="Y2964" s="9" t="s">
        <v>760</v>
      </c>
      <c r="Z2964" s="11" t="s">
        <v>9</v>
      </c>
      <c r="AA2964" s="13">
        <v>800</v>
      </c>
      <c r="AB2964" s="13">
        <v>539.29999999999995</v>
      </c>
      <c r="AC2964" s="13">
        <v>0</v>
      </c>
      <c r="AD2964" s="13">
        <f t="shared" si="138"/>
        <v>1339.3</v>
      </c>
      <c r="AE2964" s="13">
        <f t="shared" si="139"/>
        <v>614.20000000000005</v>
      </c>
      <c r="AF2964" s="14">
        <f t="shared" si="140"/>
        <v>0.3144100332736115</v>
      </c>
    </row>
    <row r="2965" spans="1:32" ht="38.25" hidden="1">
      <c r="A2965" s="32" t="s">
        <v>10321</v>
      </c>
      <c r="B2965" s="52" t="s">
        <v>10322</v>
      </c>
      <c r="C2965" s="32" t="s">
        <v>79</v>
      </c>
      <c r="D2965" s="33" t="s">
        <v>30</v>
      </c>
      <c r="E2965" s="33" t="s">
        <v>11</v>
      </c>
      <c r="F2965" s="33"/>
      <c r="G2965" s="33"/>
      <c r="H2965" s="17" t="s">
        <v>10323</v>
      </c>
      <c r="I2965" s="17" t="s">
        <v>10324</v>
      </c>
      <c r="J2965" s="88"/>
      <c r="K2965" s="88"/>
      <c r="L2965" s="88"/>
      <c r="M2965" s="88"/>
      <c r="N2965" s="17" t="s">
        <v>10325</v>
      </c>
      <c r="O2965" s="13">
        <v>6105.62</v>
      </c>
      <c r="P2965" s="9"/>
      <c r="Q2965" s="10">
        <v>42167</v>
      </c>
      <c r="R2965" s="45"/>
      <c r="S2965" s="45"/>
      <c r="T2965" s="45"/>
      <c r="U2965" s="11">
        <v>2015</v>
      </c>
      <c r="V2965" s="12">
        <v>10</v>
      </c>
      <c r="W2965" s="12">
        <v>38</v>
      </c>
      <c r="X2965" s="11" t="s">
        <v>8</v>
      </c>
      <c r="Y2965" s="9" t="s">
        <v>760</v>
      </c>
      <c r="Z2965" s="11" t="s">
        <v>9</v>
      </c>
      <c r="AA2965" s="13">
        <v>2324</v>
      </c>
      <c r="AB2965" s="13">
        <v>1872.8</v>
      </c>
      <c r="AC2965" s="13">
        <v>0</v>
      </c>
      <c r="AD2965" s="13">
        <f t="shared" si="138"/>
        <v>4196.8</v>
      </c>
      <c r="AE2965" s="13">
        <f t="shared" si="139"/>
        <v>1908.8199999999997</v>
      </c>
      <c r="AF2965" s="14">
        <f t="shared" si="140"/>
        <v>0.31263327884801212</v>
      </c>
    </row>
    <row r="2966" spans="1:32" ht="38.25" hidden="1">
      <c r="A2966" s="32" t="s">
        <v>10326</v>
      </c>
      <c r="B2966" s="52" t="s">
        <v>10327</v>
      </c>
      <c r="C2966" s="32" t="s">
        <v>79</v>
      </c>
      <c r="D2966" s="33" t="s">
        <v>30</v>
      </c>
      <c r="E2966" s="33" t="s">
        <v>31</v>
      </c>
      <c r="F2966" s="33"/>
      <c r="G2966" s="33"/>
      <c r="H2966" s="17" t="s">
        <v>10323</v>
      </c>
      <c r="I2966" s="17" t="s">
        <v>7936</v>
      </c>
      <c r="J2966" s="88"/>
      <c r="K2966" s="88"/>
      <c r="L2966" s="88"/>
      <c r="M2966" s="88"/>
      <c r="N2966" s="17" t="s">
        <v>10328</v>
      </c>
      <c r="O2966" s="13">
        <v>1706</v>
      </c>
      <c r="P2966" s="9"/>
      <c r="Q2966" s="10">
        <v>42167</v>
      </c>
      <c r="R2966" s="45"/>
      <c r="S2966" s="45"/>
      <c r="T2966" s="45"/>
      <c r="U2966" s="11">
        <v>2015</v>
      </c>
      <c r="V2966" s="12">
        <v>8</v>
      </c>
      <c r="W2966" s="12">
        <v>38</v>
      </c>
      <c r="X2966" s="11" t="s">
        <v>8</v>
      </c>
      <c r="Y2966" s="9" t="s">
        <v>994</v>
      </c>
      <c r="Z2966" s="11" t="s">
        <v>9</v>
      </c>
      <c r="AA2966" s="13">
        <v>762</v>
      </c>
      <c r="AB2966" s="13">
        <v>311.10000000000002</v>
      </c>
      <c r="AC2966" s="13">
        <v>0</v>
      </c>
      <c r="AD2966" s="13">
        <f t="shared" si="138"/>
        <v>1073.0999999999999</v>
      </c>
      <c r="AE2966" s="13">
        <f t="shared" si="139"/>
        <v>632.90000000000009</v>
      </c>
      <c r="AF2966" s="14">
        <f t="shared" si="140"/>
        <v>0.37098475967174682</v>
      </c>
    </row>
    <row r="2967" spans="1:32" ht="25.5" hidden="1">
      <c r="A2967" s="32" t="s">
        <v>10329</v>
      </c>
      <c r="B2967" s="52" t="s">
        <v>10330</v>
      </c>
      <c r="C2967" s="32" t="s">
        <v>79</v>
      </c>
      <c r="D2967" s="33" t="s">
        <v>3818</v>
      </c>
      <c r="E2967" s="33" t="s">
        <v>15</v>
      </c>
      <c r="F2967" s="33"/>
      <c r="G2967" s="33"/>
      <c r="H2967" s="17" t="s">
        <v>10331</v>
      </c>
      <c r="I2967" s="17" t="s">
        <v>10332</v>
      </c>
      <c r="J2967" s="88"/>
      <c r="K2967" s="88"/>
      <c r="L2967" s="88"/>
      <c r="M2967" s="88"/>
      <c r="N2967" s="17" t="s">
        <v>10333</v>
      </c>
      <c r="O2967" s="13">
        <v>3176</v>
      </c>
      <c r="P2967" s="9"/>
      <c r="Q2967" s="10">
        <v>42282</v>
      </c>
      <c r="R2967" s="45"/>
      <c r="S2967" s="45"/>
      <c r="T2967" s="45"/>
      <c r="U2967" s="11">
        <v>2015</v>
      </c>
      <c r="V2967" s="12">
        <v>11</v>
      </c>
      <c r="W2967" s="12">
        <v>45</v>
      </c>
      <c r="X2967" s="11" t="s">
        <v>8</v>
      </c>
      <c r="Y2967" s="42"/>
      <c r="Z2967" s="11" t="s">
        <v>9</v>
      </c>
      <c r="AA2967" s="13">
        <v>0</v>
      </c>
      <c r="AB2967" s="13">
        <v>1580.36</v>
      </c>
      <c r="AC2967" s="13">
        <v>0</v>
      </c>
      <c r="AD2967" s="13">
        <f t="shared" si="138"/>
        <v>1580.36</v>
      </c>
      <c r="AE2967" s="13">
        <f t="shared" si="139"/>
        <v>1595.64</v>
      </c>
      <c r="AF2967" s="14">
        <f t="shared" si="140"/>
        <v>0.50240554156171291</v>
      </c>
    </row>
    <row r="2968" spans="1:32" ht="38.25" hidden="1">
      <c r="A2968" s="32" t="s">
        <v>10334</v>
      </c>
      <c r="B2968" s="52" t="s">
        <v>10335</v>
      </c>
      <c r="C2968" s="32" t="s">
        <v>79</v>
      </c>
      <c r="D2968" s="33" t="s">
        <v>30</v>
      </c>
      <c r="E2968" s="33" t="s">
        <v>13</v>
      </c>
      <c r="F2968" s="33"/>
      <c r="G2968" s="33"/>
      <c r="H2968" s="17" t="s">
        <v>10336</v>
      </c>
      <c r="I2968" s="17" t="s">
        <v>10337</v>
      </c>
      <c r="J2968" s="88"/>
      <c r="K2968" s="88"/>
      <c r="L2968" s="88"/>
      <c r="M2968" s="88"/>
      <c r="N2968" s="17" t="s">
        <v>10338</v>
      </c>
      <c r="O2968" s="13">
        <v>2950.5</v>
      </c>
      <c r="P2968" s="9"/>
      <c r="Q2968" s="10">
        <v>42158</v>
      </c>
      <c r="R2968" s="45"/>
      <c r="S2968" s="45"/>
      <c r="T2968" s="45"/>
      <c r="U2968" s="11">
        <v>2015</v>
      </c>
      <c r="V2968" s="12">
        <v>7</v>
      </c>
      <c r="W2968" s="12">
        <v>69</v>
      </c>
      <c r="X2968" s="11" t="s">
        <v>8</v>
      </c>
      <c r="Y2968" s="9" t="s">
        <v>9759</v>
      </c>
      <c r="Z2968" s="11" t="s">
        <v>9</v>
      </c>
      <c r="AA2968" s="13">
        <v>1234</v>
      </c>
      <c r="AB2968" s="13">
        <v>543.85</v>
      </c>
      <c r="AC2968" s="13">
        <v>0</v>
      </c>
      <c r="AD2968" s="13">
        <f t="shared" si="138"/>
        <v>1777.85</v>
      </c>
      <c r="AE2968" s="13">
        <f t="shared" si="139"/>
        <v>1172.6500000000001</v>
      </c>
      <c r="AF2968" s="14">
        <f t="shared" si="140"/>
        <v>0.39744111167598717</v>
      </c>
    </row>
    <row r="2969" spans="1:32" ht="38.25" hidden="1">
      <c r="A2969" s="32" t="s">
        <v>10339</v>
      </c>
      <c r="B2969" s="52" t="s">
        <v>10340</v>
      </c>
      <c r="C2969" s="32" t="s">
        <v>79</v>
      </c>
      <c r="D2969" s="33" t="s">
        <v>14</v>
      </c>
      <c r="E2969" s="33" t="s">
        <v>48</v>
      </c>
      <c r="F2969" s="33"/>
      <c r="G2969" s="33"/>
      <c r="H2969" s="17" t="s">
        <v>3748</v>
      </c>
      <c r="I2969" s="17" t="s">
        <v>10341</v>
      </c>
      <c r="J2969" s="88"/>
      <c r="K2969" s="88"/>
      <c r="L2969" s="88"/>
      <c r="M2969" s="88"/>
      <c r="N2969" s="17" t="s">
        <v>10342</v>
      </c>
      <c r="O2969" s="13">
        <v>251899.75</v>
      </c>
      <c r="P2969" s="9"/>
      <c r="Q2969" s="10">
        <v>42185</v>
      </c>
      <c r="R2969" s="45"/>
      <c r="S2969" s="45"/>
      <c r="T2969" s="45"/>
      <c r="U2969" s="11">
        <v>2015</v>
      </c>
      <c r="V2969" s="12">
        <v>10</v>
      </c>
      <c r="W2969" s="12">
        <v>34</v>
      </c>
      <c r="X2969" s="11" t="s">
        <v>8</v>
      </c>
      <c r="Y2969" s="9" t="s">
        <v>6065</v>
      </c>
      <c r="Z2969" s="11" t="s">
        <v>9</v>
      </c>
      <c r="AA2969" s="13">
        <v>25004.62</v>
      </c>
      <c r="AB2969" s="13">
        <v>208055.72</v>
      </c>
      <c r="AC2969" s="13">
        <v>15265.98</v>
      </c>
      <c r="AD2969" s="13">
        <f t="shared" si="138"/>
        <v>248326.32</v>
      </c>
      <c r="AE2969" s="13">
        <f t="shared" si="139"/>
        <v>3573.429999999993</v>
      </c>
      <c r="AF2969" s="14">
        <f t="shared" si="140"/>
        <v>1.4185921184915797E-2</v>
      </c>
    </row>
    <row r="2970" spans="1:32" ht="38.25" hidden="1">
      <c r="A2970" s="32" t="s">
        <v>10343</v>
      </c>
      <c r="B2970" s="87"/>
      <c r="C2970" s="32" t="s">
        <v>79</v>
      </c>
      <c r="D2970" s="33" t="s">
        <v>14</v>
      </c>
      <c r="E2970" s="33" t="s">
        <v>11</v>
      </c>
      <c r="F2970" s="33"/>
      <c r="G2970" s="33"/>
      <c r="H2970" s="17" t="s">
        <v>6745</v>
      </c>
      <c r="I2970" s="17" t="s">
        <v>10344</v>
      </c>
      <c r="J2970" s="88"/>
      <c r="K2970" s="88"/>
      <c r="L2970" s="88"/>
      <c r="M2970" s="88"/>
      <c r="N2970" s="17" t="s">
        <v>10345</v>
      </c>
      <c r="O2970" s="13">
        <v>15499.2</v>
      </c>
      <c r="P2970" s="9"/>
      <c r="Q2970" s="10">
        <v>42191</v>
      </c>
      <c r="R2970" s="45"/>
      <c r="S2970" s="45"/>
      <c r="T2970" s="45"/>
      <c r="U2970" s="11">
        <v>2015</v>
      </c>
      <c r="V2970" s="12">
        <v>9</v>
      </c>
      <c r="W2970" s="12">
        <v>34</v>
      </c>
      <c r="X2970" s="11" t="s">
        <v>8</v>
      </c>
      <c r="Y2970" s="9" t="s">
        <v>760</v>
      </c>
      <c r="Z2970" s="11" t="s">
        <v>9</v>
      </c>
      <c r="AA2970" s="13">
        <v>6267.4</v>
      </c>
      <c r="AB2970" s="13">
        <v>4070.1</v>
      </c>
      <c r="AC2970" s="13">
        <v>372.39</v>
      </c>
      <c r="AD2970" s="13">
        <f t="shared" si="138"/>
        <v>10709.89</v>
      </c>
      <c r="AE2970" s="13">
        <f t="shared" si="139"/>
        <v>4789.3100000000013</v>
      </c>
      <c r="AF2970" s="14">
        <f t="shared" si="140"/>
        <v>0.30900369051305882</v>
      </c>
    </row>
    <row r="2971" spans="1:32" ht="38.25" hidden="1">
      <c r="A2971" s="32" t="s">
        <v>10346</v>
      </c>
      <c r="B2971" s="52" t="s">
        <v>10347</v>
      </c>
      <c r="C2971" s="32" t="s">
        <v>79</v>
      </c>
      <c r="D2971" s="33" t="s">
        <v>36</v>
      </c>
      <c r="E2971" s="33" t="s">
        <v>15</v>
      </c>
      <c r="F2971" s="33"/>
      <c r="G2971" s="33"/>
      <c r="H2971" s="17" t="s">
        <v>10348</v>
      </c>
      <c r="I2971" s="17" t="s">
        <v>10349</v>
      </c>
      <c r="J2971" s="88"/>
      <c r="K2971" s="88"/>
      <c r="L2971" s="88"/>
      <c r="M2971" s="88"/>
      <c r="N2971" s="17" t="s">
        <v>10350</v>
      </c>
      <c r="O2971" s="13">
        <v>4604.68</v>
      </c>
      <c r="P2971" s="9"/>
      <c r="Q2971" s="10">
        <v>42174</v>
      </c>
      <c r="R2971" s="45"/>
      <c r="S2971" s="45"/>
      <c r="T2971" s="45"/>
      <c r="U2971" s="11">
        <v>2015</v>
      </c>
      <c r="V2971" s="12">
        <v>10</v>
      </c>
      <c r="W2971" s="12">
        <v>34</v>
      </c>
      <c r="X2971" s="11" t="s">
        <v>8</v>
      </c>
      <c r="Y2971" s="9" t="s">
        <v>1364</v>
      </c>
      <c r="Z2971" s="11" t="s">
        <v>9</v>
      </c>
      <c r="AA2971" s="13">
        <v>1568.6</v>
      </c>
      <c r="AB2971" s="13">
        <v>2749.63</v>
      </c>
      <c r="AC2971" s="13">
        <v>0</v>
      </c>
      <c r="AD2971" s="13">
        <f t="shared" si="138"/>
        <v>4318.2299999999996</v>
      </c>
      <c r="AE2971" s="13">
        <f t="shared" si="139"/>
        <v>286.45000000000073</v>
      </c>
      <c r="AF2971" s="14">
        <f t="shared" si="140"/>
        <v>6.2208448795573357E-2</v>
      </c>
    </row>
    <row r="2972" spans="1:32" ht="38.25" hidden="1">
      <c r="A2972" s="32" t="s">
        <v>10351</v>
      </c>
      <c r="B2972" s="52" t="s">
        <v>10352</v>
      </c>
      <c r="C2972" s="32" t="s">
        <v>79</v>
      </c>
      <c r="D2972" s="33" t="s">
        <v>54</v>
      </c>
      <c r="E2972" s="33" t="s">
        <v>31</v>
      </c>
      <c r="F2972" s="33"/>
      <c r="G2972" s="33"/>
      <c r="H2972" s="17" t="s">
        <v>10353</v>
      </c>
      <c r="I2972" s="17" t="s">
        <v>10354</v>
      </c>
      <c r="J2972" s="88"/>
      <c r="K2972" s="88"/>
      <c r="L2972" s="88"/>
      <c r="M2972" s="88"/>
      <c r="N2972" s="17" t="s">
        <v>10355</v>
      </c>
      <c r="O2972" s="13">
        <v>49774.95</v>
      </c>
      <c r="P2972" s="9"/>
      <c r="Q2972" s="10">
        <v>42194</v>
      </c>
      <c r="R2972" s="45"/>
      <c r="S2972" s="45"/>
      <c r="T2972" s="45"/>
      <c r="U2972" s="11">
        <v>2015</v>
      </c>
      <c r="V2972" s="12">
        <v>9</v>
      </c>
      <c r="W2972" s="12">
        <v>3</v>
      </c>
      <c r="X2972" s="11" t="s">
        <v>8</v>
      </c>
      <c r="Y2972" s="9" t="s">
        <v>8273</v>
      </c>
      <c r="Z2972" s="11" t="s">
        <v>9</v>
      </c>
      <c r="AA2972" s="13">
        <v>16079</v>
      </c>
      <c r="AB2972" s="13">
        <v>17713.5</v>
      </c>
      <c r="AC2972" s="13">
        <v>1619.29</v>
      </c>
      <c r="AD2972" s="13">
        <f t="shared" si="138"/>
        <v>35411.79</v>
      </c>
      <c r="AE2972" s="13">
        <f t="shared" si="139"/>
        <v>14363.159999999996</v>
      </c>
      <c r="AF2972" s="14">
        <f t="shared" si="140"/>
        <v>0.28856201764140388</v>
      </c>
    </row>
    <row r="2973" spans="1:32" ht="25.5" hidden="1">
      <c r="A2973" s="32" t="s">
        <v>10356</v>
      </c>
      <c r="B2973" s="52" t="s">
        <v>10357</v>
      </c>
      <c r="C2973" s="32" t="s">
        <v>79</v>
      </c>
      <c r="D2973" s="33" t="s">
        <v>25</v>
      </c>
      <c r="E2973" s="33" t="s">
        <v>15</v>
      </c>
      <c r="F2973" s="33"/>
      <c r="G2973" s="33"/>
      <c r="H2973" s="17" t="s">
        <v>10358</v>
      </c>
      <c r="I2973" s="17" t="s">
        <v>10359</v>
      </c>
      <c r="J2973" s="88"/>
      <c r="K2973" s="88"/>
      <c r="L2973" s="88"/>
      <c r="M2973" s="88"/>
      <c r="N2973" s="17" t="s">
        <v>10360</v>
      </c>
      <c r="O2973" s="13">
        <v>17444.400000000001</v>
      </c>
      <c r="P2973" s="9"/>
      <c r="Q2973" s="10">
        <v>42194</v>
      </c>
      <c r="R2973" s="45"/>
      <c r="S2973" s="45"/>
      <c r="T2973" s="45"/>
      <c r="U2973" s="11">
        <v>2015</v>
      </c>
      <c r="V2973" s="12">
        <v>9</v>
      </c>
      <c r="W2973" s="12">
        <v>24</v>
      </c>
      <c r="X2973" s="11" t="s">
        <v>8</v>
      </c>
      <c r="Y2973" s="9" t="s">
        <v>82</v>
      </c>
      <c r="Z2973" s="11" t="s">
        <v>9</v>
      </c>
      <c r="AA2973" s="13">
        <v>2600</v>
      </c>
      <c r="AB2973" s="13">
        <v>5810.28</v>
      </c>
      <c r="AC2973" s="13">
        <v>514.28</v>
      </c>
      <c r="AD2973" s="13">
        <f t="shared" si="138"/>
        <v>8924.56</v>
      </c>
      <c r="AE2973" s="13">
        <f t="shared" si="139"/>
        <v>8519.840000000002</v>
      </c>
      <c r="AF2973" s="14">
        <f t="shared" si="140"/>
        <v>0.48839971566806545</v>
      </c>
    </row>
    <row r="2974" spans="1:32" ht="63.75" hidden="1">
      <c r="A2974" s="32" t="s">
        <v>10361</v>
      </c>
      <c r="B2974" s="52" t="s">
        <v>10362</v>
      </c>
      <c r="C2974" s="32" t="s">
        <v>79</v>
      </c>
      <c r="D2974" s="33" t="s">
        <v>36</v>
      </c>
      <c r="E2974" s="33" t="s">
        <v>7977</v>
      </c>
      <c r="F2974" s="33"/>
      <c r="G2974" s="33"/>
      <c r="H2974" s="17" t="s">
        <v>10363</v>
      </c>
      <c r="I2974" s="17" t="s">
        <v>10364</v>
      </c>
      <c r="J2974" s="88"/>
      <c r="K2974" s="88"/>
      <c r="L2974" s="88"/>
      <c r="M2974" s="88"/>
      <c r="N2974" s="17" t="s">
        <v>10365</v>
      </c>
      <c r="O2974" s="13">
        <v>6716</v>
      </c>
      <c r="P2974" s="9"/>
      <c r="Q2974" s="10">
        <v>42185</v>
      </c>
      <c r="R2974" s="45"/>
      <c r="S2974" s="45"/>
      <c r="T2974" s="45"/>
      <c r="U2974" s="11">
        <v>2015</v>
      </c>
      <c r="V2974" s="12">
        <v>9</v>
      </c>
      <c r="W2974" s="12">
        <v>34</v>
      </c>
      <c r="X2974" s="11" t="s">
        <v>8</v>
      </c>
      <c r="Y2974" s="9" t="s">
        <v>5286</v>
      </c>
      <c r="Z2974" s="11" t="s">
        <v>9</v>
      </c>
      <c r="AA2974" s="13">
        <v>2600</v>
      </c>
      <c r="AB2974" s="13">
        <v>1867.75</v>
      </c>
      <c r="AC2974" s="13">
        <v>0</v>
      </c>
      <c r="AD2974" s="13">
        <f t="shared" si="138"/>
        <v>4467.75</v>
      </c>
      <c r="AE2974" s="13">
        <f t="shared" si="139"/>
        <v>2248.25</v>
      </c>
      <c r="AF2974" s="14">
        <f t="shared" si="140"/>
        <v>0.33476027397260272</v>
      </c>
    </row>
    <row r="2975" spans="1:32" ht="38.25" hidden="1">
      <c r="A2975" s="32" t="s">
        <v>10366</v>
      </c>
      <c r="B2975" s="52" t="s">
        <v>9617</v>
      </c>
      <c r="C2975" s="32" t="s">
        <v>79</v>
      </c>
      <c r="D2975" s="33" t="s">
        <v>14</v>
      </c>
      <c r="E2975" s="33" t="s">
        <v>20</v>
      </c>
      <c r="F2975" s="33"/>
      <c r="G2975" s="33"/>
      <c r="H2975" s="17" t="s">
        <v>7584</v>
      </c>
      <c r="I2975" s="17" t="s">
        <v>9132</v>
      </c>
      <c r="J2975" s="88"/>
      <c r="K2975" s="88"/>
      <c r="L2975" s="88"/>
      <c r="M2975" s="88"/>
      <c r="N2975" s="17" t="s">
        <v>10367</v>
      </c>
      <c r="O2975" s="13">
        <v>812.17</v>
      </c>
      <c r="P2975" s="9"/>
      <c r="Q2975" s="10">
        <v>42297</v>
      </c>
      <c r="R2975" s="45"/>
      <c r="S2975" s="45"/>
      <c r="T2975" s="45"/>
      <c r="U2975" s="11">
        <v>2015</v>
      </c>
      <c r="V2975" s="12">
        <v>12</v>
      </c>
      <c r="W2975" s="12">
        <v>34</v>
      </c>
      <c r="X2975" s="11" t="s">
        <v>8</v>
      </c>
      <c r="Y2975" s="42"/>
      <c r="Z2975" s="11" t="s">
        <v>9</v>
      </c>
      <c r="AA2975" s="13">
        <v>0</v>
      </c>
      <c r="AB2975" s="13">
        <v>360</v>
      </c>
      <c r="AC2975" s="13">
        <v>0</v>
      </c>
      <c r="AD2975" s="13">
        <f t="shared" si="138"/>
        <v>360</v>
      </c>
      <c r="AE2975" s="13">
        <f t="shared" si="139"/>
        <v>452.16999999999996</v>
      </c>
      <c r="AF2975" s="14">
        <f t="shared" si="140"/>
        <v>0.55674304640654049</v>
      </c>
    </row>
    <row r="2976" spans="1:32" ht="25.5" hidden="1">
      <c r="A2976" s="32" t="s">
        <v>10368</v>
      </c>
      <c r="B2976" s="52" t="s">
        <v>10369</v>
      </c>
      <c r="C2976" s="32" t="s">
        <v>79</v>
      </c>
      <c r="D2976" s="33" t="s">
        <v>30</v>
      </c>
      <c r="E2976" s="33" t="s">
        <v>31</v>
      </c>
      <c r="F2976" s="33"/>
      <c r="G2976" s="33"/>
      <c r="H2976" s="17" t="s">
        <v>10370</v>
      </c>
      <c r="I2976" s="17" t="s">
        <v>10371</v>
      </c>
      <c r="J2976" s="88"/>
      <c r="K2976" s="88"/>
      <c r="L2976" s="88"/>
      <c r="M2976" s="88"/>
      <c r="N2976" s="17" t="s">
        <v>10372</v>
      </c>
      <c r="O2976" s="13">
        <v>10000</v>
      </c>
      <c r="P2976" s="9"/>
      <c r="Q2976" s="10">
        <v>42192</v>
      </c>
      <c r="R2976" s="45"/>
      <c r="S2976" s="45"/>
      <c r="T2976" s="45"/>
      <c r="U2976" s="11">
        <v>2015</v>
      </c>
      <c r="V2976" s="12">
        <v>8</v>
      </c>
      <c r="W2976" s="12">
        <v>69</v>
      </c>
      <c r="X2976" s="11" t="s">
        <v>8</v>
      </c>
      <c r="Y2976" s="9" t="s">
        <v>94</v>
      </c>
      <c r="Z2976" s="11" t="s">
        <v>9</v>
      </c>
      <c r="AA2976" s="13">
        <v>2240</v>
      </c>
      <c r="AB2976" s="13">
        <v>1577.5</v>
      </c>
      <c r="AC2976" s="13">
        <v>0</v>
      </c>
      <c r="AD2976" s="13">
        <f t="shared" si="138"/>
        <v>3817.5</v>
      </c>
      <c r="AE2976" s="13">
        <f t="shared" si="139"/>
        <v>6182.5</v>
      </c>
      <c r="AF2976" s="14">
        <f t="shared" si="140"/>
        <v>0.61824999999999997</v>
      </c>
    </row>
    <row r="2977" spans="1:32" ht="38.25" hidden="1">
      <c r="A2977" s="32" t="s">
        <v>10373</v>
      </c>
      <c r="B2977" s="52" t="s">
        <v>10374</v>
      </c>
      <c r="C2977" s="32" t="s">
        <v>79</v>
      </c>
      <c r="D2977" s="33" t="s">
        <v>113</v>
      </c>
      <c r="E2977" s="33" t="s">
        <v>41</v>
      </c>
      <c r="F2977" s="33"/>
      <c r="G2977" s="33"/>
      <c r="H2977" s="17" t="s">
        <v>9916</v>
      </c>
      <c r="I2977" s="17" t="s">
        <v>8552</v>
      </c>
      <c r="J2977" s="88"/>
      <c r="K2977" s="88"/>
      <c r="L2977" s="88"/>
      <c r="M2977" s="88"/>
      <c r="N2977" s="17" t="s">
        <v>10375</v>
      </c>
      <c r="O2977" s="13">
        <v>4898.5</v>
      </c>
      <c r="P2977" s="9"/>
      <c r="Q2977" s="10">
        <v>42188</v>
      </c>
      <c r="R2977" s="45"/>
      <c r="S2977" s="45"/>
      <c r="T2977" s="45"/>
      <c r="U2977" s="11">
        <v>2015</v>
      </c>
      <c r="V2977" s="12">
        <v>9</v>
      </c>
      <c r="W2977" s="12">
        <v>6</v>
      </c>
      <c r="X2977" s="11" t="s">
        <v>8</v>
      </c>
      <c r="Y2977" s="9" t="s">
        <v>3444</v>
      </c>
      <c r="Z2977" s="11" t="s">
        <v>9</v>
      </c>
      <c r="AA2977" s="13">
        <v>1860</v>
      </c>
      <c r="AB2977" s="13">
        <v>0</v>
      </c>
      <c r="AC2977" s="13">
        <v>466.18</v>
      </c>
      <c r="AD2977" s="13">
        <f t="shared" si="138"/>
        <v>2326.1799999999998</v>
      </c>
      <c r="AE2977" s="13">
        <f t="shared" si="139"/>
        <v>2572.3200000000002</v>
      </c>
      <c r="AF2977" s="14">
        <f t="shared" si="140"/>
        <v>0.52512401755639482</v>
      </c>
    </row>
    <row r="2978" spans="1:32" ht="38.25" hidden="1">
      <c r="A2978" s="32" t="s">
        <v>10376</v>
      </c>
      <c r="B2978" s="52" t="s">
        <v>10377</v>
      </c>
      <c r="C2978" s="32" t="s">
        <v>79</v>
      </c>
      <c r="D2978" s="33" t="s">
        <v>36</v>
      </c>
      <c r="E2978" s="33" t="s">
        <v>15</v>
      </c>
      <c r="F2978" s="33"/>
      <c r="G2978" s="33"/>
      <c r="H2978" s="17" t="s">
        <v>4482</v>
      </c>
      <c r="I2978" s="17" t="s">
        <v>10378</v>
      </c>
      <c r="J2978" s="88"/>
      <c r="K2978" s="88"/>
      <c r="L2978" s="88"/>
      <c r="M2978" s="88"/>
      <c r="N2978" s="17" t="s">
        <v>10379</v>
      </c>
      <c r="O2978" s="13">
        <v>57245</v>
      </c>
      <c r="P2978" s="9"/>
      <c r="Q2978" s="10">
        <v>42188</v>
      </c>
      <c r="R2978" s="45"/>
      <c r="S2978" s="45"/>
      <c r="T2978" s="45"/>
      <c r="U2978" s="11">
        <v>2015</v>
      </c>
      <c r="V2978" s="12">
        <v>8</v>
      </c>
      <c r="W2978" s="12">
        <v>34</v>
      </c>
      <c r="X2978" s="11" t="s">
        <v>8</v>
      </c>
      <c r="Y2978" s="9" t="s">
        <v>82</v>
      </c>
      <c r="Z2978" s="11" t="s">
        <v>9</v>
      </c>
      <c r="AA2978" s="13">
        <v>7090</v>
      </c>
      <c r="AB2978" s="13">
        <v>26539.599999999999</v>
      </c>
      <c r="AC2978" s="13">
        <v>1852.48</v>
      </c>
      <c r="AD2978" s="13">
        <f t="shared" si="138"/>
        <v>35482.080000000002</v>
      </c>
      <c r="AE2978" s="13">
        <f t="shared" si="139"/>
        <v>21762.92</v>
      </c>
      <c r="AF2978" s="14">
        <f t="shared" si="140"/>
        <v>0.38017154336623282</v>
      </c>
    </row>
    <row r="2979" spans="1:32" ht="38.25" hidden="1">
      <c r="A2979" s="32" t="s">
        <v>10380</v>
      </c>
      <c r="B2979" s="52" t="s">
        <v>10381</v>
      </c>
      <c r="C2979" s="32" t="s">
        <v>79</v>
      </c>
      <c r="D2979" s="33" t="s">
        <v>3818</v>
      </c>
      <c r="E2979" s="33" t="s">
        <v>31</v>
      </c>
      <c r="F2979" s="33"/>
      <c r="G2979" s="33"/>
      <c r="H2979" s="17" t="s">
        <v>10382</v>
      </c>
      <c r="I2979" s="17" t="s">
        <v>10383</v>
      </c>
      <c r="J2979" s="88"/>
      <c r="K2979" s="88"/>
      <c r="L2979" s="88"/>
      <c r="M2979" s="88"/>
      <c r="N2979" s="17" t="s">
        <v>10384</v>
      </c>
      <c r="O2979" s="13">
        <v>67000</v>
      </c>
      <c r="P2979" s="9"/>
      <c r="Q2979" s="10">
        <v>42187</v>
      </c>
      <c r="R2979" s="45"/>
      <c r="S2979" s="45"/>
      <c r="T2979" s="45"/>
      <c r="U2979" s="11">
        <v>2015</v>
      </c>
      <c r="V2979" s="12">
        <v>9</v>
      </c>
      <c r="W2979" s="12">
        <v>77</v>
      </c>
      <c r="X2979" s="11" t="s">
        <v>8</v>
      </c>
      <c r="Y2979" s="9" t="s">
        <v>10199</v>
      </c>
      <c r="Z2979" s="11" t="s">
        <v>9</v>
      </c>
      <c r="AA2979" s="13">
        <v>11679.7</v>
      </c>
      <c r="AB2979" s="13">
        <v>29879.96</v>
      </c>
      <c r="AC2979" s="13">
        <v>1915.97</v>
      </c>
      <c r="AD2979" s="13">
        <f t="shared" si="138"/>
        <v>43475.630000000005</v>
      </c>
      <c r="AE2979" s="13">
        <f t="shared" si="139"/>
        <v>23524.369999999995</v>
      </c>
      <c r="AF2979" s="14">
        <f t="shared" si="140"/>
        <v>0.35110999999999992</v>
      </c>
    </row>
    <row r="2980" spans="1:32" ht="51" hidden="1">
      <c r="A2980" s="32" t="s">
        <v>10385</v>
      </c>
      <c r="B2980" s="52" t="s">
        <v>10386</v>
      </c>
      <c r="C2980" s="32" t="s">
        <v>79</v>
      </c>
      <c r="D2980" s="33" t="s">
        <v>6</v>
      </c>
      <c r="E2980" s="33" t="s">
        <v>41</v>
      </c>
      <c r="F2980" s="33"/>
      <c r="G2980" s="33"/>
      <c r="H2980" s="17" t="s">
        <v>10387</v>
      </c>
      <c r="I2980" s="17" t="s">
        <v>10388</v>
      </c>
      <c r="J2980" s="88"/>
      <c r="K2980" s="88"/>
      <c r="L2980" s="88"/>
      <c r="M2980" s="88"/>
      <c r="N2980" s="17" t="s">
        <v>10389</v>
      </c>
      <c r="O2980" s="13">
        <v>4000</v>
      </c>
      <c r="P2980" s="9"/>
      <c r="Q2980" s="10">
        <v>42186</v>
      </c>
      <c r="R2980" s="45"/>
      <c r="S2980" s="45"/>
      <c r="T2980" s="45"/>
      <c r="U2980" s="11">
        <v>2015</v>
      </c>
      <c r="V2980" s="12">
        <v>8</v>
      </c>
      <c r="W2980" s="12">
        <v>13</v>
      </c>
      <c r="X2980" s="11" t="s">
        <v>8</v>
      </c>
      <c r="Y2980" s="9" t="s">
        <v>135</v>
      </c>
      <c r="Z2980" s="11" t="s">
        <v>9</v>
      </c>
      <c r="AA2980" s="13">
        <v>8420</v>
      </c>
      <c r="AB2980" s="13">
        <v>3116.58</v>
      </c>
      <c r="AC2980" s="13">
        <v>384.22</v>
      </c>
      <c r="AD2980" s="13">
        <f t="shared" si="138"/>
        <v>11920.8</v>
      </c>
      <c r="AE2980" s="13">
        <f t="shared" si="139"/>
        <v>-7920.7999999999993</v>
      </c>
      <c r="AF2980" s="14">
        <f t="shared" si="140"/>
        <v>-1.9801999999999997</v>
      </c>
    </row>
    <row r="2981" spans="1:32" ht="25.5" hidden="1">
      <c r="A2981" s="32" t="s">
        <v>10390</v>
      </c>
      <c r="B2981" s="52" t="s">
        <v>10391</v>
      </c>
      <c r="C2981" s="32" t="s">
        <v>79</v>
      </c>
      <c r="D2981" s="33" t="s">
        <v>113</v>
      </c>
      <c r="E2981" s="33" t="s">
        <v>41</v>
      </c>
      <c r="F2981" s="33"/>
      <c r="G2981" s="33"/>
      <c r="H2981" s="17" t="s">
        <v>10392</v>
      </c>
      <c r="I2981" s="17" t="s">
        <v>9383</v>
      </c>
      <c r="J2981" s="88"/>
      <c r="K2981" s="88"/>
      <c r="L2981" s="88"/>
      <c r="M2981" s="88"/>
      <c r="N2981" s="17" t="s">
        <v>10393</v>
      </c>
      <c r="O2981" s="13">
        <v>131985.25</v>
      </c>
      <c r="P2981" s="9"/>
      <c r="Q2981" s="10">
        <v>42187</v>
      </c>
      <c r="R2981" s="45"/>
      <c r="S2981" s="45"/>
      <c r="T2981" s="45"/>
      <c r="U2981" s="11">
        <v>2015</v>
      </c>
      <c r="V2981" s="12">
        <v>9</v>
      </c>
      <c r="W2981" s="12">
        <v>13</v>
      </c>
      <c r="X2981" s="11" t="s">
        <v>8</v>
      </c>
      <c r="Y2981" s="9" t="s">
        <v>518</v>
      </c>
      <c r="Z2981" s="11" t="s">
        <v>9</v>
      </c>
      <c r="AA2981" s="13">
        <v>59710.17</v>
      </c>
      <c r="AB2981" s="13">
        <v>34625.599999999999</v>
      </c>
      <c r="AC2981" s="13">
        <v>2723.72</v>
      </c>
      <c r="AD2981" s="13">
        <f t="shared" si="138"/>
        <v>97059.489999999991</v>
      </c>
      <c r="AE2981" s="13">
        <f t="shared" si="139"/>
        <v>34925.760000000009</v>
      </c>
      <c r="AF2981" s="14">
        <f t="shared" si="140"/>
        <v>0.26461866003966361</v>
      </c>
    </row>
    <row r="2982" spans="1:32" ht="38.25" hidden="1">
      <c r="A2982" s="32" t="s">
        <v>10394</v>
      </c>
      <c r="B2982" s="52" t="s">
        <v>10395</v>
      </c>
      <c r="C2982" s="32" t="s">
        <v>79</v>
      </c>
      <c r="D2982" s="33" t="s">
        <v>113</v>
      </c>
      <c r="E2982" s="33" t="s">
        <v>41</v>
      </c>
      <c r="F2982" s="33"/>
      <c r="G2982" s="33"/>
      <c r="H2982" s="17" t="s">
        <v>9916</v>
      </c>
      <c r="I2982" s="17" t="s">
        <v>8552</v>
      </c>
      <c r="J2982" s="88"/>
      <c r="K2982" s="88"/>
      <c r="L2982" s="88"/>
      <c r="M2982" s="88"/>
      <c r="N2982" s="17" t="s">
        <v>10396</v>
      </c>
      <c r="O2982" s="13">
        <v>6285.76</v>
      </c>
      <c r="P2982" s="9"/>
      <c r="Q2982" s="10">
        <v>42184</v>
      </c>
      <c r="R2982" s="45"/>
      <c r="S2982" s="45"/>
      <c r="T2982" s="45"/>
      <c r="U2982" s="11">
        <v>2015</v>
      </c>
      <c r="V2982" s="12">
        <v>10</v>
      </c>
      <c r="W2982" s="12">
        <v>6</v>
      </c>
      <c r="X2982" s="11" t="s">
        <v>8</v>
      </c>
      <c r="Y2982" s="9" t="s">
        <v>650</v>
      </c>
      <c r="Z2982" s="11" t="s">
        <v>9</v>
      </c>
      <c r="AA2982" s="13">
        <v>2700</v>
      </c>
      <c r="AB2982" s="13">
        <v>2606</v>
      </c>
      <c r="AC2982" s="13">
        <v>509.88</v>
      </c>
      <c r="AD2982" s="13">
        <f t="shared" si="138"/>
        <v>5815.88</v>
      </c>
      <c r="AE2982" s="13">
        <f t="shared" si="139"/>
        <v>469.88000000000011</v>
      </c>
      <c r="AF2982" s="14">
        <f t="shared" si="140"/>
        <v>7.4753092704780338E-2</v>
      </c>
    </row>
    <row r="2983" spans="1:32" ht="51" hidden="1">
      <c r="A2983" s="32" t="s">
        <v>10397</v>
      </c>
      <c r="B2983" s="52" t="s">
        <v>10398</v>
      </c>
      <c r="C2983" s="32" t="s">
        <v>79</v>
      </c>
      <c r="D2983" s="33" t="s">
        <v>14</v>
      </c>
      <c r="E2983" s="33" t="s">
        <v>15</v>
      </c>
      <c r="F2983" s="33"/>
      <c r="G2983" s="33"/>
      <c r="H2983" s="17" t="s">
        <v>10399</v>
      </c>
      <c r="I2983" s="17" t="s">
        <v>10400</v>
      </c>
      <c r="J2983" s="88"/>
      <c r="K2983" s="88"/>
      <c r="L2983" s="88"/>
      <c r="M2983" s="88"/>
      <c r="N2983" s="17" t="s">
        <v>10401</v>
      </c>
      <c r="O2983" s="13">
        <v>65000</v>
      </c>
      <c r="P2983" s="9"/>
      <c r="Q2983" s="10">
        <v>42185</v>
      </c>
      <c r="R2983" s="45"/>
      <c r="S2983" s="45"/>
      <c r="T2983" s="45"/>
      <c r="U2983" s="11">
        <v>2015</v>
      </c>
      <c r="V2983" s="12">
        <v>9</v>
      </c>
      <c r="W2983" s="12">
        <v>30</v>
      </c>
      <c r="X2983" s="11" t="s">
        <v>8</v>
      </c>
      <c r="Y2983" s="9" t="s">
        <v>6814</v>
      </c>
      <c r="Z2983" s="11" t="s">
        <v>9</v>
      </c>
      <c r="AA2983" s="13">
        <v>8134.08</v>
      </c>
      <c r="AB2983" s="13">
        <v>34759.74</v>
      </c>
      <c r="AC2983" s="13">
        <v>840.28</v>
      </c>
      <c r="AD2983" s="13">
        <f t="shared" si="138"/>
        <v>43734.1</v>
      </c>
      <c r="AE2983" s="13">
        <f t="shared" si="139"/>
        <v>21265.9</v>
      </c>
      <c r="AF2983" s="14">
        <f t="shared" si="140"/>
        <v>0.32716769230769233</v>
      </c>
    </row>
    <row r="2984" spans="1:32" ht="38.25" hidden="1">
      <c r="A2984" s="32" t="s">
        <v>10402</v>
      </c>
      <c r="B2984" s="52" t="s">
        <v>10403</v>
      </c>
      <c r="C2984" s="32" t="s">
        <v>79</v>
      </c>
      <c r="D2984" s="33" t="s">
        <v>14</v>
      </c>
      <c r="E2984" s="33" t="s">
        <v>15</v>
      </c>
      <c r="F2984" s="33"/>
      <c r="G2984" s="33"/>
      <c r="H2984" s="17" t="s">
        <v>10404</v>
      </c>
      <c r="I2984" s="17" t="s">
        <v>10405</v>
      </c>
      <c r="J2984" s="88"/>
      <c r="K2984" s="88"/>
      <c r="L2984" s="88"/>
      <c r="M2984" s="88"/>
      <c r="N2984" s="17" t="s">
        <v>10406</v>
      </c>
      <c r="O2984" s="13">
        <v>69573.759999999995</v>
      </c>
      <c r="P2984" s="9"/>
      <c r="Q2984" s="10">
        <v>42187</v>
      </c>
      <c r="R2984" s="45"/>
      <c r="S2984" s="45"/>
      <c r="T2984" s="45"/>
      <c r="U2984" s="11">
        <v>2015</v>
      </c>
      <c r="V2984" s="12">
        <v>9</v>
      </c>
      <c r="W2984" s="12">
        <v>66</v>
      </c>
      <c r="X2984" s="11" t="s">
        <v>8</v>
      </c>
      <c r="Y2984" s="9" t="s">
        <v>4713</v>
      </c>
      <c r="Z2984" s="11" t="s">
        <v>9</v>
      </c>
      <c r="AA2984" s="13">
        <v>13032</v>
      </c>
      <c r="AB2984" s="13">
        <v>37874.379999999997</v>
      </c>
      <c r="AC2984" s="13">
        <v>4278.6499999999996</v>
      </c>
      <c r="AD2984" s="13">
        <f t="shared" si="138"/>
        <v>55185.03</v>
      </c>
      <c r="AE2984" s="13">
        <f t="shared" si="139"/>
        <v>14388.729999999996</v>
      </c>
      <c r="AF2984" s="14">
        <f t="shared" si="140"/>
        <v>0.20681259716306832</v>
      </c>
    </row>
    <row r="2985" spans="1:32" ht="25.5" hidden="1">
      <c r="A2985" s="32" t="s">
        <v>10407</v>
      </c>
      <c r="B2985" s="52" t="s">
        <v>10408</v>
      </c>
      <c r="C2985" s="32" t="s">
        <v>79</v>
      </c>
      <c r="D2985" s="33" t="s">
        <v>14</v>
      </c>
      <c r="E2985" s="33" t="s">
        <v>31</v>
      </c>
      <c r="F2985" s="33"/>
      <c r="G2985" s="33"/>
      <c r="H2985" s="17" t="s">
        <v>2665</v>
      </c>
      <c r="I2985" s="17" t="s">
        <v>10409</v>
      </c>
      <c r="J2985" s="88"/>
      <c r="K2985" s="88"/>
      <c r="L2985" s="88"/>
      <c r="M2985" s="88"/>
      <c r="N2985" s="17" t="s">
        <v>10410</v>
      </c>
      <c r="O2985" s="13">
        <v>53530</v>
      </c>
      <c r="P2985" s="9"/>
      <c r="Q2985" s="10">
        <v>42186</v>
      </c>
      <c r="R2985" s="45"/>
      <c r="S2985" s="45"/>
      <c r="T2985" s="45"/>
      <c r="U2985" s="11">
        <v>2015</v>
      </c>
      <c r="V2985" s="12">
        <v>9</v>
      </c>
      <c r="W2985" s="12">
        <v>34</v>
      </c>
      <c r="X2985" s="11" t="s">
        <v>8</v>
      </c>
      <c r="Y2985" s="9" t="s">
        <v>94</v>
      </c>
      <c r="Z2985" s="11" t="s">
        <v>9</v>
      </c>
      <c r="AA2985" s="13">
        <v>15016.04</v>
      </c>
      <c r="AB2985" s="13">
        <v>12428</v>
      </c>
      <c r="AC2985" s="13">
        <v>1487.52</v>
      </c>
      <c r="AD2985" s="13">
        <f t="shared" si="138"/>
        <v>28931.56</v>
      </c>
      <c r="AE2985" s="13">
        <f t="shared" si="139"/>
        <v>24598.44</v>
      </c>
      <c r="AF2985" s="14">
        <f t="shared" si="140"/>
        <v>0.45952624696431904</v>
      </c>
    </row>
    <row r="2986" spans="1:32" ht="38.25" hidden="1">
      <c r="A2986" s="32" t="s">
        <v>10411</v>
      </c>
      <c r="B2986" s="52" t="s">
        <v>10412</v>
      </c>
      <c r="C2986" s="32" t="s">
        <v>79</v>
      </c>
      <c r="D2986" s="33" t="s">
        <v>14</v>
      </c>
      <c r="E2986" s="33" t="s">
        <v>27</v>
      </c>
      <c r="F2986" s="33"/>
      <c r="G2986" s="33"/>
      <c r="H2986" s="17" t="s">
        <v>10413</v>
      </c>
      <c r="I2986" s="17" t="s">
        <v>10414</v>
      </c>
      <c r="J2986" s="88"/>
      <c r="K2986" s="88"/>
      <c r="L2986" s="88"/>
      <c r="M2986" s="88"/>
      <c r="N2986" s="17" t="s">
        <v>10415</v>
      </c>
      <c r="O2986" s="13">
        <v>111675.4</v>
      </c>
      <c r="P2986" s="9"/>
      <c r="Q2986" s="10">
        <v>42173</v>
      </c>
      <c r="R2986" s="45"/>
      <c r="S2986" s="45"/>
      <c r="T2986" s="45"/>
      <c r="U2986" s="11">
        <v>2015</v>
      </c>
      <c r="V2986" s="12">
        <v>10</v>
      </c>
      <c r="W2986" s="12">
        <v>34</v>
      </c>
      <c r="X2986" s="11" t="s">
        <v>8</v>
      </c>
      <c r="Y2986" s="9" t="s">
        <v>6065</v>
      </c>
      <c r="Z2986" s="11" t="s">
        <v>9</v>
      </c>
      <c r="AA2986" s="13">
        <v>45575.8</v>
      </c>
      <c r="AB2986" s="13">
        <v>53892.9</v>
      </c>
      <c r="AC2986" s="13">
        <v>1580</v>
      </c>
      <c r="AD2986" s="13">
        <f t="shared" si="138"/>
        <v>101048.70000000001</v>
      </c>
      <c r="AE2986" s="13">
        <f t="shared" si="139"/>
        <v>10626.699999999983</v>
      </c>
      <c r="AF2986" s="14">
        <f t="shared" si="140"/>
        <v>9.5157035479613086E-2</v>
      </c>
    </row>
    <row r="2987" spans="1:32" ht="25.5" hidden="1">
      <c r="A2987" s="32" t="s">
        <v>10416</v>
      </c>
      <c r="B2987" s="52" t="s">
        <v>10417</v>
      </c>
      <c r="C2987" s="32" t="s">
        <v>79</v>
      </c>
      <c r="D2987" s="33" t="s">
        <v>14</v>
      </c>
      <c r="E2987" s="33" t="s">
        <v>48</v>
      </c>
      <c r="F2987" s="33"/>
      <c r="G2987" s="33"/>
      <c r="H2987" s="17" t="s">
        <v>10418</v>
      </c>
      <c r="I2987" s="17" t="s">
        <v>10419</v>
      </c>
      <c r="J2987" s="88"/>
      <c r="K2987" s="88"/>
      <c r="L2987" s="88"/>
      <c r="M2987" s="88"/>
      <c r="N2987" s="17" t="s">
        <v>10420</v>
      </c>
      <c r="O2987" s="13">
        <v>40399</v>
      </c>
      <c r="P2987" s="9"/>
      <c r="Q2987" s="10">
        <v>42187</v>
      </c>
      <c r="R2987" s="45"/>
      <c r="S2987" s="45"/>
      <c r="T2987" s="45"/>
      <c r="U2987" s="11">
        <v>2015</v>
      </c>
      <c r="V2987" s="12">
        <v>8</v>
      </c>
      <c r="W2987" s="12">
        <v>30</v>
      </c>
      <c r="X2987" s="11" t="s">
        <v>8</v>
      </c>
      <c r="Y2987" s="9" t="s">
        <v>6065</v>
      </c>
      <c r="Z2987" s="11" t="s">
        <v>9</v>
      </c>
      <c r="AA2987" s="13">
        <v>27576</v>
      </c>
      <c r="AB2987" s="13">
        <v>3489.1</v>
      </c>
      <c r="AC2987" s="13">
        <v>0</v>
      </c>
      <c r="AD2987" s="13">
        <f t="shared" si="138"/>
        <v>31065.1</v>
      </c>
      <c r="AE2987" s="13">
        <f t="shared" si="139"/>
        <v>9333.9000000000015</v>
      </c>
      <c r="AF2987" s="14">
        <f t="shared" si="140"/>
        <v>0.23104284759523755</v>
      </c>
    </row>
    <row r="2988" spans="1:32" ht="38.25" hidden="1">
      <c r="A2988" s="32" t="s">
        <v>10421</v>
      </c>
      <c r="B2988" s="52" t="s">
        <v>10422</v>
      </c>
      <c r="C2988" s="32" t="s">
        <v>79</v>
      </c>
      <c r="D2988" s="33" t="s">
        <v>7646</v>
      </c>
      <c r="E2988" s="33" t="s">
        <v>7977</v>
      </c>
      <c r="F2988" s="33"/>
      <c r="G2988" s="33"/>
      <c r="H2988" s="17" t="s">
        <v>1991</v>
      </c>
      <c r="I2988" s="17" t="s">
        <v>3247</v>
      </c>
      <c r="J2988" s="88"/>
      <c r="K2988" s="88"/>
      <c r="L2988" s="88"/>
      <c r="M2988" s="88"/>
      <c r="N2988" s="17" t="s">
        <v>7987</v>
      </c>
      <c r="O2988" s="13">
        <v>4800</v>
      </c>
      <c r="P2988" s="9"/>
      <c r="Q2988" s="10">
        <v>42181</v>
      </c>
      <c r="R2988" s="45"/>
      <c r="S2988" s="45"/>
      <c r="T2988" s="45"/>
      <c r="U2988" s="11">
        <v>2015</v>
      </c>
      <c r="V2988" s="12">
        <v>11</v>
      </c>
      <c r="W2988" s="12">
        <v>31</v>
      </c>
      <c r="X2988" s="11" t="s">
        <v>8</v>
      </c>
      <c r="Y2988" s="9" t="s">
        <v>2304</v>
      </c>
      <c r="Z2988" s="11" t="s">
        <v>9</v>
      </c>
      <c r="AA2988" s="13">
        <v>2648</v>
      </c>
      <c r="AB2988" s="13">
        <v>567</v>
      </c>
      <c r="AC2988" s="13">
        <v>0</v>
      </c>
      <c r="AD2988" s="13">
        <f t="shared" si="138"/>
        <v>3215</v>
      </c>
      <c r="AE2988" s="13">
        <f t="shared" si="139"/>
        <v>1585</v>
      </c>
      <c r="AF2988" s="14">
        <f t="shared" si="140"/>
        <v>0.33020833333333333</v>
      </c>
    </row>
    <row r="2989" spans="1:32" ht="25.5" hidden="1">
      <c r="A2989" s="32" t="s">
        <v>10423</v>
      </c>
      <c r="B2989" s="52" t="s">
        <v>10424</v>
      </c>
      <c r="C2989" s="32" t="s">
        <v>79</v>
      </c>
      <c r="D2989" s="33" t="s">
        <v>36</v>
      </c>
      <c r="E2989" s="33" t="s">
        <v>7977</v>
      </c>
      <c r="F2989" s="33"/>
      <c r="G2989" s="33"/>
      <c r="H2989" s="17" t="s">
        <v>10425</v>
      </c>
      <c r="I2989" s="17" t="s">
        <v>10426</v>
      </c>
      <c r="J2989" s="88"/>
      <c r="K2989" s="88"/>
      <c r="L2989" s="88"/>
      <c r="M2989" s="88"/>
      <c r="N2989" s="36"/>
      <c r="O2989" s="13">
        <v>6214.56</v>
      </c>
      <c r="P2989" s="9"/>
      <c r="Q2989" s="10">
        <v>42185</v>
      </c>
      <c r="R2989" s="45"/>
      <c r="S2989" s="45"/>
      <c r="T2989" s="45"/>
      <c r="U2989" s="11">
        <v>2015</v>
      </c>
      <c r="V2989" s="12">
        <v>9</v>
      </c>
      <c r="W2989" s="12">
        <v>34</v>
      </c>
      <c r="X2989" s="11" t="s">
        <v>8</v>
      </c>
      <c r="Y2989" s="9" t="s">
        <v>1489</v>
      </c>
      <c r="Z2989" s="11" t="s">
        <v>9</v>
      </c>
      <c r="AA2989" s="13">
        <v>1681.98</v>
      </c>
      <c r="AB2989" s="13">
        <v>2428</v>
      </c>
      <c r="AC2989" s="13">
        <v>0</v>
      </c>
      <c r="AD2989" s="13">
        <f t="shared" si="138"/>
        <v>4109.9799999999996</v>
      </c>
      <c r="AE2989" s="13">
        <f t="shared" si="139"/>
        <v>2104.5800000000008</v>
      </c>
      <c r="AF2989" s="14">
        <f t="shared" si="140"/>
        <v>0.33865309852990411</v>
      </c>
    </row>
    <row r="2990" spans="1:32" ht="51" hidden="1">
      <c r="A2990" s="32" t="s">
        <v>10427</v>
      </c>
      <c r="B2990" s="52" t="s">
        <v>10428</v>
      </c>
      <c r="C2990" s="32" t="s">
        <v>79</v>
      </c>
      <c r="D2990" s="33" t="s">
        <v>30</v>
      </c>
      <c r="E2990" s="33" t="s">
        <v>20</v>
      </c>
      <c r="F2990" s="33"/>
      <c r="G2990" s="33"/>
      <c r="H2990" s="17" t="s">
        <v>10429</v>
      </c>
      <c r="I2990" s="17" t="s">
        <v>10430</v>
      </c>
      <c r="J2990" s="88"/>
      <c r="K2990" s="88"/>
      <c r="L2990" s="88"/>
      <c r="M2990" s="88"/>
      <c r="N2990" s="36"/>
      <c r="O2990" s="13">
        <v>671.99</v>
      </c>
      <c r="P2990" s="9"/>
      <c r="Q2990" s="10">
        <v>42181</v>
      </c>
      <c r="R2990" s="45"/>
      <c r="S2990" s="45"/>
      <c r="T2990" s="45"/>
      <c r="U2990" s="11">
        <v>2015</v>
      </c>
      <c r="V2990" s="12">
        <v>7</v>
      </c>
      <c r="W2990" s="12">
        <v>73</v>
      </c>
      <c r="X2990" s="11" t="s">
        <v>8</v>
      </c>
      <c r="Y2990" s="42"/>
      <c r="Z2990" s="11" t="s">
        <v>9</v>
      </c>
      <c r="AA2990" s="13">
        <v>0</v>
      </c>
      <c r="AB2990" s="13">
        <v>250</v>
      </c>
      <c r="AC2990" s="13">
        <v>0</v>
      </c>
      <c r="AD2990" s="13">
        <f t="shared" si="138"/>
        <v>250</v>
      </c>
      <c r="AE2990" s="13">
        <f t="shared" si="139"/>
        <v>421.99</v>
      </c>
      <c r="AF2990" s="14">
        <f t="shared" si="140"/>
        <v>0.62797065432521315</v>
      </c>
    </row>
    <row r="2991" spans="1:32" ht="38.25" hidden="1">
      <c r="A2991" s="32" t="s">
        <v>10431</v>
      </c>
      <c r="B2991" s="52" t="s">
        <v>10432</v>
      </c>
      <c r="C2991" s="32" t="s">
        <v>79</v>
      </c>
      <c r="D2991" s="33" t="s">
        <v>40</v>
      </c>
      <c r="E2991" s="33" t="s">
        <v>7</v>
      </c>
      <c r="F2991" s="33"/>
      <c r="G2991" s="33"/>
      <c r="H2991" s="17" t="s">
        <v>1728</v>
      </c>
      <c r="I2991" s="17" t="s">
        <v>10433</v>
      </c>
      <c r="J2991" s="88"/>
      <c r="K2991" s="88"/>
      <c r="L2991" s="88"/>
      <c r="M2991" s="88"/>
      <c r="N2991" s="17" t="s">
        <v>8256</v>
      </c>
      <c r="O2991" s="13">
        <v>7500</v>
      </c>
      <c r="P2991" s="9"/>
      <c r="Q2991" s="10">
        <v>42181</v>
      </c>
      <c r="R2991" s="45"/>
      <c r="S2991" s="45"/>
      <c r="T2991" s="45"/>
      <c r="U2991" s="11">
        <v>2015</v>
      </c>
      <c r="V2991" s="12">
        <v>7</v>
      </c>
      <c r="W2991" s="12">
        <v>13</v>
      </c>
      <c r="X2991" s="11" t="s">
        <v>8</v>
      </c>
      <c r="Y2991" s="9" t="s">
        <v>518</v>
      </c>
      <c r="Z2991" s="11" t="s">
        <v>9</v>
      </c>
      <c r="AA2991" s="13">
        <v>3000</v>
      </c>
      <c r="AB2991" s="13">
        <v>1329.79</v>
      </c>
      <c r="AC2991" s="13">
        <v>152</v>
      </c>
      <c r="AD2991" s="13">
        <f t="shared" si="138"/>
        <v>4481.79</v>
      </c>
      <c r="AE2991" s="13">
        <f t="shared" si="139"/>
        <v>3018.21</v>
      </c>
      <c r="AF2991" s="14">
        <f t="shared" si="140"/>
        <v>0.40242800000000001</v>
      </c>
    </row>
    <row r="2992" spans="1:32" ht="51" hidden="1">
      <c r="A2992" s="32" t="s">
        <v>10434</v>
      </c>
      <c r="B2992" s="52" t="s">
        <v>10435</v>
      </c>
      <c r="C2992" s="32" t="s">
        <v>79</v>
      </c>
      <c r="D2992" s="33" t="s">
        <v>12</v>
      </c>
      <c r="E2992" s="33" t="s">
        <v>23</v>
      </c>
      <c r="F2992" s="33"/>
      <c r="G2992" s="33"/>
      <c r="H2992" s="17" t="s">
        <v>5928</v>
      </c>
      <c r="I2992" s="17" t="s">
        <v>10436</v>
      </c>
      <c r="J2992" s="88"/>
      <c r="K2992" s="88"/>
      <c r="L2992" s="88"/>
      <c r="M2992" s="88"/>
      <c r="N2992" s="17" t="s">
        <v>10437</v>
      </c>
      <c r="O2992" s="13">
        <v>3990</v>
      </c>
      <c r="P2992" s="9"/>
      <c r="Q2992" s="10">
        <v>42163</v>
      </c>
      <c r="R2992" s="45"/>
      <c r="S2992" s="45"/>
      <c r="T2992" s="45"/>
      <c r="U2992" s="11">
        <v>2015</v>
      </c>
      <c r="V2992" s="12">
        <v>7</v>
      </c>
      <c r="W2992" s="12">
        <v>13</v>
      </c>
      <c r="X2992" s="11" t="s">
        <v>8</v>
      </c>
      <c r="Y2992" s="9" t="s">
        <v>10438</v>
      </c>
      <c r="Z2992" s="11" t="s">
        <v>9</v>
      </c>
      <c r="AA2992" s="13">
        <v>260</v>
      </c>
      <c r="AB2992" s="13">
        <v>1920</v>
      </c>
      <c r="AC2992" s="13">
        <v>0</v>
      </c>
      <c r="AD2992" s="13">
        <f t="shared" si="138"/>
        <v>2180</v>
      </c>
      <c r="AE2992" s="13">
        <f t="shared" si="139"/>
        <v>1810</v>
      </c>
      <c r="AF2992" s="14">
        <f t="shared" si="140"/>
        <v>0.45363408521303256</v>
      </c>
    </row>
    <row r="2993" spans="1:32" ht="38.25" hidden="1">
      <c r="A2993" s="32" t="s">
        <v>10439</v>
      </c>
      <c r="B2993" s="32" t="s">
        <v>10439</v>
      </c>
      <c r="C2993" s="32" t="s">
        <v>79</v>
      </c>
      <c r="D2993" s="33" t="s">
        <v>6</v>
      </c>
      <c r="E2993" s="33" t="s">
        <v>99</v>
      </c>
      <c r="F2993" s="33"/>
      <c r="G2993" s="33"/>
      <c r="H2993" s="17" t="s">
        <v>10440</v>
      </c>
      <c r="I2993" s="17" t="s">
        <v>10441</v>
      </c>
      <c r="J2993" s="88"/>
      <c r="K2993" s="88"/>
      <c r="L2993" s="88"/>
      <c r="M2993" s="88"/>
      <c r="N2993" s="17" t="s">
        <v>10442</v>
      </c>
      <c r="O2993" s="13">
        <v>5200</v>
      </c>
      <c r="P2993" s="9"/>
      <c r="Q2993" s="10">
        <v>42166</v>
      </c>
      <c r="R2993" s="45"/>
      <c r="S2993" s="45"/>
      <c r="T2993" s="45"/>
      <c r="U2993" s="11">
        <v>2015</v>
      </c>
      <c r="V2993" s="12">
        <v>9</v>
      </c>
      <c r="W2993" s="12" t="s">
        <v>2783</v>
      </c>
      <c r="X2993" s="11" t="s">
        <v>8</v>
      </c>
      <c r="Y2993" s="9" t="s">
        <v>1489</v>
      </c>
      <c r="Z2993" s="11" t="s">
        <v>9</v>
      </c>
      <c r="AA2993" s="13">
        <v>1300</v>
      </c>
      <c r="AB2993" s="13">
        <v>888.88</v>
      </c>
      <c r="AC2993" s="13">
        <v>0</v>
      </c>
      <c r="AD2993" s="13">
        <f t="shared" si="138"/>
        <v>2188.88</v>
      </c>
      <c r="AE2993" s="13">
        <f t="shared" si="139"/>
        <v>3011.12</v>
      </c>
      <c r="AF2993" s="14">
        <f t="shared" si="140"/>
        <v>0.57906153846153841</v>
      </c>
    </row>
    <row r="2994" spans="1:32" ht="25.5" hidden="1">
      <c r="A2994" s="32" t="s">
        <v>10443</v>
      </c>
      <c r="B2994" s="52" t="s">
        <v>10444</v>
      </c>
      <c r="C2994" s="32" t="s">
        <v>79</v>
      </c>
      <c r="D2994" s="33" t="s">
        <v>12</v>
      </c>
      <c r="E2994" s="33" t="s">
        <v>20</v>
      </c>
      <c r="F2994" s="33"/>
      <c r="G2994" s="33"/>
      <c r="H2994" s="17" t="s">
        <v>10445</v>
      </c>
      <c r="I2994" s="17" t="s">
        <v>10446</v>
      </c>
      <c r="J2994" s="88"/>
      <c r="K2994" s="88"/>
      <c r="L2994" s="88"/>
      <c r="M2994" s="88"/>
      <c r="N2994" s="36"/>
      <c r="O2994" s="13">
        <v>1250</v>
      </c>
      <c r="P2994" s="9"/>
      <c r="Q2994" s="10">
        <v>42186</v>
      </c>
      <c r="R2994" s="45"/>
      <c r="S2994" s="45"/>
      <c r="T2994" s="45"/>
      <c r="U2994" s="11">
        <v>2015</v>
      </c>
      <c r="V2994" s="12">
        <v>11</v>
      </c>
      <c r="W2994" s="12">
        <v>83</v>
      </c>
      <c r="X2994" s="11" t="s">
        <v>8</v>
      </c>
      <c r="Y2994" s="9" t="s">
        <v>956</v>
      </c>
      <c r="Z2994" s="11" t="s">
        <v>9</v>
      </c>
      <c r="AA2994" s="13">
        <v>260</v>
      </c>
      <c r="AB2994" s="13">
        <v>352.82</v>
      </c>
      <c r="AC2994" s="13">
        <v>0</v>
      </c>
      <c r="AD2994" s="13">
        <f t="shared" si="138"/>
        <v>612.81999999999994</v>
      </c>
      <c r="AE2994" s="13">
        <f t="shared" si="139"/>
        <v>637.18000000000006</v>
      </c>
      <c r="AF2994" s="14">
        <f t="shared" si="140"/>
        <v>0.50974400000000009</v>
      </c>
    </row>
    <row r="2995" spans="1:32" ht="51" hidden="1">
      <c r="A2995" s="32" t="s">
        <v>10447</v>
      </c>
      <c r="B2995" s="52" t="s">
        <v>10448</v>
      </c>
      <c r="C2995" s="32" t="s">
        <v>79</v>
      </c>
      <c r="D2995" s="33" t="s">
        <v>36</v>
      </c>
      <c r="E2995" s="33" t="s">
        <v>988</v>
      </c>
      <c r="F2995" s="33"/>
      <c r="G2995" s="33"/>
      <c r="H2995" s="17" t="s">
        <v>10230</v>
      </c>
      <c r="I2995" s="17" t="s">
        <v>10449</v>
      </c>
      <c r="J2995" s="88"/>
      <c r="K2995" s="88"/>
      <c r="L2995" s="88"/>
      <c r="M2995" s="88"/>
      <c r="N2995" s="17" t="s">
        <v>10450</v>
      </c>
      <c r="O2995" s="13">
        <v>16317</v>
      </c>
      <c r="P2995" s="9"/>
      <c r="Q2995" s="10">
        <v>42177</v>
      </c>
      <c r="R2995" s="45"/>
      <c r="S2995" s="45"/>
      <c r="T2995" s="45"/>
      <c r="U2995" s="11">
        <v>2015</v>
      </c>
      <c r="V2995" s="12">
        <v>8</v>
      </c>
      <c r="W2995" s="12">
        <v>12</v>
      </c>
      <c r="X2995" s="11" t="s">
        <v>8</v>
      </c>
      <c r="Y2995" s="9" t="s">
        <v>650</v>
      </c>
      <c r="Z2995" s="11" t="s">
        <v>9</v>
      </c>
      <c r="AA2995" s="13">
        <v>3840</v>
      </c>
      <c r="AB2995" s="13">
        <v>1855.2</v>
      </c>
      <c r="AC2995" s="13">
        <v>1035.7</v>
      </c>
      <c r="AD2995" s="13">
        <f t="shared" si="138"/>
        <v>6730.9</v>
      </c>
      <c r="AE2995" s="13">
        <f t="shared" si="139"/>
        <v>9586.1</v>
      </c>
      <c r="AF2995" s="14">
        <f t="shared" si="140"/>
        <v>0.58749157320585899</v>
      </c>
    </row>
    <row r="2996" spans="1:32" ht="51" hidden="1">
      <c r="A2996" s="32" t="s">
        <v>10451</v>
      </c>
      <c r="B2996" s="52" t="s">
        <v>10452</v>
      </c>
      <c r="C2996" s="32" t="s">
        <v>19</v>
      </c>
      <c r="D2996" s="33" t="s">
        <v>36</v>
      </c>
      <c r="E2996" s="33" t="s">
        <v>17</v>
      </c>
      <c r="F2996" s="33"/>
      <c r="G2996" s="33"/>
      <c r="H2996" s="17" t="s">
        <v>10453</v>
      </c>
      <c r="I2996" s="37" t="s">
        <v>10454</v>
      </c>
      <c r="J2996" s="89"/>
      <c r="K2996" s="89"/>
      <c r="L2996" s="89"/>
      <c r="M2996" s="89"/>
      <c r="N2996" s="17" t="s">
        <v>10455</v>
      </c>
      <c r="O2996" s="13">
        <v>52630</v>
      </c>
      <c r="P2996" s="9"/>
      <c r="Q2996" s="10">
        <v>42178</v>
      </c>
      <c r="R2996" s="45"/>
      <c r="S2996" s="45"/>
      <c r="T2996" s="45"/>
      <c r="U2996" s="11">
        <v>2019</v>
      </c>
      <c r="V2996" s="12">
        <v>5</v>
      </c>
      <c r="W2996" s="12" t="s">
        <v>2928</v>
      </c>
      <c r="X2996" s="11" t="s">
        <v>49</v>
      </c>
      <c r="Y2996" s="9" t="s">
        <v>257</v>
      </c>
      <c r="Z2996" s="11" t="s">
        <v>9</v>
      </c>
      <c r="AA2996" s="13"/>
      <c r="AB2996" s="13"/>
      <c r="AC2996" s="13"/>
      <c r="AD2996" s="13">
        <f t="shared" si="138"/>
        <v>0</v>
      </c>
      <c r="AE2996" s="13">
        <f t="shared" si="139"/>
        <v>52630</v>
      </c>
      <c r="AF2996" s="14">
        <f t="shared" si="140"/>
        <v>1</v>
      </c>
    </row>
    <row r="2997" spans="1:32" ht="63.75" hidden="1">
      <c r="A2997" s="32" t="s">
        <v>10456</v>
      </c>
      <c r="B2997" s="52" t="s">
        <v>10457</v>
      </c>
      <c r="C2997" s="32" t="s">
        <v>79</v>
      </c>
      <c r="D2997" s="33" t="s">
        <v>36</v>
      </c>
      <c r="E2997" s="33" t="s">
        <v>7977</v>
      </c>
      <c r="F2997" s="33"/>
      <c r="G2997" s="33"/>
      <c r="H2997" s="17" t="s">
        <v>10458</v>
      </c>
      <c r="I2997" s="17" t="s">
        <v>10459</v>
      </c>
      <c r="J2997" s="88"/>
      <c r="K2997" s="88"/>
      <c r="L2997" s="88"/>
      <c r="M2997" s="88"/>
      <c r="N2997" s="17" t="s">
        <v>10460</v>
      </c>
      <c r="O2997" s="13">
        <v>12877</v>
      </c>
      <c r="P2997" s="9"/>
      <c r="Q2997" s="10">
        <v>42170</v>
      </c>
      <c r="R2997" s="45"/>
      <c r="S2997" s="45"/>
      <c r="T2997" s="45"/>
      <c r="U2997" s="11">
        <v>2015</v>
      </c>
      <c r="V2997" s="12">
        <v>7</v>
      </c>
      <c r="W2997" s="12">
        <v>34</v>
      </c>
      <c r="X2997" s="11" t="s">
        <v>8</v>
      </c>
      <c r="Y2997" s="9" t="s">
        <v>1489</v>
      </c>
      <c r="Z2997" s="11" t="s">
        <v>9</v>
      </c>
      <c r="AA2997" s="13">
        <v>3236.88</v>
      </c>
      <c r="AB2997" s="13">
        <v>5354</v>
      </c>
      <c r="AC2997" s="13">
        <v>0</v>
      </c>
      <c r="AD2997" s="13">
        <f t="shared" si="138"/>
        <v>8590.880000000001</v>
      </c>
      <c r="AE2997" s="13">
        <f t="shared" si="139"/>
        <v>4286.119999999999</v>
      </c>
      <c r="AF2997" s="14">
        <f t="shared" si="140"/>
        <v>0.33285081929020727</v>
      </c>
    </row>
    <row r="2998" spans="1:32" ht="38.25" hidden="1">
      <c r="A2998" s="32" t="s">
        <v>10461</v>
      </c>
      <c r="B2998" s="52" t="s">
        <v>10462</v>
      </c>
      <c r="C2998" s="32" t="s">
        <v>79</v>
      </c>
      <c r="D2998" s="33" t="s">
        <v>36</v>
      </c>
      <c r="E2998" s="33" t="s">
        <v>13</v>
      </c>
      <c r="F2998" s="33"/>
      <c r="G2998" s="33"/>
      <c r="H2998" s="17" t="s">
        <v>8727</v>
      </c>
      <c r="I2998" s="17" t="s">
        <v>10463</v>
      </c>
      <c r="J2998" s="88"/>
      <c r="K2998" s="88"/>
      <c r="L2998" s="88"/>
      <c r="M2998" s="88"/>
      <c r="N2998" s="17" t="s">
        <v>10464</v>
      </c>
      <c r="O2998" s="13">
        <v>37667.5</v>
      </c>
      <c r="P2998" s="9"/>
      <c r="Q2998" s="10">
        <v>42184</v>
      </c>
      <c r="R2998" s="45"/>
      <c r="S2998" s="45"/>
      <c r="T2998" s="45"/>
      <c r="U2998" s="11">
        <v>2015</v>
      </c>
      <c r="V2998" s="12">
        <v>8</v>
      </c>
      <c r="W2998" s="12">
        <v>34</v>
      </c>
      <c r="X2998" s="11" t="s">
        <v>8</v>
      </c>
      <c r="Y2998" s="9" t="s">
        <v>7254</v>
      </c>
      <c r="Z2998" s="11" t="s">
        <v>9</v>
      </c>
      <c r="AA2998" s="13">
        <v>17787.48</v>
      </c>
      <c r="AB2998" s="13">
        <v>12981.43</v>
      </c>
      <c r="AC2998" s="13">
        <v>536</v>
      </c>
      <c r="AD2998" s="13">
        <f t="shared" si="138"/>
        <v>31304.91</v>
      </c>
      <c r="AE2998" s="13">
        <f t="shared" si="139"/>
        <v>6362.59</v>
      </c>
      <c r="AF2998" s="14">
        <f t="shared" si="140"/>
        <v>0.16891458153580674</v>
      </c>
    </row>
    <row r="2999" spans="1:32" ht="38.25" hidden="1">
      <c r="A2999" s="32" t="s">
        <v>10465</v>
      </c>
      <c r="B2999" s="52" t="s">
        <v>10466</v>
      </c>
      <c r="C2999" s="32" t="s">
        <v>79</v>
      </c>
      <c r="D2999" s="33" t="s">
        <v>7646</v>
      </c>
      <c r="E2999" s="33" t="s">
        <v>11</v>
      </c>
      <c r="F2999" s="33"/>
      <c r="G2999" s="33"/>
      <c r="H2999" s="17" t="s">
        <v>10467</v>
      </c>
      <c r="I2999" s="17" t="s">
        <v>10468</v>
      </c>
      <c r="J2999" s="88"/>
      <c r="K2999" s="88"/>
      <c r="L2999" s="88"/>
      <c r="M2999" s="88"/>
      <c r="N2999" s="17" t="s">
        <v>10469</v>
      </c>
      <c r="O2999" s="13">
        <v>5250</v>
      </c>
      <c r="P2999" s="9"/>
      <c r="Q2999" s="10">
        <v>42184</v>
      </c>
      <c r="R2999" s="45"/>
      <c r="S2999" s="45"/>
      <c r="T2999" s="45"/>
      <c r="U2999" s="11">
        <v>2015</v>
      </c>
      <c r="V2999" s="12">
        <v>8</v>
      </c>
      <c r="W2999" s="12">
        <v>31</v>
      </c>
      <c r="X2999" s="11" t="s">
        <v>8</v>
      </c>
      <c r="Y2999" s="9" t="s">
        <v>760</v>
      </c>
      <c r="Z2999" s="11" t="s">
        <v>9</v>
      </c>
      <c r="AA2999" s="13">
        <v>1622</v>
      </c>
      <c r="AB2999" s="13">
        <v>2286.1999999999998</v>
      </c>
      <c r="AC2999" s="13">
        <v>0</v>
      </c>
      <c r="AD2999" s="13">
        <f t="shared" ref="AD2999:AD3062" si="141">AA2999+AB2999+AC2999</f>
        <v>3908.2</v>
      </c>
      <c r="AE2999" s="13">
        <f t="shared" si="139"/>
        <v>1341.8000000000002</v>
      </c>
      <c r="AF2999" s="14">
        <f t="shared" si="140"/>
        <v>0.25558095238095241</v>
      </c>
    </row>
    <row r="3000" spans="1:32" ht="25.5" hidden="1">
      <c r="A3000" s="32" t="s">
        <v>10470</v>
      </c>
      <c r="B3000" s="52" t="s">
        <v>10471</v>
      </c>
      <c r="C3000" s="32" t="s">
        <v>79</v>
      </c>
      <c r="D3000" s="33" t="s">
        <v>7646</v>
      </c>
      <c r="E3000" s="33" t="s">
        <v>31</v>
      </c>
      <c r="F3000" s="33"/>
      <c r="G3000" s="33"/>
      <c r="H3000" s="17" t="s">
        <v>10472</v>
      </c>
      <c r="I3000" s="17" t="s">
        <v>10473</v>
      </c>
      <c r="J3000" s="88"/>
      <c r="K3000" s="88"/>
      <c r="L3000" s="88"/>
      <c r="M3000" s="88"/>
      <c r="N3000" s="17" t="s">
        <v>10474</v>
      </c>
      <c r="O3000" s="13">
        <v>4075</v>
      </c>
      <c r="P3000" s="9"/>
      <c r="Q3000" s="10">
        <v>42173</v>
      </c>
      <c r="R3000" s="45"/>
      <c r="S3000" s="45"/>
      <c r="T3000" s="45"/>
      <c r="U3000" s="11">
        <v>2015</v>
      </c>
      <c r="V3000" s="12">
        <v>7</v>
      </c>
      <c r="W3000" s="12">
        <v>81</v>
      </c>
      <c r="X3000" s="11" t="s">
        <v>8</v>
      </c>
      <c r="Y3000" s="9" t="s">
        <v>994</v>
      </c>
      <c r="Z3000" s="11" t="s">
        <v>9</v>
      </c>
      <c r="AA3000" s="13">
        <v>2459</v>
      </c>
      <c r="AB3000" s="13">
        <v>397.3</v>
      </c>
      <c r="AC3000" s="13">
        <v>0</v>
      </c>
      <c r="AD3000" s="13">
        <f t="shared" si="141"/>
        <v>2856.3</v>
      </c>
      <c r="AE3000" s="13">
        <f t="shared" si="139"/>
        <v>1218.6999999999998</v>
      </c>
      <c r="AF3000" s="14">
        <f t="shared" si="140"/>
        <v>0.29906748466257665</v>
      </c>
    </row>
    <row r="3001" spans="1:32" ht="38.25" hidden="1">
      <c r="A3001" s="32" t="s">
        <v>10475</v>
      </c>
      <c r="B3001" s="52" t="s">
        <v>10476</v>
      </c>
      <c r="C3001" s="32" t="s">
        <v>79</v>
      </c>
      <c r="D3001" s="33" t="s">
        <v>6</v>
      </c>
      <c r="E3001" s="33" t="s">
        <v>41</v>
      </c>
      <c r="F3001" s="33"/>
      <c r="G3001" s="33"/>
      <c r="H3001" s="17" t="s">
        <v>10453</v>
      </c>
      <c r="I3001" s="37" t="s">
        <v>10477</v>
      </c>
      <c r="J3001" s="89"/>
      <c r="K3001" s="89"/>
      <c r="L3001" s="89"/>
      <c r="M3001" s="89"/>
      <c r="N3001" s="17" t="s">
        <v>10477</v>
      </c>
      <c r="O3001" s="13">
        <v>59000</v>
      </c>
      <c r="P3001" s="42"/>
      <c r="Q3001" s="10">
        <v>42178</v>
      </c>
      <c r="R3001" s="45"/>
      <c r="S3001" s="45"/>
      <c r="T3001" s="45"/>
      <c r="U3001" s="11">
        <v>2019</v>
      </c>
      <c r="V3001" s="12">
        <v>6</v>
      </c>
      <c r="W3001" s="12" t="s">
        <v>653</v>
      </c>
      <c r="X3001" s="11" t="s">
        <v>8</v>
      </c>
      <c r="Y3001" s="42"/>
      <c r="Z3001" s="11" t="s">
        <v>9</v>
      </c>
      <c r="AA3001" s="13">
        <v>36570</v>
      </c>
      <c r="AB3001" s="13">
        <v>18232.47</v>
      </c>
      <c r="AC3001" s="13">
        <v>1011.09</v>
      </c>
      <c r="AD3001" s="13">
        <f t="shared" si="141"/>
        <v>55813.56</v>
      </c>
      <c r="AE3001" s="13">
        <f t="shared" si="139"/>
        <v>3186.4400000000023</v>
      </c>
      <c r="AF3001" s="14">
        <f t="shared" si="140"/>
        <v>5.4007457627118685E-2</v>
      </c>
    </row>
    <row r="3002" spans="1:32" ht="38.25" hidden="1">
      <c r="A3002" s="32" t="s">
        <v>10475</v>
      </c>
      <c r="B3002" s="52" t="s">
        <v>10476</v>
      </c>
      <c r="C3002" s="32" t="s">
        <v>79</v>
      </c>
      <c r="D3002" s="33" t="s">
        <v>6</v>
      </c>
      <c r="E3002" s="33" t="s">
        <v>41</v>
      </c>
      <c r="F3002" s="33"/>
      <c r="G3002" s="33"/>
      <c r="H3002" s="17" t="s">
        <v>10453</v>
      </c>
      <c r="I3002" s="37" t="s">
        <v>10477</v>
      </c>
      <c r="J3002" s="89"/>
      <c r="K3002" s="89"/>
      <c r="L3002" s="89"/>
      <c r="M3002" s="89"/>
      <c r="N3002" s="17" t="s">
        <v>10477</v>
      </c>
      <c r="O3002" s="13">
        <v>59000</v>
      </c>
      <c r="P3002" s="42"/>
      <c r="Q3002" s="10">
        <v>42178</v>
      </c>
      <c r="R3002" s="45"/>
      <c r="S3002" s="45"/>
      <c r="T3002" s="45"/>
      <c r="U3002" s="11">
        <v>2015</v>
      </c>
      <c r="V3002" s="12">
        <v>6</v>
      </c>
      <c r="W3002" s="12" t="s">
        <v>653</v>
      </c>
      <c r="X3002" s="11" t="s">
        <v>8</v>
      </c>
      <c r="Y3002" s="42"/>
      <c r="Z3002" s="11" t="s">
        <v>9</v>
      </c>
      <c r="AA3002" s="13">
        <v>0</v>
      </c>
      <c r="AB3002" s="13">
        <v>0</v>
      </c>
      <c r="AC3002" s="13">
        <v>0</v>
      </c>
      <c r="AD3002" s="13">
        <f t="shared" si="141"/>
        <v>0</v>
      </c>
      <c r="AE3002" s="13">
        <f t="shared" si="139"/>
        <v>59000</v>
      </c>
      <c r="AF3002" s="14">
        <f t="shared" si="140"/>
        <v>1</v>
      </c>
    </row>
    <row r="3003" spans="1:32" ht="25.5" hidden="1">
      <c r="A3003" s="32" t="s">
        <v>10478</v>
      </c>
      <c r="B3003" s="52" t="s">
        <v>10479</v>
      </c>
      <c r="C3003" s="32" t="s">
        <v>79</v>
      </c>
      <c r="D3003" s="33" t="s">
        <v>36</v>
      </c>
      <c r="E3003" s="33" t="s">
        <v>57</v>
      </c>
      <c r="F3003" s="33"/>
      <c r="G3003" s="33"/>
      <c r="H3003" s="17" t="s">
        <v>10480</v>
      </c>
      <c r="I3003" s="17" t="s">
        <v>10481</v>
      </c>
      <c r="J3003" s="88"/>
      <c r="K3003" s="88"/>
      <c r="L3003" s="88"/>
      <c r="M3003" s="88"/>
      <c r="N3003" s="17" t="s">
        <v>10481</v>
      </c>
      <c r="O3003" s="13">
        <v>11137.5</v>
      </c>
      <c r="P3003" s="9"/>
      <c r="Q3003" s="10">
        <v>42181</v>
      </c>
      <c r="R3003" s="45"/>
      <c r="S3003" s="45"/>
      <c r="T3003" s="45"/>
      <c r="U3003" s="11">
        <v>2015</v>
      </c>
      <c r="V3003" s="12">
        <v>8</v>
      </c>
      <c r="W3003" s="12">
        <v>34</v>
      </c>
      <c r="X3003" s="11" t="s">
        <v>8</v>
      </c>
      <c r="Y3003" s="9" t="s">
        <v>1364</v>
      </c>
      <c r="Z3003" s="11" t="s">
        <v>9</v>
      </c>
      <c r="AA3003" s="13">
        <v>1775</v>
      </c>
      <c r="AB3003" s="13">
        <v>5424.08</v>
      </c>
      <c r="AC3003" s="13">
        <v>0</v>
      </c>
      <c r="AD3003" s="13">
        <f t="shared" si="141"/>
        <v>7199.08</v>
      </c>
      <c r="AE3003" s="13">
        <f t="shared" si="139"/>
        <v>3938.42</v>
      </c>
      <c r="AF3003" s="14">
        <f t="shared" si="140"/>
        <v>0.3536179573512907</v>
      </c>
    </row>
    <row r="3004" spans="1:32" ht="25.5" hidden="1">
      <c r="A3004" s="32" t="s">
        <v>10482</v>
      </c>
      <c r="B3004" s="52" t="s">
        <v>10483</v>
      </c>
      <c r="C3004" s="32" t="s">
        <v>79</v>
      </c>
      <c r="D3004" s="33" t="s">
        <v>36</v>
      </c>
      <c r="E3004" s="33" t="s">
        <v>988</v>
      </c>
      <c r="F3004" s="33"/>
      <c r="G3004" s="33"/>
      <c r="H3004" s="17" t="s">
        <v>10484</v>
      </c>
      <c r="I3004" s="17" t="s">
        <v>10485</v>
      </c>
      <c r="J3004" s="88"/>
      <c r="K3004" s="88"/>
      <c r="L3004" s="88"/>
      <c r="M3004" s="88"/>
      <c r="N3004" s="17" t="s">
        <v>10485</v>
      </c>
      <c r="O3004" s="13">
        <v>23000</v>
      </c>
      <c r="P3004" s="9"/>
      <c r="Q3004" s="10">
        <v>42181</v>
      </c>
      <c r="R3004" s="45"/>
      <c r="S3004" s="45"/>
      <c r="T3004" s="45"/>
      <c r="U3004" s="11">
        <v>2015</v>
      </c>
      <c r="V3004" s="12">
        <v>8</v>
      </c>
      <c r="W3004" s="12" t="s">
        <v>8593</v>
      </c>
      <c r="X3004" s="11" t="s">
        <v>8</v>
      </c>
      <c r="Y3004" s="9" t="s">
        <v>1458</v>
      </c>
      <c r="Z3004" s="11" t="s">
        <v>9</v>
      </c>
      <c r="AA3004" s="13">
        <v>5720</v>
      </c>
      <c r="AB3004" s="13">
        <v>5038.5600000000004</v>
      </c>
      <c r="AC3004" s="13">
        <v>1193.6400000000001</v>
      </c>
      <c r="AD3004" s="13">
        <f t="shared" si="141"/>
        <v>11952.2</v>
      </c>
      <c r="AE3004" s="13">
        <f t="shared" si="139"/>
        <v>11047.8</v>
      </c>
      <c r="AF3004" s="14">
        <f t="shared" si="140"/>
        <v>0.4803391304347826</v>
      </c>
    </row>
    <row r="3005" spans="1:32" ht="38.25" hidden="1">
      <c r="A3005" s="32" t="s">
        <v>10486</v>
      </c>
      <c r="B3005" s="52" t="s">
        <v>10487</v>
      </c>
      <c r="C3005" s="32" t="s">
        <v>79</v>
      </c>
      <c r="D3005" s="33" t="s">
        <v>12</v>
      </c>
      <c r="E3005" s="33" t="s">
        <v>15</v>
      </c>
      <c r="F3005" s="33"/>
      <c r="G3005" s="33"/>
      <c r="H3005" s="17" t="s">
        <v>10488</v>
      </c>
      <c r="I3005" s="17" t="s">
        <v>10489</v>
      </c>
      <c r="J3005" s="88"/>
      <c r="K3005" s="88"/>
      <c r="L3005" s="88"/>
      <c r="M3005" s="88"/>
      <c r="N3005" s="17" t="s">
        <v>10490</v>
      </c>
      <c r="O3005" s="13">
        <v>89081.8</v>
      </c>
      <c r="P3005" s="9"/>
      <c r="Q3005" s="10">
        <v>42180</v>
      </c>
      <c r="R3005" s="45"/>
      <c r="S3005" s="45"/>
      <c r="T3005" s="45"/>
      <c r="U3005" s="11">
        <v>2015</v>
      </c>
      <c r="V3005" s="12">
        <v>9</v>
      </c>
      <c r="W3005" s="12">
        <v>83</v>
      </c>
      <c r="X3005" s="11" t="s">
        <v>8</v>
      </c>
      <c r="Y3005" s="9" t="s">
        <v>668</v>
      </c>
      <c r="Z3005" s="11" t="s">
        <v>9</v>
      </c>
      <c r="AA3005" s="13">
        <v>17804.080000000002</v>
      </c>
      <c r="AB3005" s="13">
        <v>55881.760000000002</v>
      </c>
      <c r="AC3005" s="13">
        <v>1126.29</v>
      </c>
      <c r="AD3005" s="13">
        <f t="shared" si="141"/>
        <v>74812.12999999999</v>
      </c>
      <c r="AE3005" s="13">
        <f t="shared" si="139"/>
        <v>14269.670000000013</v>
      </c>
      <c r="AF3005" s="14">
        <f t="shared" si="140"/>
        <v>0.16018614352202148</v>
      </c>
    </row>
    <row r="3006" spans="1:32" ht="38.25" hidden="1">
      <c r="A3006" s="32" t="s">
        <v>10491</v>
      </c>
      <c r="B3006" s="52" t="s">
        <v>10492</v>
      </c>
      <c r="C3006" s="32" t="s">
        <v>79</v>
      </c>
      <c r="D3006" s="33" t="s">
        <v>3818</v>
      </c>
      <c r="E3006" s="33" t="s">
        <v>31</v>
      </c>
      <c r="F3006" s="33"/>
      <c r="G3006" s="33"/>
      <c r="H3006" s="17" t="s">
        <v>10493</v>
      </c>
      <c r="I3006" s="17" t="s">
        <v>10494</v>
      </c>
      <c r="J3006" s="88"/>
      <c r="K3006" s="88"/>
      <c r="L3006" s="88"/>
      <c r="M3006" s="88"/>
      <c r="N3006" s="17" t="s">
        <v>10495</v>
      </c>
      <c r="O3006" s="13">
        <v>75481.399999999994</v>
      </c>
      <c r="P3006" s="9"/>
      <c r="Q3006" s="10">
        <v>42173</v>
      </c>
      <c r="R3006" s="45"/>
      <c r="S3006" s="45"/>
      <c r="T3006" s="45"/>
      <c r="U3006" s="11">
        <v>2015</v>
      </c>
      <c r="V3006" s="12">
        <v>9</v>
      </c>
      <c r="W3006" s="12">
        <v>93</v>
      </c>
      <c r="X3006" s="11" t="s">
        <v>8</v>
      </c>
      <c r="Y3006" s="9" t="s">
        <v>284</v>
      </c>
      <c r="Z3006" s="11" t="s">
        <v>9</v>
      </c>
      <c r="AA3006" s="13">
        <v>11341</v>
      </c>
      <c r="AB3006" s="13">
        <v>37398.86</v>
      </c>
      <c r="AC3006" s="13">
        <v>10687.28</v>
      </c>
      <c r="AD3006" s="13">
        <f t="shared" si="141"/>
        <v>59427.14</v>
      </c>
      <c r="AE3006" s="13">
        <f t="shared" si="139"/>
        <v>16054.259999999995</v>
      </c>
      <c r="AF3006" s="14">
        <f t="shared" si="140"/>
        <v>0.21269160349437075</v>
      </c>
    </row>
    <row r="3007" spans="1:32" ht="25.5" hidden="1">
      <c r="A3007" s="32" t="s">
        <v>10496</v>
      </c>
      <c r="B3007" s="52" t="s">
        <v>10497</v>
      </c>
      <c r="C3007" s="32" t="s">
        <v>79</v>
      </c>
      <c r="D3007" s="33" t="s">
        <v>14</v>
      </c>
      <c r="E3007" s="33" t="s">
        <v>48</v>
      </c>
      <c r="F3007" s="33"/>
      <c r="G3007" s="33"/>
      <c r="H3007" s="17" t="s">
        <v>2654</v>
      </c>
      <c r="I3007" s="17" t="s">
        <v>10498</v>
      </c>
      <c r="J3007" s="88"/>
      <c r="K3007" s="88"/>
      <c r="L3007" s="88"/>
      <c r="M3007" s="88"/>
      <c r="N3007" s="17" t="s">
        <v>10499</v>
      </c>
      <c r="O3007" s="13">
        <v>2150</v>
      </c>
      <c r="P3007" s="9"/>
      <c r="Q3007" s="10">
        <v>42177</v>
      </c>
      <c r="R3007" s="45"/>
      <c r="S3007" s="45"/>
      <c r="T3007" s="45"/>
      <c r="U3007" s="11">
        <v>2015</v>
      </c>
      <c r="V3007" s="12">
        <v>8</v>
      </c>
      <c r="W3007" s="12">
        <v>66</v>
      </c>
      <c r="X3007" s="11" t="s">
        <v>8</v>
      </c>
      <c r="Y3007" s="9" t="s">
        <v>3381</v>
      </c>
      <c r="Z3007" s="11" t="s">
        <v>9</v>
      </c>
      <c r="AA3007" s="13">
        <v>1650</v>
      </c>
      <c r="AB3007" s="13">
        <v>0</v>
      </c>
      <c r="AC3007" s="13">
        <v>0</v>
      </c>
      <c r="AD3007" s="13">
        <f t="shared" si="141"/>
        <v>1650</v>
      </c>
      <c r="AE3007" s="13">
        <f t="shared" si="139"/>
        <v>500</v>
      </c>
      <c r="AF3007" s="14">
        <f t="shared" si="140"/>
        <v>0.23255813953488372</v>
      </c>
    </row>
    <row r="3008" spans="1:32" ht="38.25" hidden="1">
      <c r="A3008" s="32" t="s">
        <v>10500</v>
      </c>
      <c r="B3008" s="52" t="s">
        <v>10501</v>
      </c>
      <c r="C3008" s="32" t="s">
        <v>79</v>
      </c>
      <c r="D3008" s="33" t="s">
        <v>6</v>
      </c>
      <c r="E3008" s="33" t="s">
        <v>99</v>
      </c>
      <c r="F3008" s="33"/>
      <c r="G3008" s="33"/>
      <c r="H3008" s="17" t="s">
        <v>10502</v>
      </c>
      <c r="I3008" s="17" t="s">
        <v>10503</v>
      </c>
      <c r="J3008" s="88"/>
      <c r="K3008" s="88"/>
      <c r="L3008" s="88"/>
      <c r="M3008" s="88"/>
      <c r="N3008" s="17" t="s">
        <v>10504</v>
      </c>
      <c r="O3008" s="13">
        <v>96648</v>
      </c>
      <c r="P3008" s="9"/>
      <c r="Q3008" s="10">
        <v>42177</v>
      </c>
      <c r="R3008" s="45"/>
      <c r="S3008" s="45"/>
      <c r="T3008" s="45"/>
      <c r="U3008" s="11">
        <v>2016</v>
      </c>
      <c r="V3008" s="12">
        <v>5</v>
      </c>
      <c r="W3008" s="12">
        <v>13</v>
      </c>
      <c r="X3008" s="11" t="s">
        <v>8</v>
      </c>
      <c r="Y3008" s="9" t="s">
        <v>135</v>
      </c>
      <c r="Z3008" s="11" t="s">
        <v>9</v>
      </c>
      <c r="AA3008" s="13">
        <v>26014.720000000001</v>
      </c>
      <c r="AB3008" s="13">
        <v>50563.99</v>
      </c>
      <c r="AC3008" s="13">
        <v>3333.32</v>
      </c>
      <c r="AD3008" s="13">
        <f t="shared" si="141"/>
        <v>79912.03</v>
      </c>
      <c r="AE3008" s="13">
        <f t="shared" si="139"/>
        <v>16735.97</v>
      </c>
      <c r="AF3008" s="14">
        <f t="shared" si="140"/>
        <v>0.17316416273487295</v>
      </c>
    </row>
    <row r="3009" spans="1:32" ht="38.25" hidden="1">
      <c r="A3009" s="32" t="s">
        <v>10505</v>
      </c>
      <c r="B3009" s="87"/>
      <c r="C3009" s="32" t="s">
        <v>79</v>
      </c>
      <c r="D3009" s="33" t="s">
        <v>54</v>
      </c>
      <c r="E3009" s="33" t="s">
        <v>31</v>
      </c>
      <c r="F3009" s="33"/>
      <c r="G3009" s="33"/>
      <c r="H3009" s="17" t="s">
        <v>10506</v>
      </c>
      <c r="I3009" s="17" t="s">
        <v>10507</v>
      </c>
      <c r="J3009" s="88"/>
      <c r="K3009" s="88"/>
      <c r="L3009" s="88"/>
      <c r="M3009" s="88"/>
      <c r="N3009" s="17" t="s">
        <v>10508</v>
      </c>
      <c r="O3009" s="13">
        <v>30575</v>
      </c>
      <c r="P3009" s="9"/>
      <c r="Q3009" s="10">
        <v>42174</v>
      </c>
      <c r="R3009" s="45"/>
      <c r="S3009" s="45"/>
      <c r="T3009" s="45"/>
      <c r="U3009" s="11">
        <v>2015</v>
      </c>
      <c r="V3009" s="12">
        <v>8</v>
      </c>
      <c r="W3009" s="12">
        <v>42</v>
      </c>
      <c r="X3009" s="11" t="s">
        <v>8</v>
      </c>
      <c r="Y3009" s="9" t="s">
        <v>176</v>
      </c>
      <c r="Z3009" s="11" t="s">
        <v>9</v>
      </c>
      <c r="AA3009" s="13">
        <v>4479</v>
      </c>
      <c r="AB3009" s="13">
        <v>10019.9</v>
      </c>
      <c r="AC3009" s="13">
        <v>1067.2</v>
      </c>
      <c r="AD3009" s="13">
        <f t="shared" si="141"/>
        <v>15566.1</v>
      </c>
      <c r="AE3009" s="13">
        <f t="shared" si="139"/>
        <v>15008.9</v>
      </c>
      <c r="AF3009" s="14">
        <f t="shared" si="140"/>
        <v>0.4908879803761243</v>
      </c>
    </row>
    <row r="3010" spans="1:32" ht="25.5" hidden="1">
      <c r="A3010" s="32" t="s">
        <v>10509</v>
      </c>
      <c r="B3010" s="52" t="s">
        <v>10510</v>
      </c>
      <c r="C3010" s="32" t="s">
        <v>79</v>
      </c>
      <c r="D3010" s="33" t="s">
        <v>40</v>
      </c>
      <c r="E3010" s="33" t="s">
        <v>7</v>
      </c>
      <c r="F3010" s="33"/>
      <c r="G3010" s="33"/>
      <c r="H3010" s="17" t="s">
        <v>1728</v>
      </c>
      <c r="I3010" s="17" t="s">
        <v>10511</v>
      </c>
      <c r="J3010" s="88"/>
      <c r="K3010" s="88"/>
      <c r="L3010" s="88"/>
      <c r="M3010" s="88"/>
      <c r="N3010" s="17" t="s">
        <v>10512</v>
      </c>
      <c r="O3010" s="13">
        <v>5100</v>
      </c>
      <c r="P3010" s="9"/>
      <c r="Q3010" s="10">
        <v>42173</v>
      </c>
      <c r="R3010" s="45"/>
      <c r="S3010" s="45"/>
      <c r="T3010" s="45"/>
      <c r="U3010" s="11">
        <v>2015</v>
      </c>
      <c r="V3010" s="12">
        <v>7</v>
      </c>
      <c r="W3010" s="12">
        <v>13</v>
      </c>
      <c r="X3010" s="11" t="s">
        <v>8</v>
      </c>
      <c r="Y3010" s="9" t="s">
        <v>518</v>
      </c>
      <c r="Z3010" s="11" t="s">
        <v>9</v>
      </c>
      <c r="AA3010" s="13">
        <v>2200</v>
      </c>
      <c r="AB3010" s="13">
        <v>1372.5</v>
      </c>
      <c r="AC3010" s="13">
        <v>0</v>
      </c>
      <c r="AD3010" s="13">
        <f t="shared" si="141"/>
        <v>3572.5</v>
      </c>
      <c r="AE3010" s="13">
        <f t="shared" si="139"/>
        <v>1527.5</v>
      </c>
      <c r="AF3010" s="14">
        <f t="shared" si="140"/>
        <v>0.29950980392156862</v>
      </c>
    </row>
    <row r="3011" spans="1:32" ht="25.5" hidden="1">
      <c r="A3011" s="32" t="s">
        <v>10513</v>
      </c>
      <c r="B3011" s="52" t="s">
        <v>10514</v>
      </c>
      <c r="C3011" s="32" t="s">
        <v>79</v>
      </c>
      <c r="D3011" s="33" t="s">
        <v>40</v>
      </c>
      <c r="E3011" s="33" t="s">
        <v>7</v>
      </c>
      <c r="F3011" s="33"/>
      <c r="G3011" s="33"/>
      <c r="H3011" s="17" t="s">
        <v>1728</v>
      </c>
      <c r="I3011" s="17" t="s">
        <v>10515</v>
      </c>
      <c r="J3011" s="88"/>
      <c r="K3011" s="88"/>
      <c r="L3011" s="88"/>
      <c r="M3011" s="88"/>
      <c r="N3011" s="17" t="s">
        <v>10516</v>
      </c>
      <c r="O3011" s="13">
        <v>4575</v>
      </c>
      <c r="P3011" s="9"/>
      <c r="Q3011" s="10">
        <v>42173</v>
      </c>
      <c r="R3011" s="45"/>
      <c r="S3011" s="45"/>
      <c r="T3011" s="45"/>
      <c r="U3011" s="11">
        <v>2015</v>
      </c>
      <c r="V3011" s="12">
        <v>7</v>
      </c>
      <c r="W3011" s="12">
        <v>13</v>
      </c>
      <c r="X3011" s="11" t="s">
        <v>8</v>
      </c>
      <c r="Y3011" s="9" t="s">
        <v>518</v>
      </c>
      <c r="Z3011" s="11" t="s">
        <v>9</v>
      </c>
      <c r="AA3011" s="13">
        <v>2000</v>
      </c>
      <c r="AB3011" s="13">
        <v>245.76</v>
      </c>
      <c r="AC3011" s="13">
        <v>205.51</v>
      </c>
      <c r="AD3011" s="13">
        <f t="shared" si="141"/>
        <v>2451.2700000000004</v>
      </c>
      <c r="AE3011" s="13">
        <f t="shared" ref="AE3011:AE3074" si="142">O3011-AD3011</f>
        <v>2123.7299999999996</v>
      </c>
      <c r="AF3011" s="14">
        <f t="shared" ref="AF3011:AF3074" si="143">AE3011/O3011</f>
        <v>0.46420327868852451</v>
      </c>
    </row>
    <row r="3012" spans="1:32" ht="38.25" hidden="1">
      <c r="A3012" s="32" t="s">
        <v>10517</v>
      </c>
      <c r="B3012" s="52" t="s">
        <v>10518</v>
      </c>
      <c r="C3012" s="32" t="s">
        <v>79</v>
      </c>
      <c r="D3012" s="33" t="s">
        <v>6</v>
      </c>
      <c r="E3012" s="33" t="s">
        <v>99</v>
      </c>
      <c r="F3012" s="33"/>
      <c r="G3012" s="33"/>
      <c r="H3012" s="17" t="s">
        <v>100</v>
      </c>
      <c r="I3012" s="17" t="s">
        <v>10519</v>
      </c>
      <c r="J3012" s="88"/>
      <c r="K3012" s="88"/>
      <c r="L3012" s="88"/>
      <c r="M3012" s="88"/>
      <c r="N3012" s="17" t="s">
        <v>10520</v>
      </c>
      <c r="O3012" s="13">
        <v>20696</v>
      </c>
      <c r="P3012" s="9"/>
      <c r="Q3012" s="10">
        <v>42178</v>
      </c>
      <c r="R3012" s="45"/>
      <c r="S3012" s="45"/>
      <c r="T3012" s="45"/>
      <c r="U3012" s="11">
        <v>2015</v>
      </c>
      <c r="V3012" s="12">
        <v>8</v>
      </c>
      <c r="W3012" s="12">
        <v>34</v>
      </c>
      <c r="X3012" s="11" t="s">
        <v>8</v>
      </c>
      <c r="Y3012" s="9" t="s">
        <v>1489</v>
      </c>
      <c r="Z3012" s="11" t="s">
        <v>9</v>
      </c>
      <c r="AA3012" s="13">
        <v>4605.5</v>
      </c>
      <c r="AB3012" s="13">
        <v>7517.2</v>
      </c>
      <c r="AC3012" s="13">
        <v>1110.6300000000001</v>
      </c>
      <c r="AD3012" s="13">
        <f t="shared" si="141"/>
        <v>13233.330000000002</v>
      </c>
      <c r="AE3012" s="13">
        <f t="shared" si="142"/>
        <v>7462.6699999999983</v>
      </c>
      <c r="AF3012" s="14">
        <f t="shared" si="143"/>
        <v>0.36058513722458435</v>
      </c>
    </row>
    <row r="3013" spans="1:32" ht="38.25" hidden="1">
      <c r="A3013" s="32" t="s">
        <v>10521</v>
      </c>
      <c r="B3013" s="94"/>
      <c r="C3013" s="32" t="s">
        <v>79</v>
      </c>
      <c r="D3013" s="33" t="s">
        <v>54</v>
      </c>
      <c r="E3013" s="33" t="s">
        <v>15</v>
      </c>
      <c r="F3013" s="33"/>
      <c r="G3013" s="33"/>
      <c r="H3013" s="17" t="s">
        <v>10522</v>
      </c>
      <c r="I3013" s="17" t="s">
        <v>10523</v>
      </c>
      <c r="J3013" s="88"/>
      <c r="K3013" s="88"/>
      <c r="L3013" s="88"/>
      <c r="M3013" s="88"/>
      <c r="N3013" s="17" t="s">
        <v>10524</v>
      </c>
      <c r="O3013" s="13">
        <v>67574</v>
      </c>
      <c r="P3013" s="9"/>
      <c r="Q3013" s="10">
        <v>42173</v>
      </c>
      <c r="R3013" s="45"/>
      <c r="S3013" s="45"/>
      <c r="T3013" s="45"/>
      <c r="U3013" s="11">
        <v>2015</v>
      </c>
      <c r="V3013" s="12">
        <v>8</v>
      </c>
      <c r="W3013" s="12">
        <v>18</v>
      </c>
      <c r="X3013" s="11" t="s">
        <v>8</v>
      </c>
      <c r="Y3013" s="9" t="s">
        <v>10525</v>
      </c>
      <c r="Z3013" s="11" t="s">
        <v>9</v>
      </c>
      <c r="AA3013" s="13">
        <v>9951</v>
      </c>
      <c r="AB3013" s="13">
        <v>34338.44</v>
      </c>
      <c r="AC3013" s="13">
        <v>1533.43</v>
      </c>
      <c r="AD3013" s="13">
        <f t="shared" si="141"/>
        <v>45822.87</v>
      </c>
      <c r="AE3013" s="13">
        <f t="shared" si="142"/>
        <v>21751.129999999997</v>
      </c>
      <c r="AF3013" s="14">
        <f t="shared" si="143"/>
        <v>0.32188608044514161</v>
      </c>
    </row>
    <row r="3014" spans="1:32" ht="38.25" hidden="1">
      <c r="A3014" s="32" t="s">
        <v>10526</v>
      </c>
      <c r="B3014" s="87"/>
      <c r="C3014" s="32" t="s">
        <v>79</v>
      </c>
      <c r="D3014" s="33" t="s">
        <v>54</v>
      </c>
      <c r="E3014" s="33" t="s">
        <v>31</v>
      </c>
      <c r="F3014" s="33"/>
      <c r="G3014" s="33"/>
      <c r="H3014" s="17" t="s">
        <v>10527</v>
      </c>
      <c r="I3014" s="17" t="s">
        <v>10528</v>
      </c>
      <c r="J3014" s="88"/>
      <c r="K3014" s="88"/>
      <c r="L3014" s="88"/>
      <c r="M3014" s="88"/>
      <c r="N3014" s="17" t="s">
        <v>10529</v>
      </c>
      <c r="O3014" s="13">
        <v>18894.5</v>
      </c>
      <c r="P3014" s="9"/>
      <c r="Q3014" s="10">
        <v>42173</v>
      </c>
      <c r="R3014" s="45"/>
      <c r="S3014" s="45"/>
      <c r="T3014" s="45"/>
      <c r="U3014" s="11">
        <v>2015</v>
      </c>
      <c r="V3014" s="12">
        <v>8</v>
      </c>
      <c r="W3014" s="12">
        <v>3</v>
      </c>
      <c r="X3014" s="11" t="s">
        <v>8</v>
      </c>
      <c r="Y3014" s="9" t="s">
        <v>10199</v>
      </c>
      <c r="Z3014" s="11" t="s">
        <v>9</v>
      </c>
      <c r="AA3014" s="13">
        <v>4790</v>
      </c>
      <c r="AB3014" s="13">
        <v>4047.5</v>
      </c>
      <c r="AC3014" s="13">
        <v>0</v>
      </c>
      <c r="AD3014" s="13">
        <f t="shared" si="141"/>
        <v>8837.5</v>
      </c>
      <c r="AE3014" s="13">
        <f t="shared" si="142"/>
        <v>10057</v>
      </c>
      <c r="AF3014" s="14">
        <f t="shared" si="143"/>
        <v>0.53227129587975341</v>
      </c>
    </row>
    <row r="3015" spans="1:32" ht="38.25" hidden="1">
      <c r="A3015" s="32" t="s">
        <v>10530</v>
      </c>
      <c r="B3015" s="52" t="s">
        <v>10531</v>
      </c>
      <c r="C3015" s="32" t="s">
        <v>79</v>
      </c>
      <c r="D3015" s="33" t="s">
        <v>12</v>
      </c>
      <c r="E3015" s="33" t="s">
        <v>27</v>
      </c>
      <c r="F3015" s="33"/>
      <c r="G3015" s="33"/>
      <c r="H3015" s="17" t="s">
        <v>10532</v>
      </c>
      <c r="I3015" s="17" t="s">
        <v>10533</v>
      </c>
      <c r="J3015" s="88"/>
      <c r="K3015" s="88"/>
      <c r="L3015" s="88"/>
      <c r="M3015" s="88"/>
      <c r="N3015" s="17" t="s">
        <v>10534</v>
      </c>
      <c r="O3015" s="13">
        <v>60895</v>
      </c>
      <c r="P3015" s="9"/>
      <c r="Q3015" s="10">
        <v>42178</v>
      </c>
      <c r="R3015" s="45"/>
      <c r="S3015" s="45"/>
      <c r="T3015" s="45"/>
      <c r="U3015" s="11">
        <v>2015</v>
      </c>
      <c r="V3015" s="12">
        <v>11</v>
      </c>
      <c r="W3015" s="12">
        <v>6</v>
      </c>
      <c r="X3015" s="11" t="s">
        <v>8</v>
      </c>
      <c r="Y3015" s="9" t="s">
        <v>6065</v>
      </c>
      <c r="Z3015" s="11" t="s">
        <v>9</v>
      </c>
      <c r="AA3015" s="13">
        <v>10672.27</v>
      </c>
      <c r="AB3015" s="13">
        <v>21039.85</v>
      </c>
      <c r="AC3015" s="13">
        <v>3347.77</v>
      </c>
      <c r="AD3015" s="13">
        <f t="shared" si="141"/>
        <v>35059.89</v>
      </c>
      <c r="AE3015" s="13">
        <f t="shared" si="142"/>
        <v>25835.11</v>
      </c>
      <c r="AF3015" s="14">
        <f t="shared" si="143"/>
        <v>0.42425667131948436</v>
      </c>
    </row>
    <row r="3016" spans="1:32" ht="25.5" hidden="1">
      <c r="A3016" s="32" t="s">
        <v>10535</v>
      </c>
      <c r="B3016" s="52" t="s">
        <v>10536</v>
      </c>
      <c r="C3016" s="32" t="s">
        <v>79</v>
      </c>
      <c r="D3016" s="33" t="s">
        <v>7646</v>
      </c>
      <c r="E3016" s="33" t="s">
        <v>11</v>
      </c>
      <c r="F3016" s="33"/>
      <c r="G3016" s="33"/>
      <c r="H3016" s="17" t="s">
        <v>10537</v>
      </c>
      <c r="I3016" s="17" t="s">
        <v>10538</v>
      </c>
      <c r="J3016" s="88"/>
      <c r="K3016" s="88"/>
      <c r="L3016" s="88"/>
      <c r="M3016" s="88"/>
      <c r="N3016" s="17" t="s">
        <v>10539</v>
      </c>
      <c r="O3016" s="13">
        <v>12490</v>
      </c>
      <c r="P3016" s="9"/>
      <c r="Q3016" s="10">
        <v>42164</v>
      </c>
      <c r="R3016" s="45"/>
      <c r="S3016" s="45"/>
      <c r="T3016" s="45"/>
      <c r="U3016" s="11">
        <v>2015</v>
      </c>
      <c r="V3016" s="12">
        <v>6</v>
      </c>
      <c r="W3016" s="12">
        <v>32</v>
      </c>
      <c r="X3016" s="11" t="s">
        <v>8</v>
      </c>
      <c r="Y3016" s="9" t="s">
        <v>894</v>
      </c>
      <c r="Z3016" s="11" t="s">
        <v>9</v>
      </c>
      <c r="AA3016" s="13">
        <v>3522</v>
      </c>
      <c r="AB3016" s="13">
        <v>3127.2</v>
      </c>
      <c r="AC3016" s="13">
        <v>150</v>
      </c>
      <c r="AD3016" s="13">
        <f t="shared" si="141"/>
        <v>6799.2</v>
      </c>
      <c r="AE3016" s="13">
        <f t="shared" si="142"/>
        <v>5690.8</v>
      </c>
      <c r="AF3016" s="14">
        <f t="shared" si="143"/>
        <v>0.45562850280224182</v>
      </c>
    </row>
    <row r="3017" spans="1:32" ht="38.25" hidden="1">
      <c r="A3017" s="32" t="s">
        <v>10540</v>
      </c>
      <c r="B3017" s="52" t="s">
        <v>10541</v>
      </c>
      <c r="C3017" s="32" t="s">
        <v>79</v>
      </c>
      <c r="D3017" s="33" t="s">
        <v>12</v>
      </c>
      <c r="E3017" s="33" t="s">
        <v>20</v>
      </c>
      <c r="F3017" s="33"/>
      <c r="G3017" s="33"/>
      <c r="H3017" s="17" t="s">
        <v>6755</v>
      </c>
      <c r="I3017" s="17" t="s">
        <v>10542</v>
      </c>
      <c r="J3017" s="88"/>
      <c r="K3017" s="88"/>
      <c r="L3017" s="88"/>
      <c r="M3017" s="88"/>
      <c r="N3017" s="17" t="s">
        <v>10543</v>
      </c>
      <c r="O3017" s="13">
        <v>13240</v>
      </c>
      <c r="P3017" s="9"/>
      <c r="Q3017" s="10">
        <v>42165</v>
      </c>
      <c r="R3017" s="45"/>
      <c r="S3017" s="45"/>
      <c r="T3017" s="45"/>
      <c r="U3017" s="11">
        <v>2015</v>
      </c>
      <c r="V3017" s="12">
        <v>10</v>
      </c>
      <c r="W3017" s="12">
        <v>13</v>
      </c>
      <c r="X3017" s="11" t="s">
        <v>8</v>
      </c>
      <c r="Y3017" s="9" t="s">
        <v>10544</v>
      </c>
      <c r="Z3017" s="11" t="s">
        <v>9</v>
      </c>
      <c r="AA3017" s="13">
        <v>9376.6</v>
      </c>
      <c r="AB3017" s="13">
        <v>0</v>
      </c>
      <c r="AC3017" s="13">
        <v>1400</v>
      </c>
      <c r="AD3017" s="13">
        <f t="shared" si="141"/>
        <v>10776.6</v>
      </c>
      <c r="AE3017" s="13">
        <f t="shared" si="142"/>
        <v>2463.3999999999996</v>
      </c>
      <c r="AF3017" s="14">
        <f t="shared" si="143"/>
        <v>0.18605740181268879</v>
      </c>
    </row>
    <row r="3018" spans="1:32" ht="25.5" hidden="1">
      <c r="A3018" s="32" t="s">
        <v>10545</v>
      </c>
      <c r="B3018" s="52" t="s">
        <v>10546</v>
      </c>
      <c r="C3018" s="32" t="s">
        <v>79</v>
      </c>
      <c r="D3018" s="33" t="s">
        <v>12</v>
      </c>
      <c r="E3018" s="33" t="s">
        <v>23</v>
      </c>
      <c r="F3018" s="33"/>
      <c r="G3018" s="33"/>
      <c r="H3018" s="17" t="s">
        <v>7612</v>
      </c>
      <c r="I3018" s="17" t="s">
        <v>10547</v>
      </c>
      <c r="J3018" s="88"/>
      <c r="K3018" s="88"/>
      <c r="L3018" s="88"/>
      <c r="M3018" s="88"/>
      <c r="N3018" s="17" t="s">
        <v>10548</v>
      </c>
      <c r="O3018" s="13">
        <v>10590.6</v>
      </c>
      <c r="P3018" s="9"/>
      <c r="Q3018" s="10">
        <v>42236</v>
      </c>
      <c r="R3018" s="45"/>
      <c r="S3018" s="45"/>
      <c r="T3018" s="45"/>
      <c r="U3018" s="11">
        <v>2015</v>
      </c>
      <c r="V3018" s="12">
        <v>9</v>
      </c>
      <c r="W3018" s="12">
        <v>83</v>
      </c>
      <c r="X3018" s="11" t="s">
        <v>8</v>
      </c>
      <c r="Y3018" s="9" t="s">
        <v>6065</v>
      </c>
      <c r="Z3018" s="11" t="s">
        <v>9</v>
      </c>
      <c r="AA3018" s="13">
        <v>2080</v>
      </c>
      <c r="AB3018" s="13">
        <v>3301.49</v>
      </c>
      <c r="AC3018" s="13">
        <v>0</v>
      </c>
      <c r="AD3018" s="13">
        <f t="shared" si="141"/>
        <v>5381.49</v>
      </c>
      <c r="AE3018" s="13">
        <f t="shared" si="142"/>
        <v>5209.1100000000006</v>
      </c>
      <c r="AF3018" s="14">
        <f t="shared" si="143"/>
        <v>0.49186165089796618</v>
      </c>
    </row>
    <row r="3019" spans="1:32" ht="25.5" hidden="1">
      <c r="A3019" s="32" t="s">
        <v>10549</v>
      </c>
      <c r="B3019" s="52" t="s">
        <v>10550</v>
      </c>
      <c r="C3019" s="32" t="s">
        <v>79</v>
      </c>
      <c r="D3019" s="33" t="s">
        <v>10</v>
      </c>
      <c r="E3019" s="33" t="s">
        <v>13</v>
      </c>
      <c r="F3019" s="33"/>
      <c r="G3019" s="33"/>
      <c r="H3019" s="17" t="s">
        <v>10551</v>
      </c>
      <c r="I3019" s="17" t="s">
        <v>10552</v>
      </c>
      <c r="J3019" s="88"/>
      <c r="K3019" s="88"/>
      <c r="L3019" s="88"/>
      <c r="M3019" s="88"/>
      <c r="N3019" s="17" t="s">
        <v>10553</v>
      </c>
      <c r="O3019" s="13">
        <v>3700</v>
      </c>
      <c r="P3019" s="9"/>
      <c r="Q3019" s="10">
        <v>42181</v>
      </c>
      <c r="R3019" s="45"/>
      <c r="S3019" s="45"/>
      <c r="T3019" s="45"/>
      <c r="U3019" s="11">
        <v>2015</v>
      </c>
      <c r="V3019" s="12">
        <v>7</v>
      </c>
      <c r="W3019" s="12">
        <v>40</v>
      </c>
      <c r="X3019" s="11" t="s">
        <v>8</v>
      </c>
      <c r="Y3019" s="9" t="s">
        <v>894</v>
      </c>
      <c r="Z3019" s="11" t="s">
        <v>9</v>
      </c>
      <c r="AA3019" s="13">
        <v>1873</v>
      </c>
      <c r="AB3019" s="13">
        <v>823</v>
      </c>
      <c r="AC3019" s="13">
        <v>215</v>
      </c>
      <c r="AD3019" s="13">
        <f t="shared" si="141"/>
        <v>2911</v>
      </c>
      <c r="AE3019" s="13">
        <f t="shared" si="142"/>
        <v>789</v>
      </c>
      <c r="AF3019" s="14">
        <f t="shared" si="143"/>
        <v>0.21324324324324323</v>
      </c>
    </row>
    <row r="3020" spans="1:32" ht="38.25" hidden="1">
      <c r="A3020" s="32" t="s">
        <v>10554</v>
      </c>
      <c r="B3020" s="52" t="s">
        <v>10555</v>
      </c>
      <c r="C3020" s="32" t="s">
        <v>79</v>
      </c>
      <c r="D3020" s="33" t="s">
        <v>36</v>
      </c>
      <c r="E3020" s="33" t="s">
        <v>7</v>
      </c>
      <c r="F3020" s="33"/>
      <c r="G3020" s="33"/>
      <c r="H3020" s="17" t="s">
        <v>4482</v>
      </c>
      <c r="I3020" s="17" t="s">
        <v>10556</v>
      </c>
      <c r="J3020" s="88"/>
      <c r="K3020" s="88"/>
      <c r="L3020" s="88"/>
      <c r="M3020" s="88"/>
      <c r="N3020" s="17" t="s">
        <v>10557</v>
      </c>
      <c r="O3020" s="13">
        <v>3520</v>
      </c>
      <c r="P3020" s="9"/>
      <c r="Q3020" s="10">
        <v>42172</v>
      </c>
      <c r="R3020" s="45"/>
      <c r="S3020" s="45"/>
      <c r="T3020" s="45"/>
      <c r="U3020" s="11">
        <v>2015</v>
      </c>
      <c r="V3020" s="12">
        <v>7</v>
      </c>
      <c r="W3020" s="12">
        <v>34</v>
      </c>
      <c r="X3020" s="11" t="s">
        <v>8</v>
      </c>
      <c r="Y3020" s="9" t="s">
        <v>1458</v>
      </c>
      <c r="Z3020" s="11" t="s">
        <v>9</v>
      </c>
      <c r="AA3020" s="13">
        <v>780</v>
      </c>
      <c r="AB3020" s="13">
        <v>428.19</v>
      </c>
      <c r="AC3020" s="13">
        <v>0</v>
      </c>
      <c r="AD3020" s="13">
        <f t="shared" si="141"/>
        <v>1208.19</v>
      </c>
      <c r="AE3020" s="13">
        <f t="shared" si="142"/>
        <v>2311.81</v>
      </c>
      <c r="AF3020" s="14">
        <f t="shared" si="143"/>
        <v>0.65676420454545448</v>
      </c>
    </row>
    <row r="3021" spans="1:32" ht="38.25" hidden="1">
      <c r="A3021" s="32" t="s">
        <v>10558</v>
      </c>
      <c r="B3021" s="52" t="s">
        <v>10559</v>
      </c>
      <c r="C3021" s="32" t="s">
        <v>79</v>
      </c>
      <c r="D3021" s="33" t="s">
        <v>36</v>
      </c>
      <c r="E3021" s="33" t="s">
        <v>57</v>
      </c>
      <c r="F3021" s="33"/>
      <c r="G3021" s="33"/>
      <c r="H3021" s="17" t="s">
        <v>4482</v>
      </c>
      <c r="I3021" s="17" t="s">
        <v>10560</v>
      </c>
      <c r="J3021" s="88"/>
      <c r="K3021" s="88"/>
      <c r="L3021" s="88"/>
      <c r="M3021" s="88"/>
      <c r="N3021" s="17" t="s">
        <v>10561</v>
      </c>
      <c r="O3021" s="13">
        <v>1564.8</v>
      </c>
      <c r="P3021" s="9"/>
      <c r="Q3021" s="10">
        <v>42172</v>
      </c>
      <c r="R3021" s="45"/>
      <c r="S3021" s="45"/>
      <c r="T3021" s="45"/>
      <c r="U3021" s="11">
        <v>2015</v>
      </c>
      <c r="V3021" s="12">
        <v>7</v>
      </c>
      <c r="W3021" s="12">
        <v>34</v>
      </c>
      <c r="X3021" s="11" t="s">
        <v>8</v>
      </c>
      <c r="Y3021" s="9" t="s">
        <v>1364</v>
      </c>
      <c r="Z3021" s="11" t="s">
        <v>9</v>
      </c>
      <c r="AA3021" s="13">
        <v>454.5</v>
      </c>
      <c r="AB3021" s="13">
        <v>2350.15</v>
      </c>
      <c r="AC3021" s="13">
        <v>69.63</v>
      </c>
      <c r="AD3021" s="13">
        <f t="shared" si="141"/>
        <v>2874.28</v>
      </c>
      <c r="AE3021" s="13">
        <f t="shared" si="142"/>
        <v>-1309.4800000000002</v>
      </c>
      <c r="AF3021" s="14">
        <f t="shared" si="143"/>
        <v>-0.83683537832310861</v>
      </c>
    </row>
    <row r="3022" spans="1:32" ht="38.25" hidden="1">
      <c r="A3022" s="32" t="s">
        <v>10562</v>
      </c>
      <c r="B3022" s="52" t="s">
        <v>10563</v>
      </c>
      <c r="C3022" s="32" t="s">
        <v>79</v>
      </c>
      <c r="D3022" s="33" t="s">
        <v>14</v>
      </c>
      <c r="E3022" s="33" t="s">
        <v>31</v>
      </c>
      <c r="F3022" s="33"/>
      <c r="G3022" s="33"/>
      <c r="H3022" s="17" t="s">
        <v>54</v>
      </c>
      <c r="I3022" s="17" t="s">
        <v>10197</v>
      </c>
      <c r="J3022" s="88"/>
      <c r="K3022" s="88"/>
      <c r="L3022" s="88"/>
      <c r="M3022" s="88"/>
      <c r="N3022" s="17" t="s">
        <v>10564</v>
      </c>
      <c r="O3022" s="13">
        <v>27703.25</v>
      </c>
      <c r="P3022" s="9"/>
      <c r="Q3022" s="10">
        <v>42171</v>
      </c>
      <c r="R3022" s="45"/>
      <c r="S3022" s="45"/>
      <c r="T3022" s="45"/>
      <c r="U3022" s="11">
        <v>2015</v>
      </c>
      <c r="V3022" s="12">
        <v>8</v>
      </c>
      <c r="W3022" s="12">
        <v>63</v>
      </c>
      <c r="X3022" s="11" t="s">
        <v>8</v>
      </c>
      <c r="Y3022" s="9" t="s">
        <v>284</v>
      </c>
      <c r="Z3022" s="11" t="s">
        <v>9</v>
      </c>
      <c r="AA3022" s="13">
        <v>6762</v>
      </c>
      <c r="AB3022" s="13">
        <v>11092.8</v>
      </c>
      <c r="AC3022" s="13">
        <v>226</v>
      </c>
      <c r="AD3022" s="13">
        <f t="shared" si="141"/>
        <v>18080.8</v>
      </c>
      <c r="AE3022" s="13">
        <f t="shared" si="142"/>
        <v>9622.4500000000007</v>
      </c>
      <c r="AF3022" s="14">
        <f t="shared" si="143"/>
        <v>0.34734011352458649</v>
      </c>
    </row>
    <row r="3023" spans="1:32" ht="38.25" hidden="1">
      <c r="A3023" s="32" t="s">
        <v>10565</v>
      </c>
      <c r="B3023" s="52" t="s">
        <v>10566</v>
      </c>
      <c r="C3023" s="32" t="s">
        <v>79</v>
      </c>
      <c r="D3023" s="33" t="s">
        <v>7646</v>
      </c>
      <c r="E3023" s="33" t="s">
        <v>31</v>
      </c>
      <c r="F3023" s="33"/>
      <c r="G3023" s="33"/>
      <c r="H3023" s="17" t="s">
        <v>10567</v>
      </c>
      <c r="I3023" s="17" t="s">
        <v>10568</v>
      </c>
      <c r="J3023" s="88"/>
      <c r="K3023" s="88"/>
      <c r="L3023" s="88"/>
      <c r="M3023" s="88"/>
      <c r="N3023" s="17" t="s">
        <v>10569</v>
      </c>
      <c r="O3023" s="13">
        <v>25500</v>
      </c>
      <c r="P3023" s="9"/>
      <c r="Q3023" s="10">
        <v>42170</v>
      </c>
      <c r="R3023" s="45"/>
      <c r="S3023" s="45"/>
      <c r="T3023" s="45"/>
      <c r="U3023" s="11">
        <v>2015</v>
      </c>
      <c r="V3023" s="12">
        <v>9</v>
      </c>
      <c r="W3023" s="12">
        <v>12</v>
      </c>
      <c r="X3023" s="11" t="s">
        <v>8</v>
      </c>
      <c r="Y3023" s="9" t="s">
        <v>760</v>
      </c>
      <c r="Z3023" s="11" t="s">
        <v>9</v>
      </c>
      <c r="AA3023" s="13">
        <v>11034</v>
      </c>
      <c r="AB3023" s="13">
        <v>10746.38</v>
      </c>
      <c r="AC3023" s="13">
        <v>278.83999999999997</v>
      </c>
      <c r="AD3023" s="13">
        <f t="shared" si="141"/>
        <v>22059.219999999998</v>
      </c>
      <c r="AE3023" s="13">
        <f t="shared" si="142"/>
        <v>3440.7800000000025</v>
      </c>
      <c r="AF3023" s="14">
        <f t="shared" si="143"/>
        <v>0.13493254901960794</v>
      </c>
    </row>
    <row r="3024" spans="1:32" ht="25.5" hidden="1">
      <c r="A3024" s="32" t="s">
        <v>10570</v>
      </c>
      <c r="B3024" s="52" t="s">
        <v>10571</v>
      </c>
      <c r="C3024" s="32" t="s">
        <v>79</v>
      </c>
      <c r="D3024" s="33" t="s">
        <v>14</v>
      </c>
      <c r="E3024" s="33" t="s">
        <v>13</v>
      </c>
      <c r="F3024" s="33"/>
      <c r="G3024" s="33"/>
      <c r="H3024" s="17" t="s">
        <v>10572</v>
      </c>
      <c r="I3024" s="17" t="s">
        <v>10573</v>
      </c>
      <c r="J3024" s="88"/>
      <c r="K3024" s="88"/>
      <c r="L3024" s="88"/>
      <c r="M3024" s="88"/>
      <c r="N3024" s="17" t="s">
        <v>10574</v>
      </c>
      <c r="O3024" s="13">
        <v>26000</v>
      </c>
      <c r="P3024" s="9"/>
      <c r="Q3024" s="10">
        <v>42170</v>
      </c>
      <c r="R3024" s="45"/>
      <c r="S3024" s="45"/>
      <c r="T3024" s="45"/>
      <c r="U3024" s="11">
        <v>2015</v>
      </c>
      <c r="V3024" s="12">
        <v>7</v>
      </c>
      <c r="W3024" s="12">
        <v>30</v>
      </c>
      <c r="X3024" s="11" t="s">
        <v>245</v>
      </c>
      <c r="Y3024" s="9" t="s">
        <v>121</v>
      </c>
      <c r="Z3024" s="11" t="s">
        <v>9</v>
      </c>
      <c r="AA3024" s="13">
        <v>9743.0300000000007</v>
      </c>
      <c r="AB3024" s="13">
        <v>7384.96</v>
      </c>
      <c r="AC3024" s="13">
        <v>268</v>
      </c>
      <c r="AD3024" s="13">
        <f t="shared" si="141"/>
        <v>17395.990000000002</v>
      </c>
      <c r="AE3024" s="13">
        <f t="shared" si="142"/>
        <v>8604.0099999999984</v>
      </c>
      <c r="AF3024" s="14">
        <f t="shared" si="143"/>
        <v>0.33092346153846147</v>
      </c>
    </row>
    <row r="3025" spans="1:32" ht="38.25" hidden="1">
      <c r="A3025" s="32" t="s">
        <v>10575</v>
      </c>
      <c r="B3025" s="52" t="s">
        <v>10576</v>
      </c>
      <c r="C3025" s="32" t="s">
        <v>79</v>
      </c>
      <c r="D3025" s="33" t="s">
        <v>25</v>
      </c>
      <c r="E3025" s="33" t="s">
        <v>31</v>
      </c>
      <c r="F3025" s="33"/>
      <c r="G3025" s="33"/>
      <c r="H3025" s="17" t="s">
        <v>10577</v>
      </c>
      <c r="I3025" s="17" t="s">
        <v>10578</v>
      </c>
      <c r="J3025" s="88"/>
      <c r="K3025" s="88"/>
      <c r="L3025" s="88"/>
      <c r="M3025" s="88"/>
      <c r="N3025" s="17" t="s">
        <v>10579</v>
      </c>
      <c r="O3025" s="13">
        <v>12900</v>
      </c>
      <c r="P3025" s="9"/>
      <c r="Q3025" s="10">
        <v>42170</v>
      </c>
      <c r="R3025" s="45"/>
      <c r="S3025" s="45"/>
      <c r="T3025" s="45"/>
      <c r="U3025" s="11">
        <v>2015</v>
      </c>
      <c r="V3025" s="12">
        <v>7</v>
      </c>
      <c r="W3025" s="12">
        <v>24</v>
      </c>
      <c r="X3025" s="11" t="s">
        <v>8</v>
      </c>
      <c r="Y3025" s="9" t="s">
        <v>257</v>
      </c>
      <c r="Z3025" s="11" t="s">
        <v>9</v>
      </c>
      <c r="AA3025" s="13">
        <v>5249</v>
      </c>
      <c r="AB3025" s="13">
        <v>3687.3</v>
      </c>
      <c r="AC3025" s="13">
        <v>179.32</v>
      </c>
      <c r="AD3025" s="13">
        <f t="shared" si="141"/>
        <v>9115.619999999999</v>
      </c>
      <c r="AE3025" s="13">
        <f t="shared" si="142"/>
        <v>3784.380000000001</v>
      </c>
      <c r="AF3025" s="14">
        <f t="shared" si="143"/>
        <v>0.29336279069767451</v>
      </c>
    </row>
    <row r="3026" spans="1:32" ht="38.25" hidden="1">
      <c r="A3026" s="32" t="s">
        <v>10580</v>
      </c>
      <c r="B3026" s="52" t="s">
        <v>10581</v>
      </c>
      <c r="C3026" s="32" t="s">
        <v>79</v>
      </c>
      <c r="D3026" s="33" t="s">
        <v>14</v>
      </c>
      <c r="E3026" s="33" t="s">
        <v>27</v>
      </c>
      <c r="F3026" s="33"/>
      <c r="G3026" s="33"/>
      <c r="H3026" s="17" t="s">
        <v>6623</v>
      </c>
      <c r="I3026" s="17" t="s">
        <v>10582</v>
      </c>
      <c r="J3026" s="88"/>
      <c r="K3026" s="88"/>
      <c r="L3026" s="88"/>
      <c r="M3026" s="88"/>
      <c r="N3026" s="17" t="s">
        <v>10583</v>
      </c>
      <c r="O3026" s="13">
        <v>570</v>
      </c>
      <c r="P3026" s="9"/>
      <c r="Q3026" s="10">
        <v>42170</v>
      </c>
      <c r="R3026" s="45"/>
      <c r="S3026" s="45"/>
      <c r="T3026" s="45"/>
      <c r="U3026" s="11">
        <v>2015</v>
      </c>
      <c r="V3026" s="12">
        <v>6</v>
      </c>
      <c r="W3026" s="12">
        <v>34</v>
      </c>
      <c r="X3026" s="11" t="s">
        <v>8</v>
      </c>
      <c r="Y3026" s="42"/>
      <c r="Z3026" s="11" t="s">
        <v>9</v>
      </c>
      <c r="AA3026" s="13">
        <v>0</v>
      </c>
      <c r="AB3026" s="13">
        <v>260</v>
      </c>
      <c r="AC3026" s="13">
        <v>0</v>
      </c>
      <c r="AD3026" s="13">
        <f t="shared" si="141"/>
        <v>260</v>
      </c>
      <c r="AE3026" s="13">
        <f t="shared" si="142"/>
        <v>310</v>
      </c>
      <c r="AF3026" s="14">
        <f t="shared" si="143"/>
        <v>0.54385964912280704</v>
      </c>
    </row>
    <row r="3027" spans="1:32" ht="38.25" hidden="1">
      <c r="A3027" s="32" t="s">
        <v>10584</v>
      </c>
      <c r="B3027" s="52" t="s">
        <v>10585</v>
      </c>
      <c r="C3027" s="32" t="s">
        <v>79</v>
      </c>
      <c r="D3027" s="33" t="s">
        <v>14</v>
      </c>
      <c r="E3027" s="33" t="s">
        <v>31</v>
      </c>
      <c r="F3027" s="33"/>
      <c r="G3027" s="33"/>
      <c r="H3027" s="17" t="s">
        <v>54</v>
      </c>
      <c r="I3027" s="17" t="s">
        <v>10197</v>
      </c>
      <c r="J3027" s="88"/>
      <c r="K3027" s="88"/>
      <c r="L3027" s="88"/>
      <c r="M3027" s="88"/>
      <c r="N3027" s="17" t="s">
        <v>10586</v>
      </c>
      <c r="O3027" s="13">
        <v>26000</v>
      </c>
      <c r="P3027" s="9"/>
      <c r="Q3027" s="10">
        <v>42170</v>
      </c>
      <c r="R3027" s="45"/>
      <c r="S3027" s="45"/>
      <c r="T3027" s="45"/>
      <c r="U3027" s="11">
        <v>2015</v>
      </c>
      <c r="V3027" s="12">
        <v>9</v>
      </c>
      <c r="W3027" s="12">
        <v>63</v>
      </c>
      <c r="X3027" s="11" t="s">
        <v>8</v>
      </c>
      <c r="Y3027" s="9" t="s">
        <v>176</v>
      </c>
      <c r="Z3027" s="11" t="s">
        <v>9</v>
      </c>
      <c r="AA3027" s="13">
        <v>4490.72</v>
      </c>
      <c r="AB3027" s="13">
        <v>12361.1</v>
      </c>
      <c r="AC3027" s="13">
        <v>1620.72</v>
      </c>
      <c r="AD3027" s="13">
        <f t="shared" si="141"/>
        <v>18472.54</v>
      </c>
      <c r="AE3027" s="13">
        <f t="shared" si="142"/>
        <v>7527.4599999999991</v>
      </c>
      <c r="AF3027" s="14">
        <f t="shared" si="143"/>
        <v>0.28951769230769225</v>
      </c>
    </row>
    <row r="3028" spans="1:32" ht="38.25" hidden="1">
      <c r="A3028" s="32" t="s">
        <v>10587</v>
      </c>
      <c r="B3028" s="52" t="s">
        <v>10588</v>
      </c>
      <c r="C3028" s="32" t="s">
        <v>79</v>
      </c>
      <c r="D3028" s="33" t="s">
        <v>36</v>
      </c>
      <c r="E3028" s="33" t="s">
        <v>7977</v>
      </c>
      <c r="F3028" s="33"/>
      <c r="G3028" s="33"/>
      <c r="H3028" s="17" t="s">
        <v>9391</v>
      </c>
      <c r="I3028" s="17" t="s">
        <v>10589</v>
      </c>
      <c r="J3028" s="88"/>
      <c r="K3028" s="88"/>
      <c r="L3028" s="88"/>
      <c r="M3028" s="88"/>
      <c r="N3028" s="17" t="s">
        <v>10590</v>
      </c>
      <c r="O3028" s="13">
        <v>17394</v>
      </c>
      <c r="P3028" s="9"/>
      <c r="Q3028" s="10">
        <v>42170</v>
      </c>
      <c r="R3028" s="45"/>
      <c r="S3028" s="45"/>
      <c r="T3028" s="45"/>
      <c r="U3028" s="11">
        <v>2015</v>
      </c>
      <c r="V3028" s="12">
        <v>8</v>
      </c>
      <c r="W3028" s="12" t="s">
        <v>2783</v>
      </c>
      <c r="X3028" s="11" t="s">
        <v>8</v>
      </c>
      <c r="Y3028" s="9" t="s">
        <v>650</v>
      </c>
      <c r="Z3028" s="11" t="s">
        <v>9</v>
      </c>
      <c r="AA3028" s="13">
        <v>7633.04</v>
      </c>
      <c r="AB3028" s="13">
        <v>5569.5</v>
      </c>
      <c r="AC3028" s="13">
        <v>180</v>
      </c>
      <c r="AD3028" s="13">
        <f t="shared" si="141"/>
        <v>13382.54</v>
      </c>
      <c r="AE3028" s="13">
        <f t="shared" si="142"/>
        <v>4011.4599999999991</v>
      </c>
      <c r="AF3028" s="14">
        <f t="shared" si="143"/>
        <v>0.23062320340347242</v>
      </c>
    </row>
    <row r="3029" spans="1:32" ht="51" hidden="1">
      <c r="A3029" s="32" t="s">
        <v>10591</v>
      </c>
      <c r="B3029" s="52" t="s">
        <v>10592</v>
      </c>
      <c r="C3029" s="32" t="s">
        <v>79</v>
      </c>
      <c r="D3029" s="33" t="s">
        <v>9194</v>
      </c>
      <c r="E3029" s="33" t="s">
        <v>23</v>
      </c>
      <c r="F3029" s="33"/>
      <c r="G3029" s="33"/>
      <c r="H3029" s="17" t="s">
        <v>10593</v>
      </c>
      <c r="I3029" s="17" t="s">
        <v>10594</v>
      </c>
      <c r="J3029" s="88"/>
      <c r="K3029" s="88"/>
      <c r="L3029" s="88"/>
      <c r="M3029" s="88"/>
      <c r="N3029" s="17" t="s">
        <v>10595</v>
      </c>
      <c r="O3029" s="13">
        <v>30522.92</v>
      </c>
      <c r="P3029" s="9"/>
      <c r="Q3029" s="10">
        <v>42136</v>
      </c>
      <c r="R3029" s="45"/>
      <c r="S3029" s="45"/>
      <c r="T3029" s="45"/>
      <c r="U3029" s="11">
        <v>2015</v>
      </c>
      <c r="V3029" s="12">
        <v>7</v>
      </c>
      <c r="W3029" s="12">
        <v>56</v>
      </c>
      <c r="X3029" s="11" t="s">
        <v>8</v>
      </c>
      <c r="Y3029" s="9" t="s">
        <v>6065</v>
      </c>
      <c r="Z3029" s="11" t="s">
        <v>9</v>
      </c>
      <c r="AA3029" s="13">
        <v>8470</v>
      </c>
      <c r="AB3029" s="13">
        <v>13720.28</v>
      </c>
      <c r="AC3029" s="13">
        <v>428</v>
      </c>
      <c r="AD3029" s="13">
        <f t="shared" si="141"/>
        <v>22618.28</v>
      </c>
      <c r="AE3029" s="13">
        <f t="shared" si="142"/>
        <v>7904.6399999999994</v>
      </c>
      <c r="AF3029" s="14">
        <f t="shared" si="143"/>
        <v>0.25897391206345921</v>
      </c>
    </row>
    <row r="3030" spans="1:32" ht="25.5" hidden="1">
      <c r="A3030" s="32" t="s">
        <v>10596</v>
      </c>
      <c r="B3030" s="52" t="s">
        <v>10597</v>
      </c>
      <c r="C3030" s="32" t="s">
        <v>79</v>
      </c>
      <c r="D3030" s="33" t="s">
        <v>14</v>
      </c>
      <c r="E3030" s="33" t="s">
        <v>13</v>
      </c>
      <c r="F3030" s="33"/>
      <c r="G3030" s="33"/>
      <c r="H3030" s="17" t="s">
        <v>10598</v>
      </c>
      <c r="I3030" s="17" t="s">
        <v>10599</v>
      </c>
      <c r="J3030" s="88"/>
      <c r="K3030" s="88"/>
      <c r="L3030" s="88"/>
      <c r="M3030" s="88"/>
      <c r="N3030" s="17" t="s">
        <v>10600</v>
      </c>
      <c r="O3030" s="13">
        <v>5664.4</v>
      </c>
      <c r="P3030" s="9"/>
      <c r="Q3030" s="10">
        <v>42158</v>
      </c>
      <c r="R3030" s="45"/>
      <c r="S3030" s="45"/>
      <c r="T3030" s="45"/>
      <c r="U3030" s="11">
        <v>2015</v>
      </c>
      <c r="V3030" s="12">
        <v>7</v>
      </c>
      <c r="W3030" s="12">
        <v>30</v>
      </c>
      <c r="X3030" s="11" t="s">
        <v>8</v>
      </c>
      <c r="Y3030" s="9" t="s">
        <v>9903</v>
      </c>
      <c r="Z3030" s="11" t="s">
        <v>9</v>
      </c>
      <c r="AA3030" s="13">
        <v>2856</v>
      </c>
      <c r="AB3030" s="13">
        <v>1218.5999999999999</v>
      </c>
      <c r="AC3030" s="13">
        <v>0</v>
      </c>
      <c r="AD3030" s="13">
        <f t="shared" si="141"/>
        <v>4074.6</v>
      </c>
      <c r="AE3030" s="13">
        <f t="shared" si="142"/>
        <v>1589.7999999999997</v>
      </c>
      <c r="AF3030" s="14">
        <f t="shared" si="143"/>
        <v>0.28066520725937433</v>
      </c>
    </row>
    <row r="3031" spans="1:32" ht="25.5" hidden="1">
      <c r="A3031" s="32" t="s">
        <v>10601</v>
      </c>
      <c r="B3031" s="52" t="s">
        <v>10602</v>
      </c>
      <c r="C3031" s="32" t="s">
        <v>79</v>
      </c>
      <c r="D3031" s="33" t="s">
        <v>36</v>
      </c>
      <c r="E3031" s="33" t="s">
        <v>57</v>
      </c>
      <c r="F3031" s="33"/>
      <c r="G3031" s="33"/>
      <c r="H3031" s="17" t="s">
        <v>10603</v>
      </c>
      <c r="I3031" s="37" t="s">
        <v>10604</v>
      </c>
      <c r="J3031" s="89"/>
      <c r="K3031" s="89"/>
      <c r="L3031" s="89"/>
      <c r="M3031" s="89"/>
      <c r="N3031" s="17" t="s">
        <v>10605</v>
      </c>
      <c r="O3031" s="8">
        <v>0</v>
      </c>
      <c r="P3031" s="9"/>
      <c r="Q3031" s="10">
        <v>42166</v>
      </c>
      <c r="R3031" s="45"/>
      <c r="S3031" s="45"/>
      <c r="T3031" s="45"/>
      <c r="U3031" s="11">
        <v>2019</v>
      </c>
      <c r="V3031" s="12">
        <v>4</v>
      </c>
      <c r="W3031" s="12">
        <v>11</v>
      </c>
      <c r="X3031" s="11" t="s">
        <v>8</v>
      </c>
      <c r="Y3031" s="9" t="s">
        <v>10606</v>
      </c>
      <c r="Z3031" s="11" t="s">
        <v>1797</v>
      </c>
      <c r="AA3031" s="13">
        <v>0</v>
      </c>
      <c r="AB3031" s="13">
        <v>0</v>
      </c>
      <c r="AC3031" s="13">
        <v>0</v>
      </c>
      <c r="AD3031" s="13">
        <f t="shared" si="141"/>
        <v>0</v>
      </c>
      <c r="AE3031" s="13">
        <f t="shared" si="142"/>
        <v>0</v>
      </c>
      <c r="AF3031" s="14" t="e">
        <f t="shared" si="143"/>
        <v>#DIV/0!</v>
      </c>
    </row>
    <row r="3032" spans="1:32" ht="25.5" hidden="1">
      <c r="A3032" s="32" t="s">
        <v>10601</v>
      </c>
      <c r="B3032" s="52" t="s">
        <v>10602</v>
      </c>
      <c r="C3032" s="32" t="s">
        <v>79</v>
      </c>
      <c r="D3032" s="33" t="s">
        <v>36</v>
      </c>
      <c r="E3032" s="33" t="s">
        <v>57</v>
      </c>
      <c r="F3032" s="33"/>
      <c r="G3032" s="33"/>
      <c r="H3032" s="17" t="s">
        <v>10603</v>
      </c>
      <c r="I3032" s="17" t="s">
        <v>10604</v>
      </c>
      <c r="J3032" s="88"/>
      <c r="K3032" s="88"/>
      <c r="L3032" s="88"/>
      <c r="M3032" s="88"/>
      <c r="N3032" s="17" t="s">
        <v>10605</v>
      </c>
      <c r="O3032" s="13">
        <v>13923.32</v>
      </c>
      <c r="P3032" s="9"/>
      <c r="Q3032" s="10">
        <v>42166</v>
      </c>
      <c r="R3032" s="45"/>
      <c r="S3032" s="45"/>
      <c r="T3032" s="45"/>
      <c r="U3032" s="11">
        <v>2017</v>
      </c>
      <c r="V3032" s="12">
        <v>4</v>
      </c>
      <c r="W3032" s="12">
        <v>11</v>
      </c>
      <c r="X3032" s="11" t="s">
        <v>8</v>
      </c>
      <c r="Y3032" s="9" t="s">
        <v>10606</v>
      </c>
      <c r="Z3032" s="11" t="s">
        <v>9</v>
      </c>
      <c r="AA3032" s="13">
        <v>29349.86</v>
      </c>
      <c r="AB3032" s="13">
        <v>7449.45</v>
      </c>
      <c r="AC3032" s="13">
        <v>3177.17</v>
      </c>
      <c r="AD3032" s="13">
        <f t="shared" si="141"/>
        <v>39976.479999999996</v>
      </c>
      <c r="AE3032" s="13">
        <f t="shared" si="142"/>
        <v>-26053.159999999996</v>
      </c>
      <c r="AF3032" s="14">
        <f t="shared" si="143"/>
        <v>-1.871188768196091</v>
      </c>
    </row>
    <row r="3033" spans="1:32" ht="25.5" hidden="1">
      <c r="A3033" s="32" t="s">
        <v>10601</v>
      </c>
      <c r="B3033" s="52" t="s">
        <v>10602</v>
      </c>
      <c r="C3033" s="32" t="s">
        <v>79</v>
      </c>
      <c r="D3033" s="33" t="s">
        <v>36</v>
      </c>
      <c r="E3033" s="33" t="s">
        <v>57</v>
      </c>
      <c r="F3033" s="33"/>
      <c r="G3033" s="33"/>
      <c r="H3033" s="17" t="s">
        <v>10603</v>
      </c>
      <c r="I3033" s="17" t="s">
        <v>10604</v>
      </c>
      <c r="J3033" s="88"/>
      <c r="K3033" s="88"/>
      <c r="L3033" s="88"/>
      <c r="M3033" s="88"/>
      <c r="N3033" s="17" t="s">
        <v>10605</v>
      </c>
      <c r="O3033" s="13">
        <v>74500</v>
      </c>
      <c r="P3033" s="9"/>
      <c r="Q3033" s="10">
        <v>42166</v>
      </c>
      <c r="R3033" s="45"/>
      <c r="S3033" s="45"/>
      <c r="T3033" s="45"/>
      <c r="U3033" s="11">
        <v>2016</v>
      </c>
      <c r="V3033" s="12">
        <v>12</v>
      </c>
      <c r="W3033" s="12">
        <v>11</v>
      </c>
      <c r="X3033" s="11" t="s">
        <v>8</v>
      </c>
      <c r="Y3033" s="9" t="s">
        <v>1364</v>
      </c>
      <c r="Z3033" s="11" t="s">
        <v>9</v>
      </c>
      <c r="AA3033" s="13">
        <v>3700</v>
      </c>
      <c r="AB3033" s="13">
        <v>55105.56</v>
      </c>
      <c r="AC3033" s="13">
        <v>618.75</v>
      </c>
      <c r="AD3033" s="13">
        <f t="shared" si="141"/>
        <v>59424.31</v>
      </c>
      <c r="AE3033" s="13">
        <f t="shared" si="142"/>
        <v>15075.690000000002</v>
      </c>
      <c r="AF3033" s="14">
        <f t="shared" si="143"/>
        <v>0.20235825503355709</v>
      </c>
    </row>
    <row r="3034" spans="1:32" ht="25.5" hidden="1">
      <c r="A3034" s="32" t="s">
        <v>10607</v>
      </c>
      <c r="B3034" s="52" t="s">
        <v>10608</v>
      </c>
      <c r="C3034" s="32" t="s">
        <v>79</v>
      </c>
      <c r="D3034" s="33" t="s">
        <v>3818</v>
      </c>
      <c r="E3034" s="33" t="s">
        <v>31</v>
      </c>
      <c r="F3034" s="33"/>
      <c r="G3034" s="33"/>
      <c r="H3034" s="17" t="s">
        <v>10609</v>
      </c>
      <c r="I3034" s="17" t="s">
        <v>10610</v>
      </c>
      <c r="J3034" s="88"/>
      <c r="K3034" s="88"/>
      <c r="L3034" s="88"/>
      <c r="M3034" s="88"/>
      <c r="N3034" s="17" t="s">
        <v>10611</v>
      </c>
      <c r="O3034" s="13">
        <v>6670</v>
      </c>
      <c r="P3034" s="9"/>
      <c r="Q3034" s="10">
        <v>42166</v>
      </c>
      <c r="R3034" s="45"/>
      <c r="S3034" s="45"/>
      <c r="T3034" s="45"/>
      <c r="U3034" s="11">
        <v>2015</v>
      </c>
      <c r="V3034" s="12">
        <v>10</v>
      </c>
      <c r="W3034" s="12">
        <v>77</v>
      </c>
      <c r="X3034" s="11" t="s">
        <v>8</v>
      </c>
      <c r="Y3034" s="9" t="s">
        <v>994</v>
      </c>
      <c r="Z3034" s="11" t="s">
        <v>9</v>
      </c>
      <c r="AA3034" s="13">
        <v>2591</v>
      </c>
      <c r="AB3034" s="13">
        <v>604.20000000000005</v>
      </c>
      <c r="AC3034" s="13">
        <v>0</v>
      </c>
      <c r="AD3034" s="13">
        <f t="shared" si="141"/>
        <v>3195.2</v>
      </c>
      <c r="AE3034" s="13">
        <f t="shared" si="142"/>
        <v>3474.8</v>
      </c>
      <c r="AF3034" s="14">
        <f t="shared" si="143"/>
        <v>0.52095952023988013</v>
      </c>
    </row>
    <row r="3035" spans="1:32" ht="38.25" hidden="1">
      <c r="A3035" s="32" t="s">
        <v>10612</v>
      </c>
      <c r="B3035" s="52" t="s">
        <v>10613</v>
      </c>
      <c r="C3035" s="32" t="s">
        <v>79</v>
      </c>
      <c r="D3035" s="33" t="s">
        <v>12</v>
      </c>
      <c r="E3035" s="33" t="s">
        <v>11</v>
      </c>
      <c r="F3035" s="33"/>
      <c r="G3035" s="33"/>
      <c r="H3035" s="17" t="s">
        <v>10614</v>
      </c>
      <c r="I3035" s="17" t="s">
        <v>10615</v>
      </c>
      <c r="J3035" s="88"/>
      <c r="K3035" s="88"/>
      <c r="L3035" s="88"/>
      <c r="M3035" s="88"/>
      <c r="N3035" s="17" t="s">
        <v>10615</v>
      </c>
      <c r="O3035" s="13">
        <v>28333.33</v>
      </c>
      <c r="P3035" s="9"/>
      <c r="Q3035" s="10">
        <v>42166</v>
      </c>
      <c r="R3035" s="45"/>
      <c r="S3035" s="45"/>
      <c r="T3035" s="45"/>
      <c r="U3035" s="11">
        <v>2015</v>
      </c>
      <c r="V3035" s="12">
        <v>9</v>
      </c>
      <c r="W3035" s="12">
        <v>6</v>
      </c>
      <c r="X3035" s="11" t="s">
        <v>8</v>
      </c>
      <c r="Y3035" s="9" t="s">
        <v>760</v>
      </c>
      <c r="Z3035" s="11" t="s">
        <v>9</v>
      </c>
      <c r="AA3035" s="13">
        <v>8287</v>
      </c>
      <c r="AB3035" s="13">
        <v>8965.6</v>
      </c>
      <c r="AC3035" s="13">
        <v>0</v>
      </c>
      <c r="AD3035" s="13">
        <f t="shared" si="141"/>
        <v>17252.599999999999</v>
      </c>
      <c r="AE3035" s="13">
        <f t="shared" si="142"/>
        <v>11080.730000000003</v>
      </c>
      <c r="AF3035" s="14">
        <f t="shared" si="143"/>
        <v>0.39108463424525119</v>
      </c>
    </row>
    <row r="3036" spans="1:32" ht="25.5" hidden="1">
      <c r="A3036" s="32" t="s">
        <v>10616</v>
      </c>
      <c r="B3036" s="52" t="s">
        <v>10617</v>
      </c>
      <c r="C3036" s="32" t="s">
        <v>79</v>
      </c>
      <c r="D3036" s="33" t="s">
        <v>36</v>
      </c>
      <c r="E3036" s="33" t="s">
        <v>7977</v>
      </c>
      <c r="F3036" s="33"/>
      <c r="G3036" s="33"/>
      <c r="H3036" s="17" t="s">
        <v>9391</v>
      </c>
      <c r="I3036" s="17" t="s">
        <v>10618</v>
      </c>
      <c r="J3036" s="88"/>
      <c r="K3036" s="88"/>
      <c r="L3036" s="88"/>
      <c r="M3036" s="88"/>
      <c r="N3036" s="17" t="s">
        <v>10619</v>
      </c>
      <c r="O3036" s="13">
        <v>58697.35</v>
      </c>
      <c r="P3036" s="9"/>
      <c r="Q3036" s="10">
        <v>42167</v>
      </c>
      <c r="R3036" s="45"/>
      <c r="S3036" s="45"/>
      <c r="T3036" s="45"/>
      <c r="U3036" s="11">
        <v>2015</v>
      </c>
      <c r="V3036" s="12">
        <v>8</v>
      </c>
      <c r="W3036" s="12" t="s">
        <v>2783</v>
      </c>
      <c r="X3036" s="11" t="s">
        <v>8</v>
      </c>
      <c r="Y3036" s="9" t="s">
        <v>650</v>
      </c>
      <c r="Z3036" s="11" t="s">
        <v>9</v>
      </c>
      <c r="AA3036" s="13">
        <v>18043.490000000002</v>
      </c>
      <c r="AB3036" s="13">
        <v>17201</v>
      </c>
      <c r="AC3036" s="13">
        <v>1927.02</v>
      </c>
      <c r="AD3036" s="13">
        <f t="shared" si="141"/>
        <v>37171.51</v>
      </c>
      <c r="AE3036" s="13">
        <f t="shared" si="142"/>
        <v>21525.839999999997</v>
      </c>
      <c r="AF3036" s="14">
        <f t="shared" si="143"/>
        <v>0.36672592544637872</v>
      </c>
    </row>
    <row r="3037" spans="1:32" ht="25.5" hidden="1">
      <c r="A3037" s="32" t="s">
        <v>10620</v>
      </c>
      <c r="B3037" s="52" t="s">
        <v>10613</v>
      </c>
      <c r="C3037" s="32" t="s">
        <v>79</v>
      </c>
      <c r="D3037" s="33" t="s">
        <v>25</v>
      </c>
      <c r="E3037" s="33" t="s">
        <v>11</v>
      </c>
      <c r="F3037" s="33"/>
      <c r="G3037" s="33"/>
      <c r="H3037" s="17" t="s">
        <v>10621</v>
      </c>
      <c r="I3037" s="17" t="s">
        <v>10622</v>
      </c>
      <c r="J3037" s="88"/>
      <c r="K3037" s="88"/>
      <c r="L3037" s="88"/>
      <c r="M3037" s="88"/>
      <c r="N3037" s="17" t="s">
        <v>10623</v>
      </c>
      <c r="O3037" s="13">
        <v>13216.06</v>
      </c>
      <c r="P3037" s="9"/>
      <c r="Q3037" s="10">
        <v>42167</v>
      </c>
      <c r="R3037" s="45"/>
      <c r="S3037" s="45"/>
      <c r="T3037" s="45"/>
      <c r="U3037" s="11">
        <v>2015</v>
      </c>
      <c r="V3037" s="12">
        <v>8</v>
      </c>
      <c r="W3037" s="12">
        <v>24</v>
      </c>
      <c r="X3037" s="11" t="s">
        <v>8</v>
      </c>
      <c r="Y3037" s="9" t="s">
        <v>760</v>
      </c>
      <c r="Z3037" s="11" t="s">
        <v>9</v>
      </c>
      <c r="AA3037" s="13">
        <v>4972</v>
      </c>
      <c r="AB3037" s="13">
        <v>3146.2</v>
      </c>
      <c r="AC3037" s="13">
        <v>0</v>
      </c>
      <c r="AD3037" s="13">
        <f t="shared" si="141"/>
        <v>8118.2</v>
      </c>
      <c r="AE3037" s="13">
        <f t="shared" si="142"/>
        <v>5097.8599999999997</v>
      </c>
      <c r="AF3037" s="14">
        <f t="shared" si="143"/>
        <v>0.38573220763222926</v>
      </c>
    </row>
    <row r="3038" spans="1:32" ht="25.5" hidden="1">
      <c r="A3038" s="32" t="s">
        <v>10624</v>
      </c>
      <c r="B3038" s="52" t="s">
        <v>10625</v>
      </c>
      <c r="C3038" s="32" t="s">
        <v>79</v>
      </c>
      <c r="D3038" s="33" t="s">
        <v>10</v>
      </c>
      <c r="E3038" s="33" t="s">
        <v>31</v>
      </c>
      <c r="F3038" s="33"/>
      <c r="G3038" s="33"/>
      <c r="H3038" s="17" t="s">
        <v>10626</v>
      </c>
      <c r="I3038" s="17" t="s">
        <v>10627</v>
      </c>
      <c r="J3038" s="88"/>
      <c r="K3038" s="88"/>
      <c r="L3038" s="88"/>
      <c r="M3038" s="88"/>
      <c r="N3038" s="17" t="s">
        <v>10628</v>
      </c>
      <c r="O3038" s="13">
        <v>25983.200000000001</v>
      </c>
      <c r="P3038" s="9"/>
      <c r="Q3038" s="10">
        <v>42166</v>
      </c>
      <c r="R3038" s="45"/>
      <c r="S3038" s="45"/>
      <c r="T3038" s="45"/>
      <c r="U3038" s="11">
        <v>2016</v>
      </c>
      <c r="V3038" s="12">
        <v>5</v>
      </c>
      <c r="W3038" s="12">
        <v>64</v>
      </c>
      <c r="X3038" s="11" t="s">
        <v>8</v>
      </c>
      <c r="Y3038" s="9" t="s">
        <v>8273</v>
      </c>
      <c r="Z3038" s="11" t="s">
        <v>9</v>
      </c>
      <c r="AA3038" s="13">
        <v>6064.19</v>
      </c>
      <c r="AB3038" s="13">
        <v>12818.35</v>
      </c>
      <c r="AC3038" s="13">
        <v>1015.61</v>
      </c>
      <c r="AD3038" s="13">
        <f t="shared" si="141"/>
        <v>19898.150000000001</v>
      </c>
      <c r="AE3038" s="13">
        <f t="shared" si="142"/>
        <v>6085.0499999999993</v>
      </c>
      <c r="AF3038" s="14">
        <f t="shared" si="143"/>
        <v>0.2341917084885618</v>
      </c>
    </row>
    <row r="3039" spans="1:32" ht="25.5" hidden="1">
      <c r="A3039" s="32" t="s">
        <v>10629</v>
      </c>
      <c r="B3039" s="52" t="s">
        <v>10630</v>
      </c>
      <c r="C3039" s="32" t="s">
        <v>79</v>
      </c>
      <c r="D3039" s="33" t="s">
        <v>7646</v>
      </c>
      <c r="E3039" s="33" t="s">
        <v>31</v>
      </c>
      <c r="F3039" s="33"/>
      <c r="G3039" s="33"/>
      <c r="H3039" s="17" t="s">
        <v>10631</v>
      </c>
      <c r="I3039" s="17" t="s">
        <v>10632</v>
      </c>
      <c r="J3039" s="88"/>
      <c r="K3039" s="88"/>
      <c r="L3039" s="88"/>
      <c r="M3039" s="88"/>
      <c r="N3039" s="17" t="s">
        <v>10633</v>
      </c>
      <c r="O3039" s="13">
        <v>2500</v>
      </c>
      <c r="P3039" s="9"/>
      <c r="Q3039" s="10">
        <v>42166</v>
      </c>
      <c r="R3039" s="45"/>
      <c r="S3039" s="45"/>
      <c r="T3039" s="45"/>
      <c r="U3039" s="11">
        <v>2015</v>
      </c>
      <c r="V3039" s="12">
        <v>6</v>
      </c>
      <c r="W3039" s="12">
        <v>82</v>
      </c>
      <c r="X3039" s="11" t="s">
        <v>8</v>
      </c>
      <c r="Y3039" s="9" t="s">
        <v>2304</v>
      </c>
      <c r="Z3039" s="11" t="s">
        <v>9</v>
      </c>
      <c r="AA3039" s="13">
        <v>912</v>
      </c>
      <c r="AB3039" s="13">
        <v>405.79</v>
      </c>
      <c r="AC3039" s="13">
        <v>0</v>
      </c>
      <c r="AD3039" s="13">
        <f t="shared" si="141"/>
        <v>1317.79</v>
      </c>
      <c r="AE3039" s="13">
        <f t="shared" si="142"/>
        <v>1182.21</v>
      </c>
      <c r="AF3039" s="14">
        <f t="shared" si="143"/>
        <v>0.47288400000000003</v>
      </c>
    </row>
    <row r="3040" spans="1:32" ht="25.5" hidden="1">
      <c r="A3040" s="32" t="s">
        <v>10634</v>
      </c>
      <c r="B3040" s="52" t="s">
        <v>10635</v>
      </c>
      <c r="C3040" s="32" t="s">
        <v>79</v>
      </c>
      <c r="D3040" s="33" t="s">
        <v>14</v>
      </c>
      <c r="E3040" s="33" t="s">
        <v>13</v>
      </c>
      <c r="F3040" s="33"/>
      <c r="G3040" s="33"/>
      <c r="H3040" s="17" t="s">
        <v>10636</v>
      </c>
      <c r="I3040" s="17" t="s">
        <v>10637</v>
      </c>
      <c r="J3040" s="88"/>
      <c r="K3040" s="88"/>
      <c r="L3040" s="88"/>
      <c r="M3040" s="88"/>
      <c r="N3040" s="17" t="s">
        <v>10637</v>
      </c>
      <c r="O3040" s="13">
        <v>6224.72</v>
      </c>
      <c r="P3040" s="9"/>
      <c r="Q3040" s="10">
        <v>42166</v>
      </c>
      <c r="R3040" s="45"/>
      <c r="S3040" s="45"/>
      <c r="T3040" s="45"/>
      <c r="U3040" s="11">
        <v>2015</v>
      </c>
      <c r="V3040" s="12">
        <v>7</v>
      </c>
      <c r="W3040" s="12">
        <v>30</v>
      </c>
      <c r="X3040" s="11" t="s">
        <v>8</v>
      </c>
      <c r="Y3040" s="9" t="s">
        <v>9903</v>
      </c>
      <c r="Z3040" s="11" t="s">
        <v>9</v>
      </c>
      <c r="AA3040" s="13">
        <v>2646</v>
      </c>
      <c r="AB3040" s="13">
        <v>1149.5</v>
      </c>
      <c r="AC3040" s="13">
        <v>55</v>
      </c>
      <c r="AD3040" s="13">
        <f t="shared" si="141"/>
        <v>3850.5</v>
      </c>
      <c r="AE3040" s="13">
        <f t="shared" si="142"/>
        <v>2374.2200000000003</v>
      </c>
      <c r="AF3040" s="14">
        <f t="shared" si="143"/>
        <v>0.38141795936202755</v>
      </c>
    </row>
    <row r="3041" spans="1:32" ht="25.5" hidden="1">
      <c r="A3041" s="32" t="s">
        <v>10638</v>
      </c>
      <c r="B3041" s="52" t="s">
        <v>10639</v>
      </c>
      <c r="C3041" s="32" t="s">
        <v>79</v>
      </c>
      <c r="D3041" s="33" t="s">
        <v>12</v>
      </c>
      <c r="E3041" s="33" t="s">
        <v>23</v>
      </c>
      <c r="F3041" s="33"/>
      <c r="G3041" s="33"/>
      <c r="H3041" s="17" t="s">
        <v>2672</v>
      </c>
      <c r="I3041" s="17" t="s">
        <v>5481</v>
      </c>
      <c r="J3041" s="88"/>
      <c r="K3041" s="88"/>
      <c r="L3041" s="88"/>
      <c r="M3041" s="88"/>
      <c r="N3041" s="17" t="s">
        <v>5482</v>
      </c>
      <c r="O3041" s="13">
        <v>680</v>
      </c>
      <c r="P3041" s="9"/>
      <c r="Q3041" s="10">
        <v>42166</v>
      </c>
      <c r="R3041" s="45"/>
      <c r="S3041" s="45"/>
      <c r="T3041" s="45"/>
      <c r="U3041" s="11">
        <v>2015</v>
      </c>
      <c r="V3041" s="12">
        <v>8</v>
      </c>
      <c r="W3041" s="12">
        <v>13</v>
      </c>
      <c r="X3041" s="11" t="s">
        <v>8</v>
      </c>
      <c r="Y3041" s="42"/>
      <c r="Z3041" s="11" t="s">
        <v>9</v>
      </c>
      <c r="AA3041" s="13">
        <v>0</v>
      </c>
      <c r="AB3041" s="13">
        <v>275</v>
      </c>
      <c r="AC3041" s="13">
        <v>0</v>
      </c>
      <c r="AD3041" s="13">
        <f t="shared" si="141"/>
        <v>275</v>
      </c>
      <c r="AE3041" s="13">
        <f t="shared" si="142"/>
        <v>405</v>
      </c>
      <c r="AF3041" s="14">
        <f t="shared" si="143"/>
        <v>0.59558823529411764</v>
      </c>
    </row>
    <row r="3042" spans="1:32" ht="38.25" hidden="1">
      <c r="A3042" s="32" t="s">
        <v>10640</v>
      </c>
      <c r="B3042" s="52" t="s">
        <v>10641</v>
      </c>
      <c r="C3042" s="32" t="s">
        <v>79</v>
      </c>
      <c r="D3042" s="33" t="s">
        <v>36</v>
      </c>
      <c r="E3042" s="33" t="s">
        <v>11</v>
      </c>
      <c r="F3042" s="33"/>
      <c r="G3042" s="33"/>
      <c r="H3042" s="17" t="s">
        <v>10642</v>
      </c>
      <c r="I3042" s="17" t="s">
        <v>10643</v>
      </c>
      <c r="J3042" s="88"/>
      <c r="K3042" s="88"/>
      <c r="L3042" s="88"/>
      <c r="M3042" s="88"/>
      <c r="N3042" s="17" t="s">
        <v>10644</v>
      </c>
      <c r="O3042" s="13">
        <v>4980</v>
      </c>
      <c r="P3042" s="9"/>
      <c r="Q3042" s="10">
        <v>42163</v>
      </c>
      <c r="R3042" s="45"/>
      <c r="S3042" s="45"/>
      <c r="T3042" s="45"/>
      <c r="U3042" s="11">
        <v>2015</v>
      </c>
      <c r="V3042" s="12">
        <v>7</v>
      </c>
      <c r="W3042" s="12">
        <v>30</v>
      </c>
      <c r="X3042" s="11" t="s">
        <v>8</v>
      </c>
      <c r="Y3042" s="9" t="s">
        <v>760</v>
      </c>
      <c r="Z3042" s="11" t="s">
        <v>9</v>
      </c>
      <c r="AA3042" s="13">
        <v>1210</v>
      </c>
      <c r="AB3042" s="13">
        <v>1255</v>
      </c>
      <c r="AC3042" s="13">
        <v>0</v>
      </c>
      <c r="AD3042" s="13">
        <f t="shared" si="141"/>
        <v>2465</v>
      </c>
      <c r="AE3042" s="13">
        <f t="shared" si="142"/>
        <v>2515</v>
      </c>
      <c r="AF3042" s="14">
        <f t="shared" si="143"/>
        <v>0.50502008032128509</v>
      </c>
    </row>
    <row r="3043" spans="1:32" ht="25.5" hidden="1">
      <c r="A3043" s="32" t="s">
        <v>10645</v>
      </c>
      <c r="B3043" s="52" t="s">
        <v>10646</v>
      </c>
      <c r="C3043" s="32" t="s">
        <v>79</v>
      </c>
      <c r="D3043" s="33" t="s">
        <v>9194</v>
      </c>
      <c r="E3043" s="33" t="s">
        <v>31</v>
      </c>
      <c r="F3043" s="33"/>
      <c r="G3043" s="33"/>
      <c r="H3043" s="17" t="s">
        <v>10647</v>
      </c>
      <c r="I3043" s="17" t="s">
        <v>10648</v>
      </c>
      <c r="J3043" s="88"/>
      <c r="K3043" s="88"/>
      <c r="L3043" s="88"/>
      <c r="M3043" s="88"/>
      <c r="N3043" s="17" t="s">
        <v>10649</v>
      </c>
      <c r="O3043" s="13">
        <v>36801</v>
      </c>
      <c r="P3043" s="9"/>
      <c r="Q3043" s="10">
        <v>42164</v>
      </c>
      <c r="R3043" s="45"/>
      <c r="S3043" s="45"/>
      <c r="T3043" s="45"/>
      <c r="U3043" s="11">
        <v>2015</v>
      </c>
      <c r="V3043" s="12">
        <v>8</v>
      </c>
      <c r="W3043" s="12">
        <v>44</v>
      </c>
      <c r="X3043" s="11" t="s">
        <v>8</v>
      </c>
      <c r="Y3043" s="9" t="s">
        <v>176</v>
      </c>
      <c r="Z3043" s="11" t="s">
        <v>9</v>
      </c>
      <c r="AA3043" s="13">
        <v>8768.1200000000008</v>
      </c>
      <c r="AB3043" s="13">
        <v>14765.6</v>
      </c>
      <c r="AC3043" s="13">
        <v>1444.33</v>
      </c>
      <c r="AD3043" s="13">
        <f t="shared" si="141"/>
        <v>24978.050000000003</v>
      </c>
      <c r="AE3043" s="13">
        <f t="shared" si="142"/>
        <v>11822.949999999997</v>
      </c>
      <c r="AF3043" s="14">
        <f t="shared" si="143"/>
        <v>0.32126708513355606</v>
      </c>
    </row>
    <row r="3044" spans="1:32" ht="25.5" hidden="1">
      <c r="A3044" s="32" t="s">
        <v>10650</v>
      </c>
      <c r="B3044" s="52" t="s">
        <v>10651</v>
      </c>
      <c r="C3044" s="32" t="s">
        <v>79</v>
      </c>
      <c r="D3044" s="33" t="s">
        <v>3818</v>
      </c>
      <c r="E3044" s="33" t="s">
        <v>15</v>
      </c>
      <c r="F3044" s="33"/>
      <c r="G3044" s="33"/>
      <c r="H3044" s="17" t="s">
        <v>10652</v>
      </c>
      <c r="I3044" s="17" t="s">
        <v>10653</v>
      </c>
      <c r="J3044" s="88"/>
      <c r="K3044" s="88"/>
      <c r="L3044" s="88"/>
      <c r="M3044" s="88"/>
      <c r="N3044" s="17" t="s">
        <v>10654</v>
      </c>
      <c r="O3044" s="13">
        <v>29400</v>
      </c>
      <c r="P3044" s="9"/>
      <c r="Q3044" s="10">
        <v>42164</v>
      </c>
      <c r="R3044" s="45"/>
      <c r="S3044" s="45"/>
      <c r="T3044" s="45"/>
      <c r="U3044" s="11">
        <v>2015</v>
      </c>
      <c r="V3044" s="12">
        <v>8</v>
      </c>
      <c r="W3044" s="12">
        <v>92</v>
      </c>
      <c r="X3044" s="11" t="s">
        <v>8</v>
      </c>
      <c r="Y3044" s="9" t="s">
        <v>6031</v>
      </c>
      <c r="Z3044" s="11" t="s">
        <v>9</v>
      </c>
      <c r="AA3044" s="13">
        <v>5050</v>
      </c>
      <c r="AB3044" s="13">
        <v>11060.6</v>
      </c>
      <c r="AC3044" s="13">
        <v>400</v>
      </c>
      <c r="AD3044" s="13">
        <f t="shared" si="141"/>
        <v>16510.599999999999</v>
      </c>
      <c r="AE3044" s="13">
        <f t="shared" si="142"/>
        <v>12889.400000000001</v>
      </c>
      <c r="AF3044" s="14">
        <f t="shared" si="143"/>
        <v>0.43841496598639462</v>
      </c>
    </row>
    <row r="3045" spans="1:32" ht="25.5" hidden="1">
      <c r="A3045" s="32" t="s">
        <v>10655</v>
      </c>
      <c r="B3045" s="52" t="s">
        <v>10656</v>
      </c>
      <c r="C3045" s="32" t="s">
        <v>79</v>
      </c>
      <c r="D3045" s="33" t="s">
        <v>40</v>
      </c>
      <c r="E3045" s="33" t="s">
        <v>41</v>
      </c>
      <c r="F3045" s="33"/>
      <c r="G3045" s="33"/>
      <c r="H3045" s="17" t="s">
        <v>9884</v>
      </c>
      <c r="I3045" s="17" t="s">
        <v>10657</v>
      </c>
      <c r="J3045" s="88"/>
      <c r="K3045" s="88"/>
      <c r="L3045" s="88"/>
      <c r="M3045" s="88"/>
      <c r="N3045" s="17" t="s">
        <v>10658</v>
      </c>
      <c r="O3045" s="13">
        <v>41044.5</v>
      </c>
      <c r="P3045" s="9"/>
      <c r="Q3045" s="10">
        <v>38508</v>
      </c>
      <c r="R3045" s="45"/>
      <c r="S3045" s="45"/>
      <c r="T3045" s="45"/>
      <c r="U3045" s="11">
        <v>2015</v>
      </c>
      <c r="V3045" s="12">
        <v>6</v>
      </c>
      <c r="W3045" s="12">
        <v>13</v>
      </c>
      <c r="X3045" s="11" t="s">
        <v>8</v>
      </c>
      <c r="Y3045" s="9" t="s">
        <v>135</v>
      </c>
      <c r="Z3045" s="11" t="s">
        <v>9</v>
      </c>
      <c r="AA3045" s="13">
        <v>12700</v>
      </c>
      <c r="AB3045" s="13">
        <v>3566.24</v>
      </c>
      <c r="AC3045" s="13">
        <v>475.47</v>
      </c>
      <c r="AD3045" s="13">
        <f t="shared" si="141"/>
        <v>16741.71</v>
      </c>
      <c r="AE3045" s="13">
        <f t="shared" si="142"/>
        <v>24302.79</v>
      </c>
      <c r="AF3045" s="14">
        <f t="shared" si="143"/>
        <v>0.59210832145598069</v>
      </c>
    </row>
    <row r="3046" spans="1:32" ht="25.5" hidden="1">
      <c r="A3046" s="32" t="s">
        <v>10659</v>
      </c>
      <c r="B3046" s="52" t="s">
        <v>10660</v>
      </c>
      <c r="C3046" s="32" t="s">
        <v>79</v>
      </c>
      <c r="D3046" s="33" t="s">
        <v>10</v>
      </c>
      <c r="E3046" s="33" t="s">
        <v>31</v>
      </c>
      <c r="F3046" s="33"/>
      <c r="G3046" s="33"/>
      <c r="H3046" s="17" t="s">
        <v>10661</v>
      </c>
      <c r="I3046" s="17" t="s">
        <v>10552</v>
      </c>
      <c r="J3046" s="88"/>
      <c r="K3046" s="88"/>
      <c r="L3046" s="88"/>
      <c r="M3046" s="88"/>
      <c r="N3046" s="17" t="s">
        <v>10662</v>
      </c>
      <c r="O3046" s="13">
        <v>24475.5</v>
      </c>
      <c r="P3046" s="9"/>
      <c r="Q3046" s="10">
        <v>42160</v>
      </c>
      <c r="R3046" s="45"/>
      <c r="S3046" s="45"/>
      <c r="T3046" s="45"/>
      <c r="U3046" s="11">
        <v>2015</v>
      </c>
      <c r="V3046" s="12">
        <v>8</v>
      </c>
      <c r="W3046" s="12">
        <v>40</v>
      </c>
      <c r="X3046" s="11" t="s">
        <v>8</v>
      </c>
      <c r="Y3046" s="9" t="s">
        <v>284</v>
      </c>
      <c r="Z3046" s="11" t="s">
        <v>9</v>
      </c>
      <c r="AA3046" s="13">
        <v>5714</v>
      </c>
      <c r="AB3046" s="13">
        <v>10179</v>
      </c>
      <c r="AC3046" s="13">
        <v>373.23</v>
      </c>
      <c r="AD3046" s="13">
        <f t="shared" si="141"/>
        <v>16266.23</v>
      </c>
      <c r="AE3046" s="13">
        <f t="shared" si="142"/>
        <v>8209.27</v>
      </c>
      <c r="AF3046" s="14">
        <f t="shared" si="143"/>
        <v>0.33540765255050969</v>
      </c>
    </row>
    <row r="3047" spans="1:32" ht="38.25" hidden="1">
      <c r="A3047" s="32" t="s">
        <v>10663</v>
      </c>
      <c r="B3047" s="52" t="s">
        <v>10664</v>
      </c>
      <c r="C3047" s="32" t="s">
        <v>79</v>
      </c>
      <c r="D3047" s="33" t="s">
        <v>40</v>
      </c>
      <c r="E3047" s="33" t="s">
        <v>41</v>
      </c>
      <c r="F3047" s="33"/>
      <c r="G3047" s="33"/>
      <c r="H3047" s="17" t="s">
        <v>9916</v>
      </c>
      <c r="I3047" s="17" t="s">
        <v>10665</v>
      </c>
      <c r="J3047" s="88"/>
      <c r="K3047" s="88"/>
      <c r="L3047" s="88"/>
      <c r="M3047" s="88"/>
      <c r="N3047" s="17" t="s">
        <v>10665</v>
      </c>
      <c r="O3047" s="13">
        <v>1939</v>
      </c>
      <c r="P3047" s="9"/>
      <c r="Q3047" s="10">
        <v>42143</v>
      </c>
      <c r="R3047" s="45"/>
      <c r="S3047" s="45"/>
      <c r="T3047" s="45"/>
      <c r="U3047" s="11">
        <v>2015</v>
      </c>
      <c r="V3047" s="12">
        <v>7</v>
      </c>
      <c r="W3047" s="12">
        <v>34</v>
      </c>
      <c r="X3047" s="11" t="s">
        <v>8</v>
      </c>
      <c r="Y3047" s="9" t="s">
        <v>6443</v>
      </c>
      <c r="Z3047" s="11" t="s">
        <v>9</v>
      </c>
      <c r="AA3047" s="13">
        <v>780</v>
      </c>
      <c r="AB3047" s="13">
        <v>0</v>
      </c>
      <c r="AC3047" s="13">
        <v>400.88</v>
      </c>
      <c r="AD3047" s="13">
        <f t="shared" si="141"/>
        <v>1180.8800000000001</v>
      </c>
      <c r="AE3047" s="13">
        <f t="shared" si="142"/>
        <v>758.11999999999989</v>
      </c>
      <c r="AF3047" s="14">
        <f t="shared" si="143"/>
        <v>0.39098504383702937</v>
      </c>
    </row>
    <row r="3048" spans="1:32" ht="25.5" hidden="1">
      <c r="A3048" s="32" t="s">
        <v>10666</v>
      </c>
      <c r="B3048" s="52" t="s">
        <v>10667</v>
      </c>
      <c r="C3048" s="32" t="s">
        <v>79</v>
      </c>
      <c r="D3048" s="33" t="s">
        <v>30</v>
      </c>
      <c r="E3048" s="33" t="s">
        <v>13</v>
      </c>
      <c r="F3048" s="33"/>
      <c r="G3048" s="33"/>
      <c r="H3048" s="17" t="s">
        <v>10668</v>
      </c>
      <c r="I3048" s="17" t="s">
        <v>10669</v>
      </c>
      <c r="J3048" s="88"/>
      <c r="K3048" s="88"/>
      <c r="L3048" s="88"/>
      <c r="M3048" s="88"/>
      <c r="N3048" s="17" t="s">
        <v>10669</v>
      </c>
      <c r="O3048" s="13">
        <v>18741.53</v>
      </c>
      <c r="P3048" s="9"/>
      <c r="Q3048" s="10">
        <v>42152</v>
      </c>
      <c r="R3048" s="45"/>
      <c r="S3048" s="45"/>
      <c r="T3048" s="45"/>
      <c r="U3048" s="11">
        <v>2015</v>
      </c>
      <c r="V3048" s="12">
        <v>7</v>
      </c>
      <c r="W3048" s="12">
        <v>74</v>
      </c>
      <c r="X3048" s="11" t="s">
        <v>8</v>
      </c>
      <c r="Y3048" s="9" t="s">
        <v>5631</v>
      </c>
      <c r="Z3048" s="11" t="s">
        <v>9</v>
      </c>
      <c r="AA3048" s="13">
        <v>8203.0300000000007</v>
      </c>
      <c r="AB3048" s="13">
        <v>9179.2199999999993</v>
      </c>
      <c r="AC3048" s="13">
        <v>268</v>
      </c>
      <c r="AD3048" s="13">
        <f t="shared" si="141"/>
        <v>17650.25</v>
      </c>
      <c r="AE3048" s="13">
        <f t="shared" si="142"/>
        <v>1091.2799999999988</v>
      </c>
      <c r="AF3048" s="14">
        <f t="shared" si="143"/>
        <v>5.8227903484934201E-2</v>
      </c>
    </row>
    <row r="3049" spans="1:32" ht="25.5" hidden="1">
      <c r="A3049" s="32" t="s">
        <v>10670</v>
      </c>
      <c r="B3049" s="52" t="s">
        <v>10671</v>
      </c>
      <c r="C3049" s="32" t="s">
        <v>79</v>
      </c>
      <c r="D3049" s="33" t="s">
        <v>14</v>
      </c>
      <c r="E3049" s="33" t="s">
        <v>13</v>
      </c>
      <c r="F3049" s="33"/>
      <c r="G3049" s="33"/>
      <c r="H3049" s="17" t="s">
        <v>10672</v>
      </c>
      <c r="I3049" s="17" t="s">
        <v>8969</v>
      </c>
      <c r="J3049" s="88"/>
      <c r="K3049" s="88"/>
      <c r="L3049" s="88"/>
      <c r="M3049" s="88"/>
      <c r="N3049" s="17" t="s">
        <v>10673</v>
      </c>
      <c r="O3049" s="13">
        <v>1360</v>
      </c>
      <c r="P3049" s="9"/>
      <c r="Q3049" s="10">
        <v>42159</v>
      </c>
      <c r="R3049" s="45"/>
      <c r="S3049" s="45"/>
      <c r="T3049" s="45"/>
      <c r="U3049" s="11">
        <v>2015</v>
      </c>
      <c r="V3049" s="12">
        <v>6</v>
      </c>
      <c r="W3049" s="12">
        <v>66</v>
      </c>
      <c r="X3049" s="11" t="s">
        <v>8</v>
      </c>
      <c r="Y3049" s="9" t="s">
        <v>94</v>
      </c>
      <c r="Z3049" s="11" t="s">
        <v>9</v>
      </c>
      <c r="AA3049" s="13">
        <v>305</v>
      </c>
      <c r="AB3049" s="13">
        <v>0</v>
      </c>
      <c r="AC3049" s="13">
        <v>0</v>
      </c>
      <c r="AD3049" s="13">
        <f t="shared" si="141"/>
        <v>305</v>
      </c>
      <c r="AE3049" s="13">
        <f t="shared" si="142"/>
        <v>1055</v>
      </c>
      <c r="AF3049" s="14">
        <f t="shared" si="143"/>
        <v>0.77573529411764708</v>
      </c>
    </row>
    <row r="3050" spans="1:32" ht="38.25" hidden="1">
      <c r="A3050" s="32" t="s">
        <v>10674</v>
      </c>
      <c r="B3050" s="52" t="s">
        <v>10675</v>
      </c>
      <c r="C3050" s="32" t="s">
        <v>79</v>
      </c>
      <c r="D3050" s="33" t="s">
        <v>25</v>
      </c>
      <c r="E3050" s="33" t="s">
        <v>31</v>
      </c>
      <c r="F3050" s="33"/>
      <c r="G3050" s="33"/>
      <c r="H3050" s="17" t="s">
        <v>10676</v>
      </c>
      <c r="I3050" s="17" t="s">
        <v>10677</v>
      </c>
      <c r="J3050" s="88"/>
      <c r="K3050" s="88"/>
      <c r="L3050" s="88"/>
      <c r="M3050" s="88"/>
      <c r="N3050" s="17" t="s">
        <v>10678</v>
      </c>
      <c r="O3050" s="13">
        <v>2250</v>
      </c>
      <c r="P3050" s="9"/>
      <c r="Q3050" s="10">
        <v>42164</v>
      </c>
      <c r="R3050" s="45"/>
      <c r="S3050" s="45"/>
      <c r="T3050" s="45"/>
      <c r="U3050" s="11">
        <v>2015</v>
      </c>
      <c r="V3050" s="12">
        <v>7</v>
      </c>
      <c r="W3050" s="12">
        <v>19</v>
      </c>
      <c r="X3050" s="11" t="s">
        <v>8</v>
      </c>
      <c r="Y3050" s="9" t="s">
        <v>2304</v>
      </c>
      <c r="Z3050" s="11" t="s">
        <v>9</v>
      </c>
      <c r="AA3050" s="13">
        <v>912</v>
      </c>
      <c r="AB3050" s="13">
        <v>322.10000000000002</v>
      </c>
      <c r="AC3050" s="13">
        <v>0</v>
      </c>
      <c r="AD3050" s="13">
        <f t="shared" si="141"/>
        <v>1234.0999999999999</v>
      </c>
      <c r="AE3050" s="13">
        <f t="shared" si="142"/>
        <v>1015.9000000000001</v>
      </c>
      <c r="AF3050" s="14">
        <f t="shared" si="143"/>
        <v>0.45151111111111114</v>
      </c>
    </row>
    <row r="3051" spans="1:32" ht="25.5" hidden="1">
      <c r="A3051" s="32" t="s">
        <v>10679</v>
      </c>
      <c r="B3051" s="52" t="s">
        <v>10680</v>
      </c>
      <c r="C3051" s="32" t="s">
        <v>79</v>
      </c>
      <c r="D3051" s="33" t="s">
        <v>10</v>
      </c>
      <c r="E3051" s="33" t="s">
        <v>31</v>
      </c>
      <c r="F3051" s="33"/>
      <c r="G3051" s="33"/>
      <c r="H3051" s="17" t="s">
        <v>10681</v>
      </c>
      <c r="I3051" s="17" t="s">
        <v>10682</v>
      </c>
      <c r="J3051" s="88"/>
      <c r="K3051" s="88"/>
      <c r="L3051" s="88"/>
      <c r="M3051" s="88"/>
      <c r="N3051" s="17" t="s">
        <v>10683</v>
      </c>
      <c r="O3051" s="13">
        <v>9785</v>
      </c>
      <c r="P3051" s="9"/>
      <c r="Q3051" s="10">
        <v>42163</v>
      </c>
      <c r="R3051" s="45"/>
      <c r="S3051" s="45"/>
      <c r="T3051" s="45"/>
      <c r="U3051" s="11">
        <v>2015</v>
      </c>
      <c r="V3051" s="12">
        <v>8</v>
      </c>
      <c r="W3051" s="12">
        <v>40</v>
      </c>
      <c r="X3051" s="11" t="s">
        <v>8</v>
      </c>
      <c r="Y3051" s="9" t="s">
        <v>284</v>
      </c>
      <c r="Z3051" s="11" t="s">
        <v>9</v>
      </c>
      <c r="AA3051" s="13">
        <v>5034</v>
      </c>
      <c r="AB3051" s="13">
        <v>3276</v>
      </c>
      <c r="AC3051" s="13">
        <v>229.6</v>
      </c>
      <c r="AD3051" s="13">
        <f t="shared" si="141"/>
        <v>8539.6</v>
      </c>
      <c r="AE3051" s="13">
        <f t="shared" si="142"/>
        <v>1245.3999999999996</v>
      </c>
      <c r="AF3051" s="14">
        <f t="shared" si="143"/>
        <v>0.12727644353602449</v>
      </c>
    </row>
    <row r="3052" spans="1:32" ht="38.25" hidden="1">
      <c r="A3052" s="32" t="s">
        <v>10684</v>
      </c>
      <c r="B3052" s="52" t="s">
        <v>10685</v>
      </c>
      <c r="C3052" s="32" t="s">
        <v>79</v>
      </c>
      <c r="D3052" s="33" t="s">
        <v>30</v>
      </c>
      <c r="E3052" s="33" t="s">
        <v>15</v>
      </c>
      <c r="F3052" s="33"/>
      <c r="G3052" s="33"/>
      <c r="H3052" s="17" t="s">
        <v>10686</v>
      </c>
      <c r="I3052" s="17" t="s">
        <v>10687</v>
      </c>
      <c r="J3052" s="88"/>
      <c r="K3052" s="88"/>
      <c r="L3052" s="88"/>
      <c r="M3052" s="88"/>
      <c r="N3052" s="17" t="s">
        <v>10688</v>
      </c>
      <c r="O3052" s="13">
        <v>103546.8</v>
      </c>
      <c r="P3052" s="9"/>
      <c r="Q3052" s="10">
        <v>42164</v>
      </c>
      <c r="R3052" s="45"/>
      <c r="S3052" s="45"/>
      <c r="T3052" s="45"/>
      <c r="U3052" s="11">
        <v>2015</v>
      </c>
      <c r="V3052" s="12">
        <v>8</v>
      </c>
      <c r="W3052" s="12">
        <v>7</v>
      </c>
      <c r="X3052" s="11" t="s">
        <v>8</v>
      </c>
      <c r="Y3052" s="9" t="s">
        <v>8273</v>
      </c>
      <c r="Z3052" s="11" t="s">
        <v>9</v>
      </c>
      <c r="AA3052" s="13">
        <v>24038.19</v>
      </c>
      <c r="AB3052" s="13">
        <v>52124.97</v>
      </c>
      <c r="AC3052" s="13">
        <v>3055.41</v>
      </c>
      <c r="AD3052" s="13">
        <f t="shared" si="141"/>
        <v>79218.570000000007</v>
      </c>
      <c r="AE3052" s="13">
        <f t="shared" si="142"/>
        <v>24328.229999999996</v>
      </c>
      <c r="AF3052" s="14">
        <f t="shared" si="143"/>
        <v>0.23494912445387009</v>
      </c>
    </row>
    <row r="3053" spans="1:32" ht="38.25" hidden="1">
      <c r="A3053" s="32" t="s">
        <v>10689</v>
      </c>
      <c r="B3053" s="52" t="s">
        <v>10690</v>
      </c>
      <c r="C3053" s="32" t="s">
        <v>79</v>
      </c>
      <c r="D3053" s="33" t="s">
        <v>30</v>
      </c>
      <c r="E3053" s="33" t="s">
        <v>15</v>
      </c>
      <c r="F3053" s="33"/>
      <c r="G3053" s="33"/>
      <c r="H3053" s="17" t="s">
        <v>10691</v>
      </c>
      <c r="I3053" s="17" t="s">
        <v>10692</v>
      </c>
      <c r="J3053" s="88"/>
      <c r="K3053" s="88"/>
      <c r="L3053" s="88"/>
      <c r="M3053" s="88"/>
      <c r="N3053" s="17" t="s">
        <v>10692</v>
      </c>
      <c r="O3053" s="13">
        <v>41897.75</v>
      </c>
      <c r="P3053" s="9"/>
      <c r="Q3053" s="10">
        <v>42164</v>
      </c>
      <c r="R3053" s="45"/>
      <c r="S3053" s="45"/>
      <c r="T3053" s="45"/>
      <c r="U3053" s="11">
        <v>2015</v>
      </c>
      <c r="V3053" s="12">
        <v>9</v>
      </c>
      <c r="W3053" s="12">
        <v>26</v>
      </c>
      <c r="X3053" s="11" t="s">
        <v>8</v>
      </c>
      <c r="Y3053" s="9" t="s">
        <v>82</v>
      </c>
      <c r="Z3053" s="11" t="s">
        <v>9</v>
      </c>
      <c r="AA3053" s="13">
        <v>7534</v>
      </c>
      <c r="AB3053" s="13">
        <v>26243.96</v>
      </c>
      <c r="AC3053" s="13">
        <v>1314.63</v>
      </c>
      <c r="AD3053" s="13">
        <f t="shared" si="141"/>
        <v>35092.589999999997</v>
      </c>
      <c r="AE3053" s="13">
        <f t="shared" si="142"/>
        <v>6805.1600000000035</v>
      </c>
      <c r="AF3053" s="14">
        <f t="shared" si="143"/>
        <v>0.16242304181012115</v>
      </c>
    </row>
    <row r="3054" spans="1:32" ht="38.25" hidden="1">
      <c r="A3054" s="32" t="s">
        <v>10693</v>
      </c>
      <c r="B3054" s="52" t="s">
        <v>10694</v>
      </c>
      <c r="C3054" s="32" t="s">
        <v>79</v>
      </c>
      <c r="D3054" s="33" t="s">
        <v>30</v>
      </c>
      <c r="E3054" s="33" t="s">
        <v>15</v>
      </c>
      <c r="F3054" s="33"/>
      <c r="G3054" s="33"/>
      <c r="H3054" s="17" t="s">
        <v>10695</v>
      </c>
      <c r="I3054" s="17" t="s">
        <v>9258</v>
      </c>
      <c r="J3054" s="88"/>
      <c r="K3054" s="88"/>
      <c r="L3054" s="88"/>
      <c r="M3054" s="88"/>
      <c r="N3054" s="17" t="s">
        <v>10696</v>
      </c>
      <c r="O3054" s="13">
        <v>60014.2</v>
      </c>
      <c r="P3054" s="9"/>
      <c r="Q3054" s="10">
        <v>42160</v>
      </c>
      <c r="R3054" s="45"/>
      <c r="S3054" s="45"/>
      <c r="T3054" s="45"/>
      <c r="U3054" s="11">
        <v>2015</v>
      </c>
      <c r="V3054" s="12">
        <v>8</v>
      </c>
      <c r="W3054" s="12">
        <v>1</v>
      </c>
      <c r="X3054" s="11" t="s">
        <v>8</v>
      </c>
      <c r="Y3054" s="9" t="s">
        <v>94</v>
      </c>
      <c r="Z3054" s="11" t="s">
        <v>9</v>
      </c>
      <c r="AA3054" s="13">
        <v>8766</v>
      </c>
      <c r="AB3054" s="13">
        <v>34323.49</v>
      </c>
      <c r="AC3054" s="13">
        <v>678.72</v>
      </c>
      <c r="AD3054" s="13">
        <f t="shared" si="141"/>
        <v>43768.21</v>
      </c>
      <c r="AE3054" s="13">
        <f t="shared" si="142"/>
        <v>16245.989999999998</v>
      </c>
      <c r="AF3054" s="14">
        <f t="shared" si="143"/>
        <v>0.2707024337573441</v>
      </c>
    </row>
    <row r="3055" spans="1:32" ht="38.25" hidden="1">
      <c r="A3055" s="32" t="s">
        <v>10697</v>
      </c>
      <c r="B3055" s="52" t="s">
        <v>10698</v>
      </c>
      <c r="C3055" s="32" t="s">
        <v>79</v>
      </c>
      <c r="D3055" s="33" t="s">
        <v>3818</v>
      </c>
      <c r="E3055" s="33" t="s">
        <v>13</v>
      </c>
      <c r="F3055" s="33"/>
      <c r="G3055" s="33"/>
      <c r="H3055" s="17" t="s">
        <v>10699</v>
      </c>
      <c r="I3055" s="17" t="s">
        <v>10700</v>
      </c>
      <c r="J3055" s="88"/>
      <c r="K3055" s="88"/>
      <c r="L3055" s="88"/>
      <c r="M3055" s="88"/>
      <c r="N3055" s="17" t="s">
        <v>10701</v>
      </c>
      <c r="O3055" s="13">
        <v>49590</v>
      </c>
      <c r="P3055" s="9"/>
      <c r="Q3055" s="10">
        <v>42142</v>
      </c>
      <c r="R3055" s="45"/>
      <c r="S3055" s="45"/>
      <c r="T3055" s="45"/>
      <c r="U3055" s="11">
        <v>2016</v>
      </c>
      <c r="V3055" s="12">
        <v>4</v>
      </c>
      <c r="W3055" s="12">
        <v>94</v>
      </c>
      <c r="X3055" s="11" t="s">
        <v>8</v>
      </c>
      <c r="Y3055" s="9" t="s">
        <v>2160</v>
      </c>
      <c r="Z3055" s="11" t="s">
        <v>9</v>
      </c>
      <c r="AA3055" s="13">
        <v>19275</v>
      </c>
      <c r="AB3055" s="13">
        <v>19367.22</v>
      </c>
      <c r="AC3055" s="13">
        <v>1200</v>
      </c>
      <c r="AD3055" s="13">
        <f t="shared" si="141"/>
        <v>39842.22</v>
      </c>
      <c r="AE3055" s="13">
        <f t="shared" si="142"/>
        <v>9747.7799999999988</v>
      </c>
      <c r="AF3055" s="14">
        <f t="shared" si="143"/>
        <v>0.19656745311554746</v>
      </c>
    </row>
    <row r="3056" spans="1:32" ht="38.25" hidden="1">
      <c r="A3056" s="32" t="s">
        <v>10702</v>
      </c>
      <c r="B3056" s="52" t="s">
        <v>10703</v>
      </c>
      <c r="C3056" s="32" t="s">
        <v>79</v>
      </c>
      <c r="D3056" s="33" t="s">
        <v>10</v>
      </c>
      <c r="E3056" s="33" t="s">
        <v>13</v>
      </c>
      <c r="F3056" s="33"/>
      <c r="G3056" s="33"/>
      <c r="H3056" s="17" t="s">
        <v>10704</v>
      </c>
      <c r="I3056" s="17" t="s">
        <v>10705</v>
      </c>
      <c r="J3056" s="88"/>
      <c r="K3056" s="88"/>
      <c r="L3056" s="88"/>
      <c r="M3056" s="88"/>
      <c r="N3056" s="17" t="s">
        <v>10706</v>
      </c>
      <c r="O3056" s="13">
        <v>77887.899999999994</v>
      </c>
      <c r="P3056" s="9"/>
      <c r="Q3056" s="10">
        <v>42156</v>
      </c>
      <c r="R3056" s="45"/>
      <c r="S3056" s="45"/>
      <c r="T3056" s="45"/>
      <c r="U3056" s="11">
        <v>2015</v>
      </c>
      <c r="V3056" s="12">
        <v>8</v>
      </c>
      <c r="W3056" s="12">
        <v>33</v>
      </c>
      <c r="X3056" s="11" t="s">
        <v>8</v>
      </c>
      <c r="Y3056" s="9" t="s">
        <v>7254</v>
      </c>
      <c r="Z3056" s="11" t="s">
        <v>9</v>
      </c>
      <c r="AA3056" s="13">
        <v>30178.35</v>
      </c>
      <c r="AB3056" s="13">
        <v>28923.42</v>
      </c>
      <c r="AC3056" s="13">
        <v>2347.6999999999998</v>
      </c>
      <c r="AD3056" s="13">
        <f t="shared" si="141"/>
        <v>61449.469999999994</v>
      </c>
      <c r="AE3056" s="13">
        <f t="shared" si="142"/>
        <v>16438.43</v>
      </c>
      <c r="AF3056" s="14">
        <f t="shared" si="143"/>
        <v>0.21105242277683697</v>
      </c>
    </row>
    <row r="3057" spans="1:32" ht="25.5" hidden="1">
      <c r="A3057" s="32" t="s">
        <v>10707</v>
      </c>
      <c r="B3057" s="52" t="s">
        <v>10708</v>
      </c>
      <c r="C3057" s="32" t="s">
        <v>79</v>
      </c>
      <c r="D3057" s="33" t="s">
        <v>36</v>
      </c>
      <c r="E3057" s="33" t="s">
        <v>57</v>
      </c>
      <c r="F3057" s="33"/>
      <c r="G3057" s="33"/>
      <c r="H3057" s="17" t="s">
        <v>10709</v>
      </c>
      <c r="I3057" s="17" t="s">
        <v>10710</v>
      </c>
      <c r="J3057" s="88"/>
      <c r="K3057" s="88"/>
      <c r="L3057" s="88"/>
      <c r="M3057" s="88"/>
      <c r="N3057" s="17" t="s">
        <v>10710</v>
      </c>
      <c r="O3057" s="13">
        <v>1877.75</v>
      </c>
      <c r="P3057" s="9"/>
      <c r="Q3057" s="10">
        <v>42160</v>
      </c>
      <c r="R3057" s="45"/>
      <c r="S3057" s="45"/>
      <c r="T3057" s="45"/>
      <c r="U3057" s="11">
        <v>2015</v>
      </c>
      <c r="V3057" s="12">
        <v>8</v>
      </c>
      <c r="W3057" s="12">
        <v>34</v>
      </c>
      <c r="X3057" s="11" t="s">
        <v>8</v>
      </c>
      <c r="Y3057" s="9" t="s">
        <v>1364</v>
      </c>
      <c r="Z3057" s="11" t="s">
        <v>9</v>
      </c>
      <c r="AA3057" s="13">
        <v>468</v>
      </c>
      <c r="AB3057" s="13">
        <v>773.38</v>
      </c>
      <c r="AC3057" s="13">
        <v>0</v>
      </c>
      <c r="AD3057" s="13">
        <f t="shared" si="141"/>
        <v>1241.3800000000001</v>
      </c>
      <c r="AE3057" s="13">
        <f t="shared" si="142"/>
        <v>636.36999999999989</v>
      </c>
      <c r="AF3057" s="14">
        <f t="shared" si="143"/>
        <v>0.33890027958993468</v>
      </c>
    </row>
    <row r="3058" spans="1:32" ht="38.25" hidden="1">
      <c r="A3058" s="32" t="s">
        <v>10711</v>
      </c>
      <c r="B3058" s="52" t="s">
        <v>10712</v>
      </c>
      <c r="C3058" s="32" t="s">
        <v>79</v>
      </c>
      <c r="D3058" s="33" t="s">
        <v>36</v>
      </c>
      <c r="E3058" s="33" t="s">
        <v>57</v>
      </c>
      <c r="F3058" s="33"/>
      <c r="G3058" s="33"/>
      <c r="H3058" s="17" t="s">
        <v>4482</v>
      </c>
      <c r="I3058" s="17" t="s">
        <v>10713</v>
      </c>
      <c r="J3058" s="88"/>
      <c r="K3058" s="88"/>
      <c r="L3058" s="88"/>
      <c r="M3058" s="88"/>
      <c r="N3058" s="17" t="s">
        <v>10714</v>
      </c>
      <c r="O3058" s="13">
        <v>9373.3799999999992</v>
      </c>
      <c r="P3058" s="9"/>
      <c r="Q3058" s="10">
        <v>42160</v>
      </c>
      <c r="R3058" s="45"/>
      <c r="S3058" s="45"/>
      <c r="T3058" s="45"/>
      <c r="U3058" s="11">
        <v>2015</v>
      </c>
      <c r="V3058" s="12">
        <v>9</v>
      </c>
      <c r="W3058" s="12">
        <v>34</v>
      </c>
      <c r="X3058" s="11" t="s">
        <v>8</v>
      </c>
      <c r="Y3058" s="9" t="s">
        <v>1364</v>
      </c>
      <c r="Z3058" s="11" t="s">
        <v>9</v>
      </c>
      <c r="AA3058" s="13">
        <v>3445</v>
      </c>
      <c r="AB3058" s="13">
        <v>5000.41</v>
      </c>
      <c r="AC3058" s="13">
        <v>500.25</v>
      </c>
      <c r="AD3058" s="13">
        <f t="shared" si="141"/>
        <v>8945.66</v>
      </c>
      <c r="AE3058" s="13">
        <f t="shared" si="142"/>
        <v>427.71999999999935</v>
      </c>
      <c r="AF3058" s="14">
        <f t="shared" si="143"/>
        <v>4.5631351764251461E-2</v>
      </c>
    </row>
    <row r="3059" spans="1:32" ht="25.5" hidden="1">
      <c r="A3059" s="32" t="s">
        <v>10715</v>
      </c>
      <c r="B3059" s="52" t="s">
        <v>10716</v>
      </c>
      <c r="C3059" s="32" t="s">
        <v>79</v>
      </c>
      <c r="D3059" s="33" t="s">
        <v>10</v>
      </c>
      <c r="E3059" s="33" t="s">
        <v>11</v>
      </c>
      <c r="F3059" s="33"/>
      <c r="G3059" s="33"/>
      <c r="H3059" s="17" t="s">
        <v>10717</v>
      </c>
      <c r="I3059" s="17" t="s">
        <v>10718</v>
      </c>
      <c r="J3059" s="88"/>
      <c r="K3059" s="88"/>
      <c r="L3059" s="88"/>
      <c r="M3059" s="88"/>
      <c r="N3059" s="17" t="s">
        <v>10719</v>
      </c>
      <c r="O3059" s="13">
        <v>10646.25</v>
      </c>
      <c r="P3059" s="9"/>
      <c r="Q3059" s="10">
        <v>42160</v>
      </c>
      <c r="R3059" s="45"/>
      <c r="S3059" s="45"/>
      <c r="T3059" s="45"/>
      <c r="U3059" s="11">
        <v>2015</v>
      </c>
      <c r="V3059" s="12">
        <v>7</v>
      </c>
      <c r="W3059" s="12">
        <v>47</v>
      </c>
      <c r="X3059" s="11" t="s">
        <v>8</v>
      </c>
      <c r="Y3059" s="9" t="s">
        <v>760</v>
      </c>
      <c r="Z3059" s="11" t="s">
        <v>9</v>
      </c>
      <c r="AA3059" s="13">
        <v>2937</v>
      </c>
      <c r="AB3059" s="13">
        <v>3004.56</v>
      </c>
      <c r="AC3059" s="13">
        <v>0</v>
      </c>
      <c r="AD3059" s="13">
        <f t="shared" si="141"/>
        <v>5941.5599999999995</v>
      </c>
      <c r="AE3059" s="13">
        <f t="shared" si="142"/>
        <v>4704.6900000000005</v>
      </c>
      <c r="AF3059" s="14">
        <f t="shared" si="143"/>
        <v>0.44191053187742169</v>
      </c>
    </row>
    <row r="3060" spans="1:32" ht="38.25" hidden="1">
      <c r="A3060" s="32" t="s">
        <v>10720</v>
      </c>
      <c r="B3060" s="52" t="s">
        <v>10721</v>
      </c>
      <c r="C3060" s="32" t="s">
        <v>79</v>
      </c>
      <c r="D3060" s="33" t="s">
        <v>9194</v>
      </c>
      <c r="E3060" s="33" t="s">
        <v>15</v>
      </c>
      <c r="F3060" s="33"/>
      <c r="G3060" s="33"/>
      <c r="H3060" s="17" t="s">
        <v>10722</v>
      </c>
      <c r="I3060" s="17" t="s">
        <v>10723</v>
      </c>
      <c r="J3060" s="88"/>
      <c r="K3060" s="88"/>
      <c r="L3060" s="88"/>
      <c r="M3060" s="88"/>
      <c r="N3060" s="17" t="s">
        <v>10724</v>
      </c>
      <c r="O3060" s="13">
        <v>59098</v>
      </c>
      <c r="P3060" s="9"/>
      <c r="Q3060" s="10">
        <v>42160</v>
      </c>
      <c r="R3060" s="45"/>
      <c r="S3060" s="45"/>
      <c r="T3060" s="45"/>
      <c r="U3060" s="11">
        <v>2015</v>
      </c>
      <c r="V3060" s="12">
        <v>8</v>
      </c>
      <c r="W3060" s="12">
        <v>53</v>
      </c>
      <c r="X3060" s="11" t="s">
        <v>8</v>
      </c>
      <c r="Y3060" s="9" t="s">
        <v>176</v>
      </c>
      <c r="Z3060" s="11" t="s">
        <v>9</v>
      </c>
      <c r="AA3060" s="13">
        <v>12277.89</v>
      </c>
      <c r="AB3060" s="13">
        <v>29472.15</v>
      </c>
      <c r="AC3060" s="13">
        <v>1041.74</v>
      </c>
      <c r="AD3060" s="13">
        <f t="shared" si="141"/>
        <v>42791.78</v>
      </c>
      <c r="AE3060" s="13">
        <f t="shared" si="142"/>
        <v>16306.220000000001</v>
      </c>
      <c r="AF3060" s="14">
        <f t="shared" si="143"/>
        <v>0.27591830518799282</v>
      </c>
    </row>
    <row r="3061" spans="1:32" ht="25.5" hidden="1">
      <c r="A3061" s="32" t="s">
        <v>10725</v>
      </c>
      <c r="B3061" s="52" t="s">
        <v>10726</v>
      </c>
      <c r="C3061" s="32" t="s">
        <v>79</v>
      </c>
      <c r="D3061" s="33" t="s">
        <v>25</v>
      </c>
      <c r="E3061" s="33" t="s">
        <v>15</v>
      </c>
      <c r="F3061" s="33"/>
      <c r="G3061" s="33"/>
      <c r="H3061" s="17" t="s">
        <v>9986</v>
      </c>
      <c r="I3061" s="17" t="s">
        <v>10727</v>
      </c>
      <c r="J3061" s="88"/>
      <c r="K3061" s="88"/>
      <c r="L3061" s="88"/>
      <c r="M3061" s="88"/>
      <c r="N3061" s="17" t="s">
        <v>10728</v>
      </c>
      <c r="O3061" s="13">
        <v>43001</v>
      </c>
      <c r="P3061" s="9"/>
      <c r="Q3061" s="10">
        <v>42160</v>
      </c>
      <c r="R3061" s="45"/>
      <c r="S3061" s="45"/>
      <c r="T3061" s="45"/>
      <c r="U3061" s="11">
        <v>2015</v>
      </c>
      <c r="V3061" s="12">
        <v>8</v>
      </c>
      <c r="W3061" s="12">
        <v>16</v>
      </c>
      <c r="X3061" s="11" t="s">
        <v>8</v>
      </c>
      <c r="Y3061" s="9" t="s">
        <v>4713</v>
      </c>
      <c r="Z3061" s="11" t="s">
        <v>9</v>
      </c>
      <c r="AA3061" s="13">
        <v>7808</v>
      </c>
      <c r="AB3061" s="13">
        <v>25487.05</v>
      </c>
      <c r="AC3061" s="13">
        <v>955.07</v>
      </c>
      <c r="AD3061" s="13">
        <f t="shared" si="141"/>
        <v>34250.120000000003</v>
      </c>
      <c r="AE3061" s="13">
        <f t="shared" si="142"/>
        <v>8750.8799999999974</v>
      </c>
      <c r="AF3061" s="14">
        <f t="shared" si="143"/>
        <v>0.20350410455570794</v>
      </c>
    </row>
    <row r="3062" spans="1:32" ht="38.25" hidden="1">
      <c r="A3062" s="32" t="s">
        <v>10729</v>
      </c>
      <c r="B3062" s="52" t="s">
        <v>10730</v>
      </c>
      <c r="C3062" s="32" t="s">
        <v>79</v>
      </c>
      <c r="D3062" s="33" t="s">
        <v>25</v>
      </c>
      <c r="E3062" s="33" t="s">
        <v>13</v>
      </c>
      <c r="F3062" s="33"/>
      <c r="G3062" s="33"/>
      <c r="H3062" s="17" t="s">
        <v>10731</v>
      </c>
      <c r="I3062" s="17" t="s">
        <v>10732</v>
      </c>
      <c r="J3062" s="88"/>
      <c r="K3062" s="88"/>
      <c r="L3062" s="88"/>
      <c r="M3062" s="88"/>
      <c r="N3062" s="17" t="s">
        <v>10732</v>
      </c>
      <c r="O3062" s="13">
        <v>2891.5</v>
      </c>
      <c r="P3062" s="9"/>
      <c r="Q3062" s="10">
        <v>42159</v>
      </c>
      <c r="R3062" s="45"/>
      <c r="S3062" s="45"/>
      <c r="T3062" s="45"/>
      <c r="U3062" s="11">
        <v>2015</v>
      </c>
      <c r="V3062" s="12">
        <v>7</v>
      </c>
      <c r="W3062" s="12">
        <v>24</v>
      </c>
      <c r="X3062" s="11" t="s">
        <v>8</v>
      </c>
      <c r="Y3062" s="9" t="s">
        <v>9903</v>
      </c>
      <c r="Z3062" s="11" t="s">
        <v>9</v>
      </c>
      <c r="AA3062" s="13">
        <v>1563</v>
      </c>
      <c r="AB3062" s="13">
        <v>542.29999999999995</v>
      </c>
      <c r="AC3062" s="13">
        <v>0</v>
      </c>
      <c r="AD3062" s="13">
        <f t="shared" si="141"/>
        <v>2105.3000000000002</v>
      </c>
      <c r="AE3062" s="13">
        <f t="shared" si="142"/>
        <v>786.19999999999982</v>
      </c>
      <c r="AF3062" s="14">
        <f t="shared" si="143"/>
        <v>0.27190039771744762</v>
      </c>
    </row>
    <row r="3063" spans="1:32" ht="25.5" hidden="1">
      <c r="A3063" s="32" t="s">
        <v>10733</v>
      </c>
      <c r="B3063" s="52" t="s">
        <v>10734</v>
      </c>
      <c r="C3063" s="32" t="s">
        <v>79</v>
      </c>
      <c r="D3063" s="33" t="s">
        <v>36</v>
      </c>
      <c r="E3063" s="33" t="s">
        <v>57</v>
      </c>
      <c r="F3063" s="33"/>
      <c r="G3063" s="33"/>
      <c r="H3063" s="17" t="s">
        <v>4482</v>
      </c>
      <c r="I3063" s="17" t="s">
        <v>10735</v>
      </c>
      <c r="J3063" s="88"/>
      <c r="K3063" s="88"/>
      <c r="L3063" s="88"/>
      <c r="M3063" s="88"/>
      <c r="N3063" s="17" t="s">
        <v>10736</v>
      </c>
      <c r="O3063" s="13">
        <v>15750.74</v>
      </c>
      <c r="P3063" s="9"/>
      <c r="Q3063" s="10">
        <v>42150</v>
      </c>
      <c r="R3063" s="45"/>
      <c r="S3063" s="45"/>
      <c r="T3063" s="45"/>
      <c r="U3063" s="11">
        <v>2015</v>
      </c>
      <c r="V3063" s="12">
        <v>10</v>
      </c>
      <c r="W3063" s="12">
        <v>34</v>
      </c>
      <c r="X3063" s="11" t="s">
        <v>8</v>
      </c>
      <c r="Y3063" s="9" t="s">
        <v>1364</v>
      </c>
      <c r="Z3063" s="11" t="s">
        <v>9</v>
      </c>
      <c r="AA3063" s="13">
        <v>5141.1000000000004</v>
      </c>
      <c r="AB3063" s="13">
        <v>9497.99</v>
      </c>
      <c r="AC3063" s="13">
        <v>0</v>
      </c>
      <c r="AD3063" s="13">
        <f t="shared" ref="AD3063:AD3126" si="144">AA3063+AB3063+AC3063</f>
        <v>14639.09</v>
      </c>
      <c r="AE3063" s="13">
        <f t="shared" si="142"/>
        <v>1111.6499999999996</v>
      </c>
      <c r="AF3063" s="14">
        <f t="shared" si="143"/>
        <v>7.0577636352323739E-2</v>
      </c>
    </row>
    <row r="3064" spans="1:32" ht="25.5" hidden="1">
      <c r="A3064" s="32" t="s">
        <v>10737</v>
      </c>
      <c r="B3064" s="52" t="s">
        <v>10738</v>
      </c>
      <c r="C3064" s="32" t="s">
        <v>79</v>
      </c>
      <c r="D3064" s="33" t="s">
        <v>7646</v>
      </c>
      <c r="E3064" s="33" t="s">
        <v>15</v>
      </c>
      <c r="F3064" s="33"/>
      <c r="G3064" s="33"/>
      <c r="H3064" s="17" t="s">
        <v>8177</v>
      </c>
      <c r="I3064" s="17" t="s">
        <v>10739</v>
      </c>
      <c r="J3064" s="88"/>
      <c r="K3064" s="88"/>
      <c r="L3064" s="88"/>
      <c r="M3064" s="88"/>
      <c r="N3064" s="17" t="s">
        <v>10740</v>
      </c>
      <c r="O3064" s="13">
        <v>44915</v>
      </c>
      <c r="P3064" s="9"/>
      <c r="Q3064" s="10">
        <v>42159</v>
      </c>
      <c r="R3064" s="45"/>
      <c r="S3064" s="45"/>
      <c r="T3064" s="45"/>
      <c r="U3064" s="11">
        <v>2015</v>
      </c>
      <c r="V3064" s="12">
        <v>8</v>
      </c>
      <c r="W3064" s="12">
        <v>31</v>
      </c>
      <c r="X3064" s="11" t="s">
        <v>8</v>
      </c>
      <c r="Y3064" s="9" t="s">
        <v>4713</v>
      </c>
      <c r="Z3064" s="11" t="s">
        <v>9</v>
      </c>
      <c r="AA3064" s="13">
        <v>10238</v>
      </c>
      <c r="AB3064" s="13">
        <v>22622.12</v>
      </c>
      <c r="AC3064" s="13">
        <v>837.07</v>
      </c>
      <c r="AD3064" s="13">
        <f t="shared" si="144"/>
        <v>33697.189999999995</v>
      </c>
      <c r="AE3064" s="13">
        <f t="shared" si="142"/>
        <v>11217.810000000005</v>
      </c>
      <c r="AF3064" s="14">
        <f t="shared" si="143"/>
        <v>0.24975642880997451</v>
      </c>
    </row>
    <row r="3065" spans="1:32" ht="38.25" hidden="1">
      <c r="A3065" s="32" t="s">
        <v>10741</v>
      </c>
      <c r="B3065" s="52" t="s">
        <v>10742</v>
      </c>
      <c r="C3065" s="32" t="s">
        <v>79</v>
      </c>
      <c r="D3065" s="33" t="s">
        <v>7646</v>
      </c>
      <c r="E3065" s="33" t="s">
        <v>23</v>
      </c>
      <c r="F3065" s="33"/>
      <c r="G3065" s="33"/>
      <c r="H3065" s="17" t="s">
        <v>10743</v>
      </c>
      <c r="I3065" s="17" t="s">
        <v>10744</v>
      </c>
      <c r="J3065" s="88"/>
      <c r="K3065" s="88"/>
      <c r="L3065" s="88"/>
      <c r="M3065" s="88"/>
      <c r="N3065" s="17" t="s">
        <v>10744</v>
      </c>
      <c r="O3065" s="13">
        <v>3400</v>
      </c>
      <c r="P3065" s="9"/>
      <c r="Q3065" s="10">
        <v>42157</v>
      </c>
      <c r="R3065" s="45"/>
      <c r="S3065" s="45"/>
      <c r="T3065" s="45"/>
      <c r="U3065" s="11">
        <v>2015</v>
      </c>
      <c r="V3065" s="12">
        <v>6</v>
      </c>
      <c r="W3065" s="12">
        <v>12</v>
      </c>
      <c r="X3065" s="11" t="s">
        <v>8</v>
      </c>
      <c r="Y3065" s="9" t="s">
        <v>6003</v>
      </c>
      <c r="Z3065" s="11" t="s">
        <v>9</v>
      </c>
      <c r="AA3065" s="13">
        <v>3593.24</v>
      </c>
      <c r="AB3065" s="13">
        <v>6985.71</v>
      </c>
      <c r="AC3065" s="13">
        <v>2006.43</v>
      </c>
      <c r="AD3065" s="13">
        <f t="shared" si="144"/>
        <v>12585.380000000001</v>
      </c>
      <c r="AE3065" s="13">
        <f t="shared" si="142"/>
        <v>-9185.380000000001</v>
      </c>
      <c r="AF3065" s="14">
        <f t="shared" si="143"/>
        <v>-2.7015823529411769</v>
      </c>
    </row>
    <row r="3066" spans="1:32" ht="25.5" hidden="1">
      <c r="A3066" s="32" t="s">
        <v>10745</v>
      </c>
      <c r="B3066" s="52" t="s">
        <v>10746</v>
      </c>
      <c r="C3066" s="32" t="s">
        <v>79</v>
      </c>
      <c r="D3066" s="33" t="s">
        <v>7646</v>
      </c>
      <c r="E3066" s="33" t="s">
        <v>15</v>
      </c>
      <c r="F3066" s="33"/>
      <c r="G3066" s="33"/>
      <c r="H3066" s="17" t="s">
        <v>1991</v>
      </c>
      <c r="I3066" s="17" t="s">
        <v>10747</v>
      </c>
      <c r="J3066" s="88"/>
      <c r="K3066" s="88"/>
      <c r="L3066" s="88"/>
      <c r="M3066" s="88"/>
      <c r="N3066" s="17" t="s">
        <v>10748</v>
      </c>
      <c r="O3066" s="13">
        <v>49977</v>
      </c>
      <c r="P3066" s="9"/>
      <c r="Q3066" s="10">
        <v>42152</v>
      </c>
      <c r="R3066" s="45"/>
      <c r="S3066" s="45"/>
      <c r="T3066" s="45"/>
      <c r="U3066" s="11">
        <v>2015</v>
      </c>
      <c r="V3066" s="12">
        <v>8</v>
      </c>
      <c r="W3066" s="12">
        <v>31</v>
      </c>
      <c r="X3066" s="11" t="s">
        <v>8</v>
      </c>
      <c r="Y3066" s="9" t="s">
        <v>4713</v>
      </c>
      <c r="Z3066" s="11" t="s">
        <v>9</v>
      </c>
      <c r="AA3066" s="13">
        <v>11043.5</v>
      </c>
      <c r="AB3066" s="13">
        <v>26862.38</v>
      </c>
      <c r="AC3066" s="13">
        <v>1908.26</v>
      </c>
      <c r="AD3066" s="13">
        <f t="shared" si="144"/>
        <v>39814.140000000007</v>
      </c>
      <c r="AE3066" s="13">
        <f t="shared" si="142"/>
        <v>10162.859999999993</v>
      </c>
      <c r="AF3066" s="14">
        <f t="shared" si="143"/>
        <v>0.20335074134101674</v>
      </c>
    </row>
    <row r="3067" spans="1:32" ht="38.25" hidden="1">
      <c r="A3067" s="32" t="s">
        <v>10749</v>
      </c>
      <c r="B3067" s="52" t="s">
        <v>10750</v>
      </c>
      <c r="C3067" s="32" t="s">
        <v>79</v>
      </c>
      <c r="D3067" s="33" t="s">
        <v>36</v>
      </c>
      <c r="E3067" s="33" t="s">
        <v>7</v>
      </c>
      <c r="F3067" s="33"/>
      <c r="G3067" s="33"/>
      <c r="H3067" s="17" t="s">
        <v>10751</v>
      </c>
      <c r="I3067" s="17" t="s">
        <v>10752</v>
      </c>
      <c r="J3067" s="88"/>
      <c r="K3067" s="88"/>
      <c r="L3067" s="88"/>
      <c r="M3067" s="88"/>
      <c r="N3067" s="17" t="s">
        <v>10753</v>
      </c>
      <c r="O3067" s="13">
        <v>33435.25</v>
      </c>
      <c r="P3067" s="9"/>
      <c r="Q3067" s="10">
        <v>42157</v>
      </c>
      <c r="R3067" s="45"/>
      <c r="S3067" s="45"/>
      <c r="T3067" s="45"/>
      <c r="U3067" s="11">
        <v>2015</v>
      </c>
      <c r="V3067" s="12">
        <v>6</v>
      </c>
      <c r="W3067" s="12">
        <v>84</v>
      </c>
      <c r="X3067" s="11" t="s">
        <v>8</v>
      </c>
      <c r="Y3067" s="9" t="s">
        <v>518</v>
      </c>
      <c r="Z3067" s="11" t="s">
        <v>9</v>
      </c>
      <c r="AA3067" s="13">
        <v>6512.16</v>
      </c>
      <c r="AB3067" s="13">
        <v>15298.27</v>
      </c>
      <c r="AC3067" s="13">
        <v>0</v>
      </c>
      <c r="AD3067" s="13">
        <f t="shared" si="144"/>
        <v>21810.43</v>
      </c>
      <c r="AE3067" s="13">
        <f t="shared" si="142"/>
        <v>11624.82</v>
      </c>
      <c r="AF3067" s="14">
        <f t="shared" si="143"/>
        <v>0.34768156361923419</v>
      </c>
    </row>
    <row r="3068" spans="1:32" ht="38.25" hidden="1">
      <c r="A3068" s="32" t="s">
        <v>10754</v>
      </c>
      <c r="B3068" s="52" t="s">
        <v>10755</v>
      </c>
      <c r="C3068" s="32" t="s">
        <v>79</v>
      </c>
      <c r="D3068" s="33" t="s">
        <v>14</v>
      </c>
      <c r="E3068" s="33" t="s">
        <v>7977</v>
      </c>
      <c r="F3068" s="33"/>
      <c r="G3068" s="33"/>
      <c r="H3068" s="17" t="s">
        <v>4104</v>
      </c>
      <c r="I3068" s="17" t="s">
        <v>10756</v>
      </c>
      <c r="J3068" s="88"/>
      <c r="K3068" s="88"/>
      <c r="L3068" s="88"/>
      <c r="M3068" s="88"/>
      <c r="N3068" s="17" t="s">
        <v>10757</v>
      </c>
      <c r="O3068" s="13">
        <v>2210</v>
      </c>
      <c r="P3068" s="9"/>
      <c r="Q3068" s="10">
        <v>42159</v>
      </c>
      <c r="R3068" s="45"/>
      <c r="S3068" s="45"/>
      <c r="T3068" s="45"/>
      <c r="U3068" s="11">
        <v>2015</v>
      </c>
      <c r="V3068" s="12">
        <v>6</v>
      </c>
      <c r="W3068" s="12">
        <v>30</v>
      </c>
      <c r="X3068" s="11" t="s">
        <v>8</v>
      </c>
      <c r="Y3068" s="9" t="s">
        <v>73</v>
      </c>
      <c r="Z3068" s="11" t="s">
        <v>9</v>
      </c>
      <c r="AA3068" s="13">
        <v>700</v>
      </c>
      <c r="AB3068" s="13">
        <v>194</v>
      </c>
      <c r="AC3068" s="13">
        <v>0</v>
      </c>
      <c r="AD3068" s="13">
        <f t="shared" si="144"/>
        <v>894</v>
      </c>
      <c r="AE3068" s="13">
        <f t="shared" si="142"/>
        <v>1316</v>
      </c>
      <c r="AF3068" s="14">
        <f t="shared" si="143"/>
        <v>0.59547511312217194</v>
      </c>
    </row>
    <row r="3069" spans="1:32" ht="38.25" hidden="1">
      <c r="A3069" s="32" t="s">
        <v>10758</v>
      </c>
      <c r="B3069" s="52" t="s">
        <v>10759</v>
      </c>
      <c r="C3069" s="32" t="s">
        <v>79</v>
      </c>
      <c r="D3069" s="33" t="s">
        <v>30</v>
      </c>
      <c r="E3069" s="33" t="s">
        <v>13</v>
      </c>
      <c r="F3069" s="33"/>
      <c r="G3069" s="33"/>
      <c r="H3069" s="17" t="s">
        <v>10760</v>
      </c>
      <c r="I3069" s="17" t="s">
        <v>10761</v>
      </c>
      <c r="J3069" s="88"/>
      <c r="K3069" s="88"/>
      <c r="L3069" s="88"/>
      <c r="M3069" s="88"/>
      <c r="N3069" s="17" t="s">
        <v>10762</v>
      </c>
      <c r="O3069" s="13">
        <v>38032.120000000003</v>
      </c>
      <c r="P3069" s="9"/>
      <c r="Q3069" s="10">
        <v>42151</v>
      </c>
      <c r="R3069" s="45"/>
      <c r="S3069" s="45"/>
      <c r="T3069" s="45"/>
      <c r="U3069" s="11">
        <v>2015</v>
      </c>
      <c r="V3069" s="12">
        <v>7</v>
      </c>
      <c r="W3069" s="12">
        <v>1</v>
      </c>
      <c r="X3069" s="11" t="s">
        <v>8</v>
      </c>
      <c r="Y3069" s="9" t="s">
        <v>5631</v>
      </c>
      <c r="Z3069" s="11" t="s">
        <v>9</v>
      </c>
      <c r="AA3069" s="13">
        <v>14994</v>
      </c>
      <c r="AB3069" s="13">
        <v>14565.92</v>
      </c>
      <c r="AC3069" s="13">
        <v>1256</v>
      </c>
      <c r="AD3069" s="13">
        <f t="shared" si="144"/>
        <v>30815.919999999998</v>
      </c>
      <c r="AE3069" s="13">
        <f t="shared" si="142"/>
        <v>7216.2000000000044</v>
      </c>
      <c r="AF3069" s="14">
        <f t="shared" si="143"/>
        <v>0.18973962008954545</v>
      </c>
    </row>
    <row r="3070" spans="1:32" ht="38.25" hidden="1">
      <c r="A3070" s="32" t="s">
        <v>10763</v>
      </c>
      <c r="B3070" s="52" t="s">
        <v>10764</v>
      </c>
      <c r="C3070" s="32" t="s">
        <v>79</v>
      </c>
      <c r="D3070" s="33" t="s">
        <v>10</v>
      </c>
      <c r="E3070" s="33" t="s">
        <v>27</v>
      </c>
      <c r="F3070" s="33"/>
      <c r="G3070" s="33"/>
      <c r="H3070" s="17" t="s">
        <v>1842</v>
      </c>
      <c r="I3070" s="17" t="s">
        <v>10765</v>
      </c>
      <c r="J3070" s="88"/>
      <c r="K3070" s="88"/>
      <c r="L3070" s="88"/>
      <c r="M3070" s="88"/>
      <c r="N3070" s="17" t="s">
        <v>10766</v>
      </c>
      <c r="O3070" s="13">
        <v>5360</v>
      </c>
      <c r="P3070" s="9"/>
      <c r="Q3070" s="10">
        <v>42152</v>
      </c>
      <c r="R3070" s="45"/>
      <c r="S3070" s="45"/>
      <c r="T3070" s="45"/>
      <c r="U3070" s="11">
        <v>2017</v>
      </c>
      <c r="V3070" s="12">
        <v>3</v>
      </c>
      <c r="W3070" s="12">
        <v>33</v>
      </c>
      <c r="X3070" s="11" t="s">
        <v>8</v>
      </c>
      <c r="Y3070" s="9" t="s">
        <v>6065</v>
      </c>
      <c r="Z3070" s="11" t="s">
        <v>9</v>
      </c>
      <c r="AA3070" s="13">
        <v>1040</v>
      </c>
      <c r="AB3070" s="13">
        <v>1542.8</v>
      </c>
      <c r="AC3070" s="13">
        <v>0</v>
      </c>
      <c r="AD3070" s="13">
        <f t="shared" si="144"/>
        <v>2582.8000000000002</v>
      </c>
      <c r="AE3070" s="13">
        <f t="shared" si="142"/>
        <v>2777.2</v>
      </c>
      <c r="AF3070" s="14">
        <f t="shared" si="143"/>
        <v>0.51813432835820894</v>
      </c>
    </row>
    <row r="3071" spans="1:32" ht="38.25" hidden="1">
      <c r="A3071" s="32" t="s">
        <v>10763</v>
      </c>
      <c r="B3071" s="52" t="s">
        <v>10764</v>
      </c>
      <c r="C3071" s="32" t="s">
        <v>79</v>
      </c>
      <c r="D3071" s="33" t="s">
        <v>10</v>
      </c>
      <c r="E3071" s="33" t="s">
        <v>27</v>
      </c>
      <c r="F3071" s="33"/>
      <c r="G3071" s="33"/>
      <c r="H3071" s="17" t="s">
        <v>1842</v>
      </c>
      <c r="I3071" s="17" t="s">
        <v>10765</v>
      </c>
      <c r="J3071" s="88"/>
      <c r="K3071" s="88"/>
      <c r="L3071" s="88"/>
      <c r="M3071" s="88"/>
      <c r="N3071" s="17" t="s">
        <v>10766</v>
      </c>
      <c r="O3071" s="13">
        <v>1300</v>
      </c>
      <c r="P3071" s="9"/>
      <c r="Q3071" s="10">
        <v>42152</v>
      </c>
      <c r="R3071" s="45"/>
      <c r="S3071" s="45"/>
      <c r="T3071" s="45"/>
      <c r="U3071" s="11">
        <v>2016</v>
      </c>
      <c r="V3071" s="12">
        <v>4</v>
      </c>
      <c r="W3071" s="12">
        <v>33</v>
      </c>
      <c r="X3071" s="11" t="s">
        <v>8</v>
      </c>
      <c r="Y3071" s="9" t="s">
        <v>6065</v>
      </c>
      <c r="Z3071" s="11" t="s">
        <v>9</v>
      </c>
      <c r="AA3071" s="13">
        <v>520</v>
      </c>
      <c r="AB3071" s="13">
        <v>0</v>
      </c>
      <c r="AC3071" s="13">
        <v>0</v>
      </c>
      <c r="AD3071" s="13">
        <f t="shared" si="144"/>
        <v>520</v>
      </c>
      <c r="AE3071" s="13">
        <f t="shared" si="142"/>
        <v>780</v>
      </c>
      <c r="AF3071" s="14">
        <f t="shared" si="143"/>
        <v>0.6</v>
      </c>
    </row>
    <row r="3072" spans="1:32" ht="38.25" hidden="1">
      <c r="A3072" s="32" t="s">
        <v>10763</v>
      </c>
      <c r="B3072" s="52" t="s">
        <v>10764</v>
      </c>
      <c r="C3072" s="32" t="s">
        <v>79</v>
      </c>
      <c r="D3072" s="33" t="s">
        <v>10</v>
      </c>
      <c r="E3072" s="33" t="s">
        <v>27</v>
      </c>
      <c r="F3072" s="33"/>
      <c r="G3072" s="33"/>
      <c r="H3072" s="17" t="s">
        <v>1842</v>
      </c>
      <c r="I3072" s="17" t="s">
        <v>10765</v>
      </c>
      <c r="J3072" s="88"/>
      <c r="K3072" s="88"/>
      <c r="L3072" s="88"/>
      <c r="M3072" s="88"/>
      <c r="N3072" s="17" t="s">
        <v>10766</v>
      </c>
      <c r="O3072" s="13">
        <v>1230</v>
      </c>
      <c r="P3072" s="9"/>
      <c r="Q3072" s="10">
        <v>42152</v>
      </c>
      <c r="R3072" s="45"/>
      <c r="S3072" s="45"/>
      <c r="T3072" s="45"/>
      <c r="U3072" s="11">
        <v>2015</v>
      </c>
      <c r="V3072" s="12">
        <v>12</v>
      </c>
      <c r="W3072" s="12">
        <v>33</v>
      </c>
      <c r="X3072" s="11" t="s">
        <v>8</v>
      </c>
      <c r="Y3072" s="9" t="s">
        <v>94</v>
      </c>
      <c r="Z3072" s="11" t="s">
        <v>9</v>
      </c>
      <c r="AA3072" s="13">
        <v>565</v>
      </c>
      <c r="AB3072" s="13">
        <v>600</v>
      </c>
      <c r="AC3072" s="13">
        <v>0</v>
      </c>
      <c r="AD3072" s="13">
        <f t="shared" si="144"/>
        <v>1165</v>
      </c>
      <c r="AE3072" s="13">
        <f t="shared" si="142"/>
        <v>65</v>
      </c>
      <c r="AF3072" s="14">
        <f t="shared" si="143"/>
        <v>5.2845528455284556E-2</v>
      </c>
    </row>
    <row r="3073" spans="1:32" ht="25.5" hidden="1">
      <c r="A3073" s="32" t="s">
        <v>10767</v>
      </c>
      <c r="B3073" s="52" t="s">
        <v>10768</v>
      </c>
      <c r="C3073" s="32" t="s">
        <v>79</v>
      </c>
      <c r="D3073" s="33" t="s">
        <v>7646</v>
      </c>
      <c r="E3073" s="33" t="s">
        <v>15</v>
      </c>
      <c r="F3073" s="33"/>
      <c r="G3073" s="33"/>
      <c r="H3073" s="17" t="s">
        <v>10769</v>
      </c>
      <c r="I3073" s="17" t="s">
        <v>10770</v>
      </c>
      <c r="J3073" s="88"/>
      <c r="K3073" s="88"/>
      <c r="L3073" s="88"/>
      <c r="M3073" s="88"/>
      <c r="N3073" s="17" t="s">
        <v>10771</v>
      </c>
      <c r="O3073" s="13">
        <v>49968</v>
      </c>
      <c r="P3073" s="9"/>
      <c r="Q3073" s="10">
        <v>42154</v>
      </c>
      <c r="R3073" s="45"/>
      <c r="S3073" s="45"/>
      <c r="T3073" s="45"/>
      <c r="U3073" s="11">
        <v>2015</v>
      </c>
      <c r="V3073" s="12">
        <v>7</v>
      </c>
      <c r="W3073" s="12">
        <v>82</v>
      </c>
      <c r="X3073" s="11" t="s">
        <v>8</v>
      </c>
      <c r="Y3073" s="9" t="s">
        <v>894</v>
      </c>
      <c r="Z3073" s="11" t="s">
        <v>9</v>
      </c>
      <c r="AA3073" s="13">
        <v>6646</v>
      </c>
      <c r="AB3073" s="13">
        <v>31528.46</v>
      </c>
      <c r="AC3073" s="13">
        <v>431.59</v>
      </c>
      <c r="AD3073" s="13">
        <f t="shared" si="144"/>
        <v>38606.049999999996</v>
      </c>
      <c r="AE3073" s="13">
        <f t="shared" si="142"/>
        <v>11361.950000000004</v>
      </c>
      <c r="AF3073" s="14">
        <f t="shared" si="143"/>
        <v>0.22738452609670198</v>
      </c>
    </row>
    <row r="3074" spans="1:32" ht="25.5" hidden="1">
      <c r="A3074" s="32" t="s">
        <v>10772</v>
      </c>
      <c r="B3074" s="52" t="s">
        <v>10773</v>
      </c>
      <c r="C3074" s="32" t="s">
        <v>79</v>
      </c>
      <c r="D3074" s="33" t="s">
        <v>9194</v>
      </c>
      <c r="E3074" s="33" t="s">
        <v>27</v>
      </c>
      <c r="F3074" s="33"/>
      <c r="G3074" s="33"/>
      <c r="H3074" s="17" t="s">
        <v>10774</v>
      </c>
      <c r="I3074" s="17" t="s">
        <v>10775</v>
      </c>
      <c r="J3074" s="88"/>
      <c r="K3074" s="88"/>
      <c r="L3074" s="88"/>
      <c r="M3074" s="88"/>
      <c r="N3074" s="17" t="s">
        <v>10775</v>
      </c>
      <c r="O3074" s="13">
        <v>34653.699999999997</v>
      </c>
      <c r="P3074" s="9"/>
      <c r="Q3074" s="10">
        <v>42153</v>
      </c>
      <c r="R3074" s="45"/>
      <c r="S3074" s="45"/>
      <c r="T3074" s="45"/>
      <c r="U3074" s="11">
        <v>2015</v>
      </c>
      <c r="V3074" s="12">
        <v>9</v>
      </c>
      <c r="W3074" s="12">
        <v>76</v>
      </c>
      <c r="X3074" s="11" t="s">
        <v>8</v>
      </c>
      <c r="Y3074" s="9" t="s">
        <v>375</v>
      </c>
      <c r="Z3074" s="11" t="s">
        <v>9</v>
      </c>
      <c r="AA3074" s="13">
        <v>8540</v>
      </c>
      <c r="AB3074" s="13">
        <v>12152.61</v>
      </c>
      <c r="AC3074" s="13">
        <v>2065.73</v>
      </c>
      <c r="AD3074" s="13">
        <f t="shared" si="144"/>
        <v>22758.34</v>
      </c>
      <c r="AE3074" s="13">
        <f t="shared" si="142"/>
        <v>11895.359999999997</v>
      </c>
      <c r="AF3074" s="14">
        <f t="shared" si="143"/>
        <v>0.34326377847098571</v>
      </c>
    </row>
    <row r="3075" spans="1:32" ht="25.5" hidden="1">
      <c r="A3075" s="32" t="s">
        <v>10776</v>
      </c>
      <c r="B3075" s="52" t="s">
        <v>10777</v>
      </c>
      <c r="C3075" s="32" t="s">
        <v>79</v>
      </c>
      <c r="D3075" s="33" t="s">
        <v>7646</v>
      </c>
      <c r="E3075" s="33" t="s">
        <v>15</v>
      </c>
      <c r="F3075" s="33"/>
      <c r="G3075" s="33"/>
      <c r="H3075" s="17" t="s">
        <v>4882</v>
      </c>
      <c r="I3075" s="17" t="s">
        <v>8887</v>
      </c>
      <c r="J3075" s="88"/>
      <c r="K3075" s="88"/>
      <c r="L3075" s="88"/>
      <c r="M3075" s="88"/>
      <c r="N3075" s="17" t="s">
        <v>10778</v>
      </c>
      <c r="O3075" s="13">
        <v>30850</v>
      </c>
      <c r="P3075" s="9"/>
      <c r="Q3075" s="10">
        <v>42156</v>
      </c>
      <c r="R3075" s="45"/>
      <c r="S3075" s="45"/>
      <c r="T3075" s="45"/>
      <c r="U3075" s="11">
        <v>2015</v>
      </c>
      <c r="V3075" s="12">
        <v>9</v>
      </c>
      <c r="W3075" s="12">
        <v>31</v>
      </c>
      <c r="X3075" s="11" t="s">
        <v>8</v>
      </c>
      <c r="Y3075" s="9" t="s">
        <v>82</v>
      </c>
      <c r="Z3075" s="11" t="s">
        <v>9</v>
      </c>
      <c r="AA3075" s="13">
        <v>18360</v>
      </c>
      <c r="AB3075" s="13">
        <v>2735.02</v>
      </c>
      <c r="AC3075" s="13">
        <v>1908.35</v>
      </c>
      <c r="AD3075" s="13">
        <f t="shared" si="144"/>
        <v>23003.37</v>
      </c>
      <c r="AE3075" s="13">
        <f t="shared" ref="AE3075:AE3138" si="145">O3075-AD3075</f>
        <v>7846.630000000001</v>
      </c>
      <c r="AF3075" s="14">
        <f t="shared" ref="AF3075:AF3138" si="146">AE3075/O3075</f>
        <v>0.25434781199351703</v>
      </c>
    </row>
    <row r="3076" spans="1:32" ht="38.25" hidden="1">
      <c r="A3076" s="32" t="s">
        <v>10779</v>
      </c>
      <c r="B3076" s="52" t="s">
        <v>10780</v>
      </c>
      <c r="C3076" s="32" t="s">
        <v>79</v>
      </c>
      <c r="D3076" s="33" t="s">
        <v>10</v>
      </c>
      <c r="E3076" s="33" t="s">
        <v>31</v>
      </c>
      <c r="F3076" s="33"/>
      <c r="G3076" s="33"/>
      <c r="H3076" s="17" t="s">
        <v>10781</v>
      </c>
      <c r="I3076" s="17" t="s">
        <v>10782</v>
      </c>
      <c r="J3076" s="88"/>
      <c r="K3076" s="88"/>
      <c r="L3076" s="88"/>
      <c r="M3076" s="88"/>
      <c r="N3076" s="17" t="s">
        <v>10783</v>
      </c>
      <c r="O3076" s="13">
        <v>33832.089999999997</v>
      </c>
      <c r="P3076" s="9"/>
      <c r="Q3076" s="10">
        <v>42152</v>
      </c>
      <c r="R3076" s="45"/>
      <c r="S3076" s="45"/>
      <c r="T3076" s="45"/>
      <c r="U3076" s="11">
        <v>2015</v>
      </c>
      <c r="V3076" s="12">
        <v>8</v>
      </c>
      <c r="W3076" s="12">
        <v>40</v>
      </c>
      <c r="X3076" s="11" t="s">
        <v>8</v>
      </c>
      <c r="Y3076" s="9" t="s">
        <v>176</v>
      </c>
      <c r="Z3076" s="11" t="s">
        <v>9</v>
      </c>
      <c r="AA3076" s="13">
        <v>9031.9500000000007</v>
      </c>
      <c r="AB3076" s="13">
        <v>16846.05</v>
      </c>
      <c r="AC3076" s="13">
        <v>1526.54</v>
      </c>
      <c r="AD3076" s="13">
        <f t="shared" si="144"/>
        <v>27404.54</v>
      </c>
      <c r="AE3076" s="13">
        <f t="shared" si="145"/>
        <v>6427.5499999999956</v>
      </c>
      <c r="AF3076" s="14">
        <f t="shared" si="146"/>
        <v>0.18998382896238442</v>
      </c>
    </row>
    <row r="3077" spans="1:32" ht="38.25" hidden="1">
      <c r="A3077" s="32" t="s">
        <v>10784</v>
      </c>
      <c r="B3077" s="52" t="s">
        <v>10785</v>
      </c>
      <c r="C3077" s="32" t="s">
        <v>79</v>
      </c>
      <c r="D3077" s="33" t="s">
        <v>10</v>
      </c>
      <c r="E3077" s="33" t="s">
        <v>31</v>
      </c>
      <c r="F3077" s="33"/>
      <c r="G3077" s="33"/>
      <c r="H3077" s="17" t="s">
        <v>10786</v>
      </c>
      <c r="I3077" s="17" t="s">
        <v>10787</v>
      </c>
      <c r="J3077" s="88"/>
      <c r="K3077" s="88"/>
      <c r="L3077" s="88"/>
      <c r="M3077" s="88"/>
      <c r="N3077" s="17" t="s">
        <v>10788</v>
      </c>
      <c r="O3077" s="13">
        <v>2390</v>
      </c>
      <c r="P3077" s="9"/>
      <c r="Q3077" s="10">
        <v>42153</v>
      </c>
      <c r="R3077" s="45"/>
      <c r="S3077" s="45"/>
      <c r="T3077" s="45"/>
      <c r="U3077" s="11">
        <v>2015</v>
      </c>
      <c r="V3077" s="12">
        <v>8</v>
      </c>
      <c r="W3077" s="12">
        <v>64</v>
      </c>
      <c r="X3077" s="11" t="s">
        <v>8</v>
      </c>
      <c r="Y3077" s="9" t="s">
        <v>994</v>
      </c>
      <c r="Z3077" s="11" t="s">
        <v>9</v>
      </c>
      <c r="AA3077" s="13">
        <v>962</v>
      </c>
      <c r="AB3077" s="13">
        <v>325.3</v>
      </c>
      <c r="AC3077" s="13">
        <v>0</v>
      </c>
      <c r="AD3077" s="13">
        <f t="shared" si="144"/>
        <v>1287.3</v>
      </c>
      <c r="AE3077" s="13">
        <f t="shared" si="145"/>
        <v>1102.7</v>
      </c>
      <c r="AF3077" s="14">
        <f t="shared" si="146"/>
        <v>0.46138075313807531</v>
      </c>
    </row>
    <row r="3078" spans="1:32" ht="51" hidden="1">
      <c r="A3078" s="32" t="s">
        <v>10789</v>
      </c>
      <c r="B3078" s="52" t="s">
        <v>10790</v>
      </c>
      <c r="C3078" s="32" t="s">
        <v>79</v>
      </c>
      <c r="D3078" s="33" t="s">
        <v>14</v>
      </c>
      <c r="E3078" s="33" t="s">
        <v>27</v>
      </c>
      <c r="F3078" s="33"/>
      <c r="G3078" s="33"/>
      <c r="H3078" s="17" t="s">
        <v>10791</v>
      </c>
      <c r="I3078" s="17" t="s">
        <v>10792</v>
      </c>
      <c r="J3078" s="88"/>
      <c r="K3078" s="88"/>
      <c r="L3078" s="88"/>
      <c r="M3078" s="88"/>
      <c r="N3078" s="17" t="s">
        <v>10792</v>
      </c>
      <c r="O3078" s="13">
        <v>2300</v>
      </c>
      <c r="P3078" s="9"/>
      <c r="Q3078" s="10">
        <v>42154</v>
      </c>
      <c r="R3078" s="45"/>
      <c r="S3078" s="45"/>
      <c r="T3078" s="45"/>
      <c r="U3078" s="11">
        <v>2015</v>
      </c>
      <c r="V3078" s="12">
        <v>6</v>
      </c>
      <c r="W3078" s="12">
        <v>34</v>
      </c>
      <c r="X3078" s="11" t="s">
        <v>8</v>
      </c>
      <c r="Y3078" s="9" t="s">
        <v>182</v>
      </c>
      <c r="Z3078" s="11" t="s">
        <v>9</v>
      </c>
      <c r="AA3078" s="13">
        <v>1300</v>
      </c>
      <c r="AB3078" s="13">
        <v>121.3</v>
      </c>
      <c r="AC3078" s="13">
        <v>0</v>
      </c>
      <c r="AD3078" s="13">
        <f t="shared" si="144"/>
        <v>1421.3</v>
      </c>
      <c r="AE3078" s="13">
        <f t="shared" si="145"/>
        <v>878.7</v>
      </c>
      <c r="AF3078" s="14">
        <f t="shared" si="146"/>
        <v>0.3820434782608696</v>
      </c>
    </row>
    <row r="3079" spans="1:32" ht="25.5" hidden="1">
      <c r="A3079" s="32" t="s">
        <v>10793</v>
      </c>
      <c r="B3079" s="52" t="s">
        <v>10794</v>
      </c>
      <c r="C3079" s="32" t="s">
        <v>79</v>
      </c>
      <c r="D3079" s="33" t="s">
        <v>113</v>
      </c>
      <c r="E3079" s="33" t="s">
        <v>41</v>
      </c>
      <c r="F3079" s="33"/>
      <c r="G3079" s="33"/>
      <c r="H3079" s="17" t="s">
        <v>4613</v>
      </c>
      <c r="I3079" s="17" t="s">
        <v>3941</v>
      </c>
      <c r="J3079" s="88"/>
      <c r="K3079" s="88"/>
      <c r="L3079" s="88"/>
      <c r="M3079" s="88"/>
      <c r="N3079" s="17" t="s">
        <v>10795</v>
      </c>
      <c r="O3079" s="13">
        <v>554463.36</v>
      </c>
      <c r="P3079" s="9"/>
      <c r="Q3079" s="10">
        <v>42150</v>
      </c>
      <c r="R3079" s="45"/>
      <c r="S3079" s="45"/>
      <c r="T3079" s="45"/>
      <c r="U3079" s="11">
        <v>2015</v>
      </c>
      <c r="V3079" s="12">
        <v>12</v>
      </c>
      <c r="W3079" s="12">
        <v>92</v>
      </c>
      <c r="X3079" s="11" t="s">
        <v>8</v>
      </c>
      <c r="Y3079" s="9" t="s">
        <v>6543</v>
      </c>
      <c r="Z3079" s="11" t="s">
        <v>9</v>
      </c>
      <c r="AA3079" s="13">
        <v>213324.31</v>
      </c>
      <c r="AB3079" s="13">
        <v>143069.29999999999</v>
      </c>
      <c r="AC3079" s="13">
        <v>36634.230000000003</v>
      </c>
      <c r="AD3079" s="13">
        <f t="shared" si="144"/>
        <v>393027.83999999997</v>
      </c>
      <c r="AE3079" s="13">
        <f t="shared" si="145"/>
        <v>161435.52000000002</v>
      </c>
      <c r="AF3079" s="14">
        <f t="shared" si="146"/>
        <v>0.29115633537985275</v>
      </c>
    </row>
    <row r="3080" spans="1:32" ht="25.5" hidden="1">
      <c r="A3080" s="32" t="s">
        <v>10793</v>
      </c>
      <c r="B3080" s="52" t="s">
        <v>10794</v>
      </c>
      <c r="C3080" s="32" t="s">
        <v>79</v>
      </c>
      <c r="D3080" s="33" t="s">
        <v>40</v>
      </c>
      <c r="E3080" s="33" t="s">
        <v>41</v>
      </c>
      <c r="F3080" s="33"/>
      <c r="G3080" s="33"/>
      <c r="H3080" s="17" t="s">
        <v>4613</v>
      </c>
      <c r="I3080" s="17" t="s">
        <v>3941</v>
      </c>
      <c r="J3080" s="88"/>
      <c r="K3080" s="88"/>
      <c r="L3080" s="88"/>
      <c r="M3080" s="88"/>
      <c r="N3080" s="17" t="s">
        <v>10795</v>
      </c>
      <c r="O3080" s="13">
        <v>33221.699999999997</v>
      </c>
      <c r="P3080" s="9"/>
      <c r="Q3080" s="10">
        <v>42150</v>
      </c>
      <c r="R3080" s="45"/>
      <c r="S3080" s="45"/>
      <c r="T3080" s="45"/>
      <c r="U3080" s="11">
        <v>2016</v>
      </c>
      <c r="V3080" s="12">
        <v>5</v>
      </c>
      <c r="W3080" s="12">
        <v>92</v>
      </c>
      <c r="X3080" s="11" t="s">
        <v>8</v>
      </c>
      <c r="Y3080" s="9" t="s">
        <v>9583</v>
      </c>
      <c r="Z3080" s="11" t="s">
        <v>9</v>
      </c>
      <c r="AA3080" s="13">
        <v>19280.2</v>
      </c>
      <c r="AB3080" s="13">
        <v>1258.02</v>
      </c>
      <c r="AC3080" s="13">
        <v>-13914.34</v>
      </c>
      <c r="AD3080" s="13">
        <f t="shared" si="144"/>
        <v>6623.880000000001</v>
      </c>
      <c r="AE3080" s="13">
        <f t="shared" si="145"/>
        <v>26597.819999999996</v>
      </c>
      <c r="AF3080" s="14">
        <f t="shared" si="146"/>
        <v>0.80061586252359151</v>
      </c>
    </row>
    <row r="3081" spans="1:32" ht="38.25" hidden="1">
      <c r="A3081" s="32" t="s">
        <v>10796</v>
      </c>
      <c r="B3081" s="52" t="s">
        <v>10797</v>
      </c>
      <c r="C3081" s="32" t="s">
        <v>79</v>
      </c>
      <c r="D3081" s="33" t="s">
        <v>3818</v>
      </c>
      <c r="E3081" s="33" t="s">
        <v>13</v>
      </c>
      <c r="F3081" s="33"/>
      <c r="G3081" s="33"/>
      <c r="H3081" s="17" t="s">
        <v>10798</v>
      </c>
      <c r="I3081" s="17" t="s">
        <v>10799</v>
      </c>
      <c r="J3081" s="88"/>
      <c r="K3081" s="88"/>
      <c r="L3081" s="88"/>
      <c r="M3081" s="88"/>
      <c r="N3081" s="17" t="s">
        <v>10800</v>
      </c>
      <c r="O3081" s="13">
        <v>28252.799999999999</v>
      </c>
      <c r="P3081" s="9"/>
      <c r="Q3081" s="10">
        <v>42151</v>
      </c>
      <c r="R3081" s="45"/>
      <c r="S3081" s="45"/>
      <c r="T3081" s="45"/>
      <c r="U3081" s="11">
        <v>2015</v>
      </c>
      <c r="V3081" s="12">
        <v>8</v>
      </c>
      <c r="W3081" s="12">
        <v>78</v>
      </c>
      <c r="X3081" s="11" t="s">
        <v>8</v>
      </c>
      <c r="Y3081" s="9" t="s">
        <v>2160</v>
      </c>
      <c r="Z3081" s="11" t="s">
        <v>9</v>
      </c>
      <c r="AA3081" s="13">
        <v>10140</v>
      </c>
      <c r="AB3081" s="13">
        <v>10342.379999999999</v>
      </c>
      <c r="AC3081" s="13">
        <v>268</v>
      </c>
      <c r="AD3081" s="13">
        <f t="shared" si="144"/>
        <v>20750.379999999997</v>
      </c>
      <c r="AE3081" s="13">
        <f t="shared" si="145"/>
        <v>7502.4200000000019</v>
      </c>
      <c r="AF3081" s="14">
        <f t="shared" si="146"/>
        <v>0.26554606977007594</v>
      </c>
    </row>
    <row r="3082" spans="1:32" ht="25.5" hidden="1">
      <c r="A3082" s="32" t="s">
        <v>10801</v>
      </c>
      <c r="B3082" s="52" t="s">
        <v>10802</v>
      </c>
      <c r="C3082" s="32" t="s">
        <v>79</v>
      </c>
      <c r="D3082" s="33" t="s">
        <v>6</v>
      </c>
      <c r="E3082" s="33" t="s">
        <v>988</v>
      </c>
      <c r="F3082" s="33"/>
      <c r="G3082" s="33"/>
      <c r="H3082" s="17" t="s">
        <v>10803</v>
      </c>
      <c r="I3082" s="17" t="s">
        <v>10804</v>
      </c>
      <c r="J3082" s="88"/>
      <c r="K3082" s="88"/>
      <c r="L3082" s="88"/>
      <c r="M3082" s="88"/>
      <c r="N3082" s="17" t="s">
        <v>10805</v>
      </c>
      <c r="O3082" s="13">
        <v>42783.25</v>
      </c>
      <c r="P3082" s="9"/>
      <c r="Q3082" s="10">
        <v>42151</v>
      </c>
      <c r="R3082" s="45"/>
      <c r="S3082" s="45"/>
      <c r="T3082" s="45"/>
      <c r="U3082" s="11">
        <v>2015</v>
      </c>
      <c r="V3082" s="12">
        <v>7</v>
      </c>
      <c r="W3082" s="12">
        <v>6</v>
      </c>
      <c r="X3082" s="11" t="s">
        <v>8</v>
      </c>
      <c r="Y3082" s="9" t="s">
        <v>518</v>
      </c>
      <c r="Z3082" s="11" t="s">
        <v>9</v>
      </c>
      <c r="AA3082" s="13">
        <v>9200</v>
      </c>
      <c r="AB3082" s="13">
        <v>15017.2</v>
      </c>
      <c r="AC3082" s="13">
        <v>372.11</v>
      </c>
      <c r="AD3082" s="13">
        <f t="shared" si="144"/>
        <v>24589.31</v>
      </c>
      <c r="AE3082" s="13">
        <f t="shared" si="145"/>
        <v>18193.939999999999</v>
      </c>
      <c r="AF3082" s="14">
        <f t="shared" si="146"/>
        <v>0.42525848316806225</v>
      </c>
    </row>
    <row r="3083" spans="1:32" ht="38.25" hidden="1">
      <c r="A3083" s="32" t="s">
        <v>10806</v>
      </c>
      <c r="B3083" s="52" t="s">
        <v>10807</v>
      </c>
      <c r="C3083" s="32" t="s">
        <v>79</v>
      </c>
      <c r="D3083" s="33" t="s">
        <v>14</v>
      </c>
      <c r="E3083" s="33" t="s">
        <v>31</v>
      </c>
      <c r="F3083" s="33"/>
      <c r="G3083" s="33"/>
      <c r="H3083" s="15" t="s">
        <v>625</v>
      </c>
      <c r="I3083" s="17" t="s">
        <v>10808</v>
      </c>
      <c r="J3083" s="88"/>
      <c r="K3083" s="88"/>
      <c r="L3083" s="88"/>
      <c r="M3083" s="88"/>
      <c r="N3083" s="17" t="s">
        <v>10809</v>
      </c>
      <c r="O3083" s="13">
        <v>825</v>
      </c>
      <c r="P3083" s="9"/>
      <c r="Q3083" s="10">
        <v>42130</v>
      </c>
      <c r="R3083" s="45"/>
      <c r="S3083" s="45"/>
      <c r="T3083" s="45"/>
      <c r="U3083" s="11">
        <v>2015</v>
      </c>
      <c r="V3083" s="12">
        <v>7</v>
      </c>
      <c r="W3083" s="12">
        <v>30</v>
      </c>
      <c r="X3083" s="11" t="s">
        <v>8</v>
      </c>
      <c r="Y3083" s="9" t="s">
        <v>8273</v>
      </c>
      <c r="Z3083" s="11" t="s">
        <v>9</v>
      </c>
      <c r="AA3083" s="13">
        <v>520</v>
      </c>
      <c r="AB3083" s="13">
        <v>0</v>
      </c>
      <c r="AC3083" s="13">
        <v>140</v>
      </c>
      <c r="AD3083" s="13">
        <f t="shared" si="144"/>
        <v>660</v>
      </c>
      <c r="AE3083" s="13">
        <f t="shared" si="145"/>
        <v>165</v>
      </c>
      <c r="AF3083" s="14">
        <f t="shared" si="146"/>
        <v>0.2</v>
      </c>
    </row>
    <row r="3084" spans="1:32" ht="25.5" hidden="1">
      <c r="A3084" s="32" t="s">
        <v>10810</v>
      </c>
      <c r="B3084" s="52" t="s">
        <v>10811</v>
      </c>
      <c r="C3084" s="32" t="s">
        <v>79</v>
      </c>
      <c r="D3084" s="33" t="s">
        <v>25</v>
      </c>
      <c r="E3084" s="33" t="s">
        <v>23</v>
      </c>
      <c r="F3084" s="33"/>
      <c r="G3084" s="33"/>
      <c r="H3084" s="17" t="s">
        <v>10812</v>
      </c>
      <c r="I3084" s="17" t="s">
        <v>10813</v>
      </c>
      <c r="J3084" s="88"/>
      <c r="K3084" s="88"/>
      <c r="L3084" s="88"/>
      <c r="M3084" s="88"/>
      <c r="N3084" s="17" t="s">
        <v>10814</v>
      </c>
      <c r="O3084" s="13">
        <v>16202.88</v>
      </c>
      <c r="P3084" s="9"/>
      <c r="Q3084" s="10">
        <v>42150</v>
      </c>
      <c r="R3084" s="45"/>
      <c r="S3084" s="45"/>
      <c r="T3084" s="45"/>
      <c r="U3084" s="11">
        <v>2015</v>
      </c>
      <c r="V3084" s="12">
        <v>6</v>
      </c>
      <c r="W3084" s="12">
        <v>19</v>
      </c>
      <c r="X3084" s="11" t="s">
        <v>8</v>
      </c>
      <c r="Y3084" s="9" t="s">
        <v>6065</v>
      </c>
      <c r="Z3084" s="11" t="s">
        <v>9</v>
      </c>
      <c r="AA3084" s="13">
        <v>4220</v>
      </c>
      <c r="AB3084" s="13">
        <v>7797.32</v>
      </c>
      <c r="AC3084" s="13">
        <v>1277.98</v>
      </c>
      <c r="AD3084" s="13">
        <f t="shared" si="144"/>
        <v>13295.3</v>
      </c>
      <c r="AE3084" s="13">
        <f t="shared" si="145"/>
        <v>2907.58</v>
      </c>
      <c r="AF3084" s="14">
        <f t="shared" si="146"/>
        <v>0.17944834498558282</v>
      </c>
    </row>
    <row r="3085" spans="1:32" ht="25.5" hidden="1">
      <c r="A3085" s="32" t="s">
        <v>10815</v>
      </c>
      <c r="B3085" s="52" t="s">
        <v>10816</v>
      </c>
      <c r="C3085" s="32" t="s">
        <v>79</v>
      </c>
      <c r="D3085" s="33" t="s">
        <v>3818</v>
      </c>
      <c r="E3085" s="33" t="s">
        <v>31</v>
      </c>
      <c r="F3085" s="33"/>
      <c r="G3085" s="33"/>
      <c r="H3085" s="17" t="s">
        <v>10817</v>
      </c>
      <c r="I3085" s="17" t="s">
        <v>10818</v>
      </c>
      <c r="J3085" s="88"/>
      <c r="K3085" s="88"/>
      <c r="L3085" s="88"/>
      <c r="M3085" s="88"/>
      <c r="N3085" s="17" t="s">
        <v>10819</v>
      </c>
      <c r="O3085" s="13">
        <v>2450</v>
      </c>
      <c r="P3085" s="9"/>
      <c r="Q3085" s="10">
        <v>42144</v>
      </c>
      <c r="R3085" s="45"/>
      <c r="S3085" s="45"/>
      <c r="T3085" s="45"/>
      <c r="U3085" s="11">
        <v>2015</v>
      </c>
      <c r="V3085" s="12">
        <v>7</v>
      </c>
      <c r="W3085" s="12">
        <v>95</v>
      </c>
      <c r="X3085" s="11" t="s">
        <v>8</v>
      </c>
      <c r="Y3085" s="9" t="s">
        <v>2304</v>
      </c>
      <c r="Z3085" s="11" t="s">
        <v>9</v>
      </c>
      <c r="AA3085" s="13">
        <v>1007</v>
      </c>
      <c r="AB3085" s="13">
        <v>226.1</v>
      </c>
      <c r="AC3085" s="13">
        <v>0</v>
      </c>
      <c r="AD3085" s="13">
        <f t="shared" si="144"/>
        <v>1233.0999999999999</v>
      </c>
      <c r="AE3085" s="13">
        <f t="shared" si="145"/>
        <v>1216.9000000000001</v>
      </c>
      <c r="AF3085" s="14">
        <f t="shared" si="146"/>
        <v>0.49669387755102046</v>
      </c>
    </row>
    <row r="3086" spans="1:32" ht="25.5" hidden="1">
      <c r="A3086" s="32" t="s">
        <v>10820</v>
      </c>
      <c r="B3086" s="52" t="s">
        <v>10821</v>
      </c>
      <c r="C3086" s="32" t="s">
        <v>79</v>
      </c>
      <c r="D3086" s="33" t="s">
        <v>6</v>
      </c>
      <c r="E3086" s="33" t="s">
        <v>11</v>
      </c>
      <c r="F3086" s="33"/>
      <c r="G3086" s="33"/>
      <c r="H3086" s="17" t="s">
        <v>10822</v>
      </c>
      <c r="I3086" s="17" t="s">
        <v>10823</v>
      </c>
      <c r="J3086" s="88"/>
      <c r="K3086" s="88"/>
      <c r="L3086" s="88"/>
      <c r="M3086" s="88"/>
      <c r="N3086" s="17" t="s">
        <v>10824</v>
      </c>
      <c r="O3086" s="13">
        <v>7750</v>
      </c>
      <c r="P3086" s="9"/>
      <c r="Q3086" s="10">
        <v>42129</v>
      </c>
      <c r="R3086" s="45"/>
      <c r="S3086" s="45"/>
      <c r="T3086" s="45"/>
      <c r="U3086" s="11">
        <v>2015</v>
      </c>
      <c r="V3086" s="12">
        <v>7</v>
      </c>
      <c r="W3086" s="12">
        <v>11</v>
      </c>
      <c r="X3086" s="11" t="s">
        <v>8</v>
      </c>
      <c r="Y3086" s="9" t="s">
        <v>1458</v>
      </c>
      <c r="Z3086" s="11" t="s">
        <v>9</v>
      </c>
      <c r="AA3086" s="13">
        <v>2600</v>
      </c>
      <c r="AB3086" s="13">
        <v>1226.05</v>
      </c>
      <c r="AC3086" s="13">
        <v>150</v>
      </c>
      <c r="AD3086" s="13">
        <f t="shared" si="144"/>
        <v>3976.05</v>
      </c>
      <c r="AE3086" s="13">
        <f t="shared" si="145"/>
        <v>3773.95</v>
      </c>
      <c r="AF3086" s="14">
        <f t="shared" si="146"/>
        <v>0.48696129032258062</v>
      </c>
    </row>
    <row r="3087" spans="1:32" ht="25.5" hidden="1">
      <c r="A3087" s="32" t="s">
        <v>10825</v>
      </c>
      <c r="B3087" s="52" t="s">
        <v>10826</v>
      </c>
      <c r="C3087" s="32" t="s">
        <v>79</v>
      </c>
      <c r="D3087" s="33" t="s">
        <v>10</v>
      </c>
      <c r="E3087" s="33" t="s">
        <v>15</v>
      </c>
      <c r="F3087" s="33"/>
      <c r="G3087" s="33"/>
      <c r="H3087" s="17" t="s">
        <v>10827</v>
      </c>
      <c r="I3087" s="17" t="s">
        <v>10828</v>
      </c>
      <c r="J3087" s="88"/>
      <c r="K3087" s="88"/>
      <c r="L3087" s="88"/>
      <c r="M3087" s="88"/>
      <c r="N3087" s="17" t="s">
        <v>10829</v>
      </c>
      <c r="O3087" s="13">
        <v>2390</v>
      </c>
      <c r="P3087" s="9"/>
      <c r="Q3087" s="10">
        <v>42145</v>
      </c>
      <c r="R3087" s="45"/>
      <c r="S3087" s="45"/>
      <c r="T3087" s="45"/>
      <c r="U3087" s="11">
        <v>2015</v>
      </c>
      <c r="V3087" s="12">
        <v>7</v>
      </c>
      <c r="W3087" s="12">
        <v>64</v>
      </c>
      <c r="X3087" s="11" t="s">
        <v>8</v>
      </c>
      <c r="Y3087" s="9" t="s">
        <v>2304</v>
      </c>
      <c r="Z3087" s="11" t="s">
        <v>9</v>
      </c>
      <c r="AA3087" s="13">
        <v>962</v>
      </c>
      <c r="AB3087" s="13">
        <v>261.05</v>
      </c>
      <c r="AC3087" s="13">
        <v>0</v>
      </c>
      <c r="AD3087" s="13">
        <f t="shared" si="144"/>
        <v>1223.05</v>
      </c>
      <c r="AE3087" s="13">
        <f t="shared" si="145"/>
        <v>1166.95</v>
      </c>
      <c r="AF3087" s="14">
        <f t="shared" si="146"/>
        <v>0.48826359832635985</v>
      </c>
    </row>
    <row r="3088" spans="1:32" ht="38.25" hidden="1">
      <c r="A3088" s="32" t="s">
        <v>10830</v>
      </c>
      <c r="B3088" s="52" t="s">
        <v>10831</v>
      </c>
      <c r="C3088" s="32" t="s">
        <v>79</v>
      </c>
      <c r="D3088" s="33" t="s">
        <v>3818</v>
      </c>
      <c r="E3088" s="33" t="s">
        <v>31</v>
      </c>
      <c r="F3088" s="33"/>
      <c r="G3088" s="33"/>
      <c r="H3088" s="17" t="s">
        <v>10832</v>
      </c>
      <c r="I3088" s="17" t="s">
        <v>10833</v>
      </c>
      <c r="J3088" s="88"/>
      <c r="K3088" s="88"/>
      <c r="L3088" s="88"/>
      <c r="M3088" s="88"/>
      <c r="N3088" s="17" t="s">
        <v>10834</v>
      </c>
      <c r="O3088" s="13">
        <v>2240</v>
      </c>
      <c r="P3088" s="9"/>
      <c r="Q3088" s="10">
        <v>42144</v>
      </c>
      <c r="R3088" s="45"/>
      <c r="S3088" s="45"/>
      <c r="T3088" s="45"/>
      <c r="U3088" s="11">
        <v>2015</v>
      </c>
      <c r="V3088" s="12">
        <v>7</v>
      </c>
      <c r="W3088" s="12">
        <v>93</v>
      </c>
      <c r="X3088" s="11" t="s">
        <v>8</v>
      </c>
      <c r="Y3088" s="9" t="s">
        <v>994</v>
      </c>
      <c r="Z3088" s="11" t="s">
        <v>9</v>
      </c>
      <c r="AA3088" s="13">
        <v>1186</v>
      </c>
      <c r="AB3088" s="13">
        <v>226.1</v>
      </c>
      <c r="AC3088" s="13">
        <v>0</v>
      </c>
      <c r="AD3088" s="13">
        <f t="shared" si="144"/>
        <v>1412.1</v>
      </c>
      <c r="AE3088" s="13">
        <f t="shared" si="145"/>
        <v>827.90000000000009</v>
      </c>
      <c r="AF3088" s="14">
        <f t="shared" si="146"/>
        <v>0.36959821428571432</v>
      </c>
    </row>
    <row r="3089" spans="1:32" ht="38.25" hidden="1">
      <c r="A3089" s="32" t="s">
        <v>10835</v>
      </c>
      <c r="B3089" s="52" t="s">
        <v>10836</v>
      </c>
      <c r="C3089" s="32" t="s">
        <v>79</v>
      </c>
      <c r="D3089" s="33" t="s">
        <v>10</v>
      </c>
      <c r="E3089" s="33" t="s">
        <v>15</v>
      </c>
      <c r="F3089" s="33"/>
      <c r="G3089" s="33"/>
      <c r="H3089" s="17" t="s">
        <v>10837</v>
      </c>
      <c r="I3089" s="17" t="s">
        <v>10838</v>
      </c>
      <c r="J3089" s="88"/>
      <c r="K3089" s="88"/>
      <c r="L3089" s="88"/>
      <c r="M3089" s="88"/>
      <c r="N3089" s="17" t="s">
        <v>10839</v>
      </c>
      <c r="O3089" s="13">
        <v>7460</v>
      </c>
      <c r="P3089" s="9"/>
      <c r="Q3089" s="10">
        <v>42150</v>
      </c>
      <c r="R3089" s="45"/>
      <c r="S3089" s="45"/>
      <c r="T3089" s="45"/>
      <c r="U3089" s="11">
        <v>2015</v>
      </c>
      <c r="V3089" s="12">
        <v>9</v>
      </c>
      <c r="W3089" s="12">
        <v>47</v>
      </c>
      <c r="X3089" s="11" t="s">
        <v>8</v>
      </c>
      <c r="Y3089" s="9" t="s">
        <v>994</v>
      </c>
      <c r="Z3089" s="11" t="s">
        <v>9</v>
      </c>
      <c r="AA3089" s="13">
        <v>2604</v>
      </c>
      <c r="AB3089" s="13">
        <v>773.8</v>
      </c>
      <c r="AC3089" s="13">
        <v>0</v>
      </c>
      <c r="AD3089" s="13">
        <f t="shared" si="144"/>
        <v>3377.8</v>
      </c>
      <c r="AE3089" s="13">
        <f t="shared" si="145"/>
        <v>4082.2</v>
      </c>
      <c r="AF3089" s="14">
        <f t="shared" si="146"/>
        <v>0.54721179624664873</v>
      </c>
    </row>
    <row r="3090" spans="1:32" ht="38.25" hidden="1">
      <c r="A3090" s="32" t="s">
        <v>10840</v>
      </c>
      <c r="B3090" s="52" t="s">
        <v>10841</v>
      </c>
      <c r="C3090" s="32" t="s">
        <v>79</v>
      </c>
      <c r="D3090" s="33" t="s">
        <v>6</v>
      </c>
      <c r="E3090" s="33" t="s">
        <v>99</v>
      </c>
      <c r="F3090" s="33"/>
      <c r="G3090" s="33"/>
      <c r="H3090" s="17" t="s">
        <v>10842</v>
      </c>
      <c r="I3090" s="17" t="s">
        <v>10843</v>
      </c>
      <c r="J3090" s="88"/>
      <c r="K3090" s="88"/>
      <c r="L3090" s="88"/>
      <c r="M3090" s="88"/>
      <c r="N3090" s="17" t="s">
        <v>10844</v>
      </c>
      <c r="O3090" s="13">
        <v>21195</v>
      </c>
      <c r="P3090" s="9"/>
      <c r="Q3090" s="10">
        <v>42146</v>
      </c>
      <c r="R3090" s="45"/>
      <c r="S3090" s="45"/>
      <c r="T3090" s="45"/>
      <c r="U3090" s="11">
        <v>2015</v>
      </c>
      <c r="V3090" s="12">
        <v>8</v>
      </c>
      <c r="W3090" s="12">
        <v>26</v>
      </c>
      <c r="X3090" s="11" t="s">
        <v>8</v>
      </c>
      <c r="Y3090" s="9" t="s">
        <v>73</v>
      </c>
      <c r="Z3090" s="11" t="s">
        <v>9</v>
      </c>
      <c r="AA3090" s="13">
        <v>4750</v>
      </c>
      <c r="AB3090" s="13">
        <v>3752.61</v>
      </c>
      <c r="AC3090" s="13">
        <v>350</v>
      </c>
      <c r="AD3090" s="13">
        <f t="shared" si="144"/>
        <v>8852.61</v>
      </c>
      <c r="AE3090" s="13">
        <f t="shared" si="145"/>
        <v>12342.39</v>
      </c>
      <c r="AF3090" s="14">
        <f t="shared" si="146"/>
        <v>0.58232554847841467</v>
      </c>
    </row>
    <row r="3091" spans="1:32" ht="25.5" hidden="1">
      <c r="A3091" s="32" t="s">
        <v>10845</v>
      </c>
      <c r="B3091" s="52" t="s">
        <v>10846</v>
      </c>
      <c r="C3091" s="32" t="s">
        <v>79</v>
      </c>
      <c r="D3091" s="33" t="s">
        <v>30</v>
      </c>
      <c r="E3091" s="33" t="s">
        <v>15</v>
      </c>
      <c r="F3091" s="33"/>
      <c r="G3091" s="33"/>
      <c r="H3091" s="17" t="s">
        <v>10847</v>
      </c>
      <c r="I3091" s="17" t="s">
        <v>10848</v>
      </c>
      <c r="J3091" s="88"/>
      <c r="K3091" s="88"/>
      <c r="L3091" s="88"/>
      <c r="M3091" s="88"/>
      <c r="N3091" s="17" t="s">
        <v>10849</v>
      </c>
      <c r="O3091" s="13">
        <v>56064.55</v>
      </c>
      <c r="P3091" s="9"/>
      <c r="Q3091" s="10">
        <v>42151</v>
      </c>
      <c r="R3091" s="45"/>
      <c r="S3091" s="45"/>
      <c r="T3091" s="45"/>
      <c r="U3091" s="11">
        <v>2015</v>
      </c>
      <c r="V3091" s="12">
        <v>7</v>
      </c>
      <c r="W3091" s="12">
        <v>38</v>
      </c>
      <c r="X3091" s="11" t="s">
        <v>8</v>
      </c>
      <c r="Y3091" s="9" t="s">
        <v>8273</v>
      </c>
      <c r="Z3091" s="11" t="s">
        <v>9</v>
      </c>
      <c r="AA3091" s="13">
        <v>12084</v>
      </c>
      <c r="AB3091" s="13">
        <v>28550.34</v>
      </c>
      <c r="AC3091" s="13">
        <v>2548.7800000000002</v>
      </c>
      <c r="AD3091" s="13">
        <f t="shared" si="144"/>
        <v>43183.119999999995</v>
      </c>
      <c r="AE3091" s="13">
        <f t="shared" si="145"/>
        <v>12881.430000000008</v>
      </c>
      <c r="AF3091" s="14">
        <f t="shared" si="146"/>
        <v>0.22976069548404485</v>
      </c>
    </row>
    <row r="3092" spans="1:32" ht="38.25" hidden="1">
      <c r="A3092" s="32" t="s">
        <v>10850</v>
      </c>
      <c r="B3092" s="52" t="s">
        <v>10851</v>
      </c>
      <c r="C3092" s="32" t="s">
        <v>79</v>
      </c>
      <c r="D3092" s="33" t="s">
        <v>40</v>
      </c>
      <c r="E3092" s="33" t="s">
        <v>41</v>
      </c>
      <c r="F3092" s="33"/>
      <c r="G3092" s="33"/>
      <c r="H3092" s="17" t="s">
        <v>9931</v>
      </c>
      <c r="I3092" s="17" t="s">
        <v>10852</v>
      </c>
      <c r="J3092" s="88"/>
      <c r="K3092" s="88"/>
      <c r="L3092" s="88"/>
      <c r="M3092" s="88"/>
      <c r="N3092" s="17" t="s">
        <v>10853</v>
      </c>
      <c r="O3092" s="13">
        <v>153651</v>
      </c>
      <c r="P3092" s="9"/>
      <c r="Q3092" s="10">
        <v>42131</v>
      </c>
      <c r="R3092" s="45"/>
      <c r="S3092" s="45"/>
      <c r="T3092" s="45"/>
      <c r="U3092" s="11">
        <v>2015</v>
      </c>
      <c r="V3092" s="12">
        <v>9</v>
      </c>
      <c r="W3092" s="12">
        <v>6</v>
      </c>
      <c r="X3092" s="11" t="s">
        <v>8</v>
      </c>
      <c r="Y3092" s="9" t="s">
        <v>135</v>
      </c>
      <c r="Z3092" s="11" t="s">
        <v>9</v>
      </c>
      <c r="AA3092" s="13">
        <v>50620</v>
      </c>
      <c r="AB3092" s="13">
        <v>33854.550000000003</v>
      </c>
      <c r="AC3092" s="13">
        <v>4371.53</v>
      </c>
      <c r="AD3092" s="13">
        <f t="shared" si="144"/>
        <v>88846.080000000002</v>
      </c>
      <c r="AE3092" s="13">
        <f t="shared" si="145"/>
        <v>64804.92</v>
      </c>
      <c r="AF3092" s="14">
        <f t="shared" si="146"/>
        <v>0.42176699142862722</v>
      </c>
    </row>
    <row r="3093" spans="1:32" ht="76.5" hidden="1">
      <c r="A3093" s="32" t="s">
        <v>10854</v>
      </c>
      <c r="B3093" s="52" t="s">
        <v>10855</v>
      </c>
      <c r="C3093" s="32" t="s">
        <v>79</v>
      </c>
      <c r="D3093" s="33" t="s">
        <v>14</v>
      </c>
      <c r="E3093" s="33" t="s">
        <v>11</v>
      </c>
      <c r="F3093" s="33"/>
      <c r="G3093" s="33"/>
      <c r="H3093" s="17" t="s">
        <v>54</v>
      </c>
      <c r="I3093" s="17" t="s">
        <v>10197</v>
      </c>
      <c r="J3093" s="88"/>
      <c r="K3093" s="88"/>
      <c r="L3093" s="88"/>
      <c r="M3093" s="88"/>
      <c r="N3093" s="17" t="s">
        <v>10856</v>
      </c>
      <c r="O3093" s="13">
        <v>17050.2</v>
      </c>
      <c r="P3093" s="9"/>
      <c r="Q3093" s="10">
        <v>42149</v>
      </c>
      <c r="R3093" s="45"/>
      <c r="S3093" s="45"/>
      <c r="T3093" s="45"/>
      <c r="U3093" s="11">
        <v>2015</v>
      </c>
      <c r="V3093" s="12">
        <v>6</v>
      </c>
      <c r="W3093" s="12">
        <v>63</v>
      </c>
      <c r="X3093" s="11" t="s">
        <v>8</v>
      </c>
      <c r="Y3093" s="9" t="s">
        <v>760</v>
      </c>
      <c r="Z3093" s="11" t="s">
        <v>9</v>
      </c>
      <c r="AA3093" s="13">
        <v>7466.22</v>
      </c>
      <c r="AB3093" s="13">
        <v>122.4</v>
      </c>
      <c r="AC3093" s="13">
        <v>0</v>
      </c>
      <c r="AD3093" s="13">
        <f t="shared" si="144"/>
        <v>7588.62</v>
      </c>
      <c r="AE3093" s="13">
        <f t="shared" si="145"/>
        <v>9461.5800000000017</v>
      </c>
      <c r="AF3093" s="14">
        <f t="shared" si="146"/>
        <v>0.55492486891649373</v>
      </c>
    </row>
    <row r="3094" spans="1:32" ht="25.5" hidden="1">
      <c r="A3094" s="32" t="s">
        <v>10857</v>
      </c>
      <c r="B3094" s="87"/>
      <c r="C3094" s="32" t="s">
        <v>79</v>
      </c>
      <c r="D3094" s="33" t="s">
        <v>12</v>
      </c>
      <c r="E3094" s="33" t="s">
        <v>31</v>
      </c>
      <c r="F3094" s="33"/>
      <c r="G3094" s="33"/>
      <c r="H3094" s="17" t="s">
        <v>10858</v>
      </c>
      <c r="I3094" s="17" t="s">
        <v>10859</v>
      </c>
      <c r="J3094" s="88"/>
      <c r="K3094" s="88"/>
      <c r="L3094" s="88"/>
      <c r="M3094" s="88"/>
      <c r="N3094" s="17" t="s">
        <v>10860</v>
      </c>
      <c r="O3094" s="13">
        <v>7500</v>
      </c>
      <c r="P3094" s="9"/>
      <c r="Q3094" s="10">
        <v>42136</v>
      </c>
      <c r="R3094" s="45"/>
      <c r="S3094" s="45"/>
      <c r="T3094" s="45"/>
      <c r="U3094" s="11">
        <v>2015</v>
      </c>
      <c r="V3094" s="12">
        <v>9</v>
      </c>
      <c r="W3094" s="12">
        <v>84</v>
      </c>
      <c r="X3094" s="11" t="s">
        <v>8</v>
      </c>
      <c r="Y3094" s="9" t="s">
        <v>8796</v>
      </c>
      <c r="Z3094" s="11" t="s">
        <v>9</v>
      </c>
      <c r="AA3094" s="13">
        <v>3698</v>
      </c>
      <c r="AB3094" s="13">
        <v>508</v>
      </c>
      <c r="AC3094" s="13">
        <v>0</v>
      </c>
      <c r="AD3094" s="13">
        <f t="shared" si="144"/>
        <v>4206</v>
      </c>
      <c r="AE3094" s="13">
        <f t="shared" si="145"/>
        <v>3294</v>
      </c>
      <c r="AF3094" s="14">
        <f t="shared" si="146"/>
        <v>0.43919999999999998</v>
      </c>
    </row>
    <row r="3095" spans="1:32" ht="38.25" hidden="1">
      <c r="A3095" s="32" t="s">
        <v>10861</v>
      </c>
      <c r="B3095" s="52" t="s">
        <v>10862</v>
      </c>
      <c r="C3095" s="32" t="s">
        <v>79</v>
      </c>
      <c r="D3095" s="33" t="s">
        <v>10</v>
      </c>
      <c r="E3095" s="33" t="s">
        <v>27</v>
      </c>
      <c r="F3095" s="33"/>
      <c r="G3095" s="33"/>
      <c r="H3095" s="17" t="s">
        <v>1931</v>
      </c>
      <c r="I3095" s="17" t="s">
        <v>8625</v>
      </c>
      <c r="J3095" s="88"/>
      <c r="K3095" s="88"/>
      <c r="L3095" s="88"/>
      <c r="M3095" s="88"/>
      <c r="N3095" s="17" t="s">
        <v>10863</v>
      </c>
      <c r="O3095" s="13">
        <v>36796</v>
      </c>
      <c r="P3095" s="9"/>
      <c r="Q3095" s="10">
        <v>42142</v>
      </c>
      <c r="R3095" s="45"/>
      <c r="S3095" s="45"/>
      <c r="T3095" s="45"/>
      <c r="U3095" s="11">
        <v>2015</v>
      </c>
      <c r="V3095" s="12">
        <v>6</v>
      </c>
      <c r="W3095" s="12">
        <v>47</v>
      </c>
      <c r="X3095" s="11" t="s">
        <v>8</v>
      </c>
      <c r="Y3095" s="9" t="s">
        <v>182</v>
      </c>
      <c r="Z3095" s="11" t="s">
        <v>9</v>
      </c>
      <c r="AA3095" s="13">
        <v>8574.23</v>
      </c>
      <c r="AB3095" s="13">
        <v>12821.32</v>
      </c>
      <c r="AC3095" s="13">
        <v>4275.5200000000004</v>
      </c>
      <c r="AD3095" s="13">
        <f t="shared" si="144"/>
        <v>25671.07</v>
      </c>
      <c r="AE3095" s="13">
        <f t="shared" si="145"/>
        <v>11124.93</v>
      </c>
      <c r="AF3095" s="14">
        <f t="shared" si="146"/>
        <v>0.30234074355908253</v>
      </c>
    </row>
    <row r="3096" spans="1:32" ht="25.5" hidden="1">
      <c r="A3096" s="32" t="s">
        <v>10864</v>
      </c>
      <c r="B3096" s="52" t="s">
        <v>10865</v>
      </c>
      <c r="C3096" s="32" t="s">
        <v>79</v>
      </c>
      <c r="D3096" s="33" t="s">
        <v>3818</v>
      </c>
      <c r="E3096" s="33" t="s">
        <v>13</v>
      </c>
      <c r="F3096" s="33"/>
      <c r="G3096" s="33"/>
      <c r="H3096" s="17" t="s">
        <v>10866</v>
      </c>
      <c r="I3096" s="17" t="s">
        <v>10867</v>
      </c>
      <c r="J3096" s="88"/>
      <c r="K3096" s="88"/>
      <c r="L3096" s="88"/>
      <c r="M3096" s="88"/>
      <c r="N3096" s="17" t="s">
        <v>10868</v>
      </c>
      <c r="O3096" s="13">
        <v>32000</v>
      </c>
      <c r="P3096" s="9"/>
      <c r="Q3096" s="10">
        <v>42116</v>
      </c>
      <c r="R3096" s="45"/>
      <c r="S3096" s="45"/>
      <c r="T3096" s="45"/>
      <c r="U3096" s="11">
        <v>2015</v>
      </c>
      <c r="V3096" s="12">
        <v>8</v>
      </c>
      <c r="W3096" s="12">
        <v>77</v>
      </c>
      <c r="X3096" s="11" t="s">
        <v>8</v>
      </c>
      <c r="Y3096" s="9" t="s">
        <v>4191</v>
      </c>
      <c r="Z3096" s="11" t="s">
        <v>9</v>
      </c>
      <c r="AA3096" s="13">
        <v>8975</v>
      </c>
      <c r="AB3096" s="13">
        <v>14687.62</v>
      </c>
      <c r="AC3096" s="13">
        <v>490</v>
      </c>
      <c r="AD3096" s="13">
        <f t="shared" si="144"/>
        <v>24152.620000000003</v>
      </c>
      <c r="AE3096" s="13">
        <f t="shared" si="145"/>
        <v>7847.3799999999974</v>
      </c>
      <c r="AF3096" s="14">
        <f t="shared" si="146"/>
        <v>0.24523062499999992</v>
      </c>
    </row>
    <row r="3097" spans="1:32" ht="25.5" hidden="1">
      <c r="A3097" s="32" t="s">
        <v>10869</v>
      </c>
      <c r="B3097" s="52" t="s">
        <v>10870</v>
      </c>
      <c r="C3097" s="32" t="s">
        <v>79</v>
      </c>
      <c r="D3097" s="33" t="s">
        <v>7646</v>
      </c>
      <c r="E3097" s="33" t="s">
        <v>27</v>
      </c>
      <c r="F3097" s="33"/>
      <c r="G3097" s="33"/>
      <c r="H3097" s="17" t="s">
        <v>10871</v>
      </c>
      <c r="I3097" s="17" t="s">
        <v>10872</v>
      </c>
      <c r="J3097" s="88"/>
      <c r="K3097" s="88"/>
      <c r="L3097" s="88"/>
      <c r="M3097" s="88"/>
      <c r="N3097" s="17" t="s">
        <v>10873</v>
      </c>
      <c r="O3097" s="13">
        <v>12920</v>
      </c>
      <c r="P3097" s="9"/>
      <c r="Q3097" s="10">
        <v>42137</v>
      </c>
      <c r="R3097" s="45"/>
      <c r="S3097" s="45"/>
      <c r="T3097" s="45"/>
      <c r="U3097" s="11">
        <v>2015</v>
      </c>
      <c r="V3097" s="12">
        <v>7</v>
      </c>
      <c r="W3097" s="12">
        <v>12</v>
      </c>
      <c r="X3097" s="11" t="s">
        <v>245</v>
      </c>
      <c r="Y3097" s="9" t="s">
        <v>182</v>
      </c>
      <c r="Z3097" s="11" t="s">
        <v>9</v>
      </c>
      <c r="AA3097" s="13">
        <v>2980</v>
      </c>
      <c r="AB3097" s="13">
        <v>4935.5</v>
      </c>
      <c r="AC3097" s="13">
        <v>867.76</v>
      </c>
      <c r="AD3097" s="13">
        <f t="shared" si="144"/>
        <v>8783.26</v>
      </c>
      <c r="AE3097" s="13">
        <f t="shared" si="145"/>
        <v>4136.74</v>
      </c>
      <c r="AF3097" s="14">
        <f t="shared" si="146"/>
        <v>0.32018111455108356</v>
      </c>
    </row>
    <row r="3098" spans="1:32" ht="38.25" hidden="1">
      <c r="A3098" s="32" t="s">
        <v>10874</v>
      </c>
      <c r="B3098" s="52" t="s">
        <v>10875</v>
      </c>
      <c r="C3098" s="32" t="s">
        <v>79</v>
      </c>
      <c r="D3098" s="33" t="s">
        <v>25</v>
      </c>
      <c r="E3098" s="33" t="s">
        <v>11</v>
      </c>
      <c r="F3098" s="33"/>
      <c r="G3098" s="33"/>
      <c r="H3098" s="17" t="s">
        <v>10876</v>
      </c>
      <c r="I3098" s="17" t="s">
        <v>10877</v>
      </c>
      <c r="J3098" s="88"/>
      <c r="K3098" s="88"/>
      <c r="L3098" s="88"/>
      <c r="M3098" s="88"/>
      <c r="N3098" s="17" t="s">
        <v>10878</v>
      </c>
      <c r="O3098" s="13">
        <v>5907.6</v>
      </c>
      <c r="P3098" s="9"/>
      <c r="Q3098" s="10">
        <v>42139</v>
      </c>
      <c r="R3098" s="45"/>
      <c r="S3098" s="45"/>
      <c r="T3098" s="45"/>
      <c r="U3098" s="11">
        <v>2016</v>
      </c>
      <c r="V3098" s="12">
        <v>7</v>
      </c>
      <c r="W3098" s="12">
        <v>16</v>
      </c>
      <c r="X3098" s="11" t="s">
        <v>8</v>
      </c>
      <c r="Y3098" s="9" t="s">
        <v>894</v>
      </c>
      <c r="Z3098" s="11" t="s">
        <v>9</v>
      </c>
      <c r="AA3098" s="13">
        <v>4800</v>
      </c>
      <c r="AB3098" s="13">
        <v>588.79999999999995</v>
      </c>
      <c r="AC3098" s="13">
        <v>3096.91</v>
      </c>
      <c r="AD3098" s="13">
        <f t="shared" si="144"/>
        <v>8485.7099999999991</v>
      </c>
      <c r="AE3098" s="13">
        <f t="shared" si="145"/>
        <v>-2578.1099999999988</v>
      </c>
      <c r="AF3098" s="14">
        <f t="shared" si="146"/>
        <v>-0.43640564696323358</v>
      </c>
    </row>
    <row r="3099" spans="1:32" ht="38.25" hidden="1">
      <c r="A3099" s="32" t="s">
        <v>10874</v>
      </c>
      <c r="B3099" s="52" t="s">
        <v>10875</v>
      </c>
      <c r="C3099" s="32" t="s">
        <v>79</v>
      </c>
      <c r="D3099" s="33" t="s">
        <v>25</v>
      </c>
      <c r="E3099" s="33" t="s">
        <v>11</v>
      </c>
      <c r="F3099" s="33"/>
      <c r="G3099" s="33"/>
      <c r="H3099" s="17" t="s">
        <v>10876</v>
      </c>
      <c r="I3099" s="17" t="s">
        <v>10877</v>
      </c>
      <c r="J3099" s="88"/>
      <c r="K3099" s="88"/>
      <c r="L3099" s="88"/>
      <c r="M3099" s="88"/>
      <c r="N3099" s="17" t="s">
        <v>10878</v>
      </c>
      <c r="O3099" s="13">
        <v>52225.93</v>
      </c>
      <c r="P3099" s="9"/>
      <c r="Q3099" s="10">
        <v>42139</v>
      </c>
      <c r="R3099" s="45"/>
      <c r="S3099" s="45"/>
      <c r="T3099" s="45"/>
      <c r="U3099" s="11">
        <v>2015</v>
      </c>
      <c r="V3099" s="12">
        <v>9</v>
      </c>
      <c r="W3099" s="12">
        <v>16</v>
      </c>
      <c r="X3099" s="11" t="s">
        <v>8</v>
      </c>
      <c r="Y3099" s="9" t="s">
        <v>894</v>
      </c>
      <c r="Z3099" s="11" t="s">
        <v>9</v>
      </c>
      <c r="AA3099" s="13">
        <v>42934.73</v>
      </c>
      <c r="AB3099" s="13">
        <v>2718.6</v>
      </c>
      <c r="AC3099" s="13">
        <v>229</v>
      </c>
      <c r="AD3099" s="13">
        <f t="shared" si="144"/>
        <v>45882.33</v>
      </c>
      <c r="AE3099" s="13">
        <f t="shared" si="145"/>
        <v>6343.5999999999985</v>
      </c>
      <c r="AF3099" s="14">
        <f t="shared" si="146"/>
        <v>0.12146456750506882</v>
      </c>
    </row>
    <row r="3100" spans="1:32" ht="25.5" hidden="1">
      <c r="A3100" s="32" t="s">
        <v>10879</v>
      </c>
      <c r="B3100" s="52" t="s">
        <v>10880</v>
      </c>
      <c r="C3100" s="32" t="s">
        <v>79</v>
      </c>
      <c r="D3100" s="33" t="s">
        <v>30</v>
      </c>
      <c r="E3100" s="33" t="s">
        <v>13</v>
      </c>
      <c r="F3100" s="33"/>
      <c r="G3100" s="33"/>
      <c r="H3100" s="17" t="s">
        <v>10881</v>
      </c>
      <c r="I3100" s="17" t="s">
        <v>10882</v>
      </c>
      <c r="J3100" s="88"/>
      <c r="K3100" s="88"/>
      <c r="L3100" s="88"/>
      <c r="M3100" s="88"/>
      <c r="N3100" s="17" t="s">
        <v>10883</v>
      </c>
      <c r="O3100" s="13">
        <v>27113.8</v>
      </c>
      <c r="P3100" s="9"/>
      <c r="Q3100" s="10">
        <v>42144</v>
      </c>
      <c r="R3100" s="45"/>
      <c r="S3100" s="45"/>
      <c r="T3100" s="45"/>
      <c r="U3100" s="11">
        <v>2015</v>
      </c>
      <c r="V3100" s="12">
        <v>6</v>
      </c>
      <c r="W3100" s="12">
        <v>5</v>
      </c>
      <c r="X3100" s="11" t="s">
        <v>8</v>
      </c>
      <c r="Y3100" s="9" t="s">
        <v>5631</v>
      </c>
      <c r="Z3100" s="11" t="s">
        <v>9</v>
      </c>
      <c r="AA3100" s="13">
        <v>10007</v>
      </c>
      <c r="AB3100" s="13">
        <v>10447.870000000001</v>
      </c>
      <c r="AC3100" s="13">
        <v>528</v>
      </c>
      <c r="AD3100" s="13">
        <f t="shared" si="144"/>
        <v>20982.870000000003</v>
      </c>
      <c r="AE3100" s="13">
        <f t="shared" si="145"/>
        <v>6130.9299999999967</v>
      </c>
      <c r="AF3100" s="14">
        <f t="shared" si="146"/>
        <v>0.22611843415530086</v>
      </c>
    </row>
    <row r="3101" spans="1:32" ht="51" hidden="1">
      <c r="A3101" s="32" t="s">
        <v>10884</v>
      </c>
      <c r="B3101" s="52" t="s">
        <v>10885</v>
      </c>
      <c r="C3101" s="32" t="s">
        <v>79</v>
      </c>
      <c r="D3101" s="33" t="s">
        <v>12</v>
      </c>
      <c r="E3101" s="33" t="s">
        <v>31</v>
      </c>
      <c r="F3101" s="33"/>
      <c r="G3101" s="33"/>
      <c r="H3101" s="17" t="s">
        <v>10886</v>
      </c>
      <c r="I3101" s="17" t="s">
        <v>8678</v>
      </c>
      <c r="J3101" s="88"/>
      <c r="K3101" s="88"/>
      <c r="L3101" s="88"/>
      <c r="M3101" s="88"/>
      <c r="N3101" s="17" t="s">
        <v>10887</v>
      </c>
      <c r="O3101" s="13">
        <v>5500</v>
      </c>
      <c r="P3101" s="9"/>
      <c r="Q3101" s="10">
        <v>42136</v>
      </c>
      <c r="R3101" s="45"/>
      <c r="S3101" s="45"/>
      <c r="T3101" s="45"/>
      <c r="U3101" s="11">
        <v>2015</v>
      </c>
      <c r="V3101" s="12">
        <v>7</v>
      </c>
      <c r="W3101" s="12">
        <v>13</v>
      </c>
      <c r="X3101" s="11" t="s">
        <v>8</v>
      </c>
      <c r="Y3101" s="9" t="s">
        <v>82</v>
      </c>
      <c r="Z3101" s="11" t="s">
        <v>9</v>
      </c>
      <c r="AA3101" s="13">
        <v>1482</v>
      </c>
      <c r="AB3101" s="13">
        <v>199.1</v>
      </c>
      <c r="AC3101" s="13">
        <v>180</v>
      </c>
      <c r="AD3101" s="13">
        <f t="shared" si="144"/>
        <v>1861.1</v>
      </c>
      <c r="AE3101" s="13">
        <f t="shared" si="145"/>
        <v>3638.9</v>
      </c>
      <c r="AF3101" s="14">
        <f t="shared" si="146"/>
        <v>0.66161818181818188</v>
      </c>
    </row>
    <row r="3102" spans="1:32" ht="38.25" hidden="1">
      <c r="A3102" s="32" t="s">
        <v>10888</v>
      </c>
      <c r="B3102" s="52" t="s">
        <v>10889</v>
      </c>
      <c r="C3102" s="32" t="s">
        <v>79</v>
      </c>
      <c r="D3102" s="33" t="s">
        <v>36</v>
      </c>
      <c r="E3102" s="33" t="s">
        <v>57</v>
      </c>
      <c r="F3102" s="33"/>
      <c r="G3102" s="33"/>
      <c r="H3102" s="17" t="s">
        <v>4482</v>
      </c>
      <c r="I3102" s="17" t="s">
        <v>10115</v>
      </c>
      <c r="J3102" s="88"/>
      <c r="K3102" s="88"/>
      <c r="L3102" s="88"/>
      <c r="M3102" s="88"/>
      <c r="N3102" s="17" t="s">
        <v>10890</v>
      </c>
      <c r="O3102" s="13">
        <v>10404.76</v>
      </c>
      <c r="P3102" s="9"/>
      <c r="Q3102" s="10">
        <v>42122</v>
      </c>
      <c r="R3102" s="45"/>
      <c r="S3102" s="45"/>
      <c r="T3102" s="45"/>
      <c r="U3102" s="11">
        <v>2015</v>
      </c>
      <c r="V3102" s="12">
        <v>7</v>
      </c>
      <c r="W3102" s="12">
        <v>34</v>
      </c>
      <c r="X3102" s="11" t="s">
        <v>8</v>
      </c>
      <c r="Y3102" s="9" t="s">
        <v>1364</v>
      </c>
      <c r="Z3102" s="11" t="s">
        <v>9</v>
      </c>
      <c r="AA3102" s="13">
        <v>2621</v>
      </c>
      <c r="AB3102" s="13">
        <v>4527.46</v>
      </c>
      <c r="AC3102" s="13">
        <v>0</v>
      </c>
      <c r="AD3102" s="13">
        <f t="shared" si="144"/>
        <v>7148.46</v>
      </c>
      <c r="AE3102" s="13">
        <f t="shared" si="145"/>
        <v>3256.3</v>
      </c>
      <c r="AF3102" s="14">
        <f t="shared" si="146"/>
        <v>0.31296252868879243</v>
      </c>
    </row>
    <row r="3103" spans="1:32" ht="38.25" hidden="1">
      <c r="A3103" s="32" t="s">
        <v>10891</v>
      </c>
      <c r="B3103" s="52" t="s">
        <v>10892</v>
      </c>
      <c r="C3103" s="32" t="s">
        <v>79</v>
      </c>
      <c r="D3103" s="33" t="s">
        <v>36</v>
      </c>
      <c r="E3103" s="33" t="s">
        <v>7977</v>
      </c>
      <c r="F3103" s="33"/>
      <c r="G3103" s="33"/>
      <c r="H3103" s="17" t="s">
        <v>4482</v>
      </c>
      <c r="I3103" s="17" t="s">
        <v>4630</v>
      </c>
      <c r="J3103" s="88"/>
      <c r="K3103" s="88"/>
      <c r="L3103" s="88"/>
      <c r="M3103" s="88"/>
      <c r="N3103" s="17" t="s">
        <v>10893</v>
      </c>
      <c r="O3103" s="13">
        <v>7010</v>
      </c>
      <c r="P3103" s="9"/>
      <c r="Q3103" s="10">
        <v>42121</v>
      </c>
      <c r="R3103" s="45"/>
      <c r="S3103" s="45"/>
      <c r="T3103" s="45"/>
      <c r="U3103" s="11">
        <v>2015</v>
      </c>
      <c r="V3103" s="12">
        <v>8</v>
      </c>
      <c r="W3103" s="12">
        <v>34</v>
      </c>
      <c r="X3103" s="11" t="s">
        <v>8</v>
      </c>
      <c r="Y3103" s="9" t="s">
        <v>1489</v>
      </c>
      <c r="Z3103" s="11" t="s">
        <v>9</v>
      </c>
      <c r="AA3103" s="13">
        <v>1707.24</v>
      </c>
      <c r="AB3103" s="13">
        <v>2272</v>
      </c>
      <c r="AC3103" s="13">
        <v>464</v>
      </c>
      <c r="AD3103" s="13">
        <f t="shared" si="144"/>
        <v>4443.24</v>
      </c>
      <c r="AE3103" s="13">
        <f t="shared" si="145"/>
        <v>2566.7600000000002</v>
      </c>
      <c r="AF3103" s="14">
        <f t="shared" si="146"/>
        <v>0.36615691868758921</v>
      </c>
    </row>
    <row r="3104" spans="1:32" ht="38.25" hidden="1">
      <c r="A3104" s="32" t="s">
        <v>10894</v>
      </c>
      <c r="B3104" s="52" t="s">
        <v>10895</v>
      </c>
      <c r="C3104" s="32" t="s">
        <v>79</v>
      </c>
      <c r="D3104" s="33" t="s">
        <v>36</v>
      </c>
      <c r="E3104" s="33" t="s">
        <v>57</v>
      </c>
      <c r="F3104" s="33"/>
      <c r="G3104" s="33"/>
      <c r="H3104" s="17" t="s">
        <v>4482</v>
      </c>
      <c r="I3104" s="17" t="s">
        <v>10896</v>
      </c>
      <c r="J3104" s="88"/>
      <c r="K3104" s="88"/>
      <c r="L3104" s="88"/>
      <c r="M3104" s="88"/>
      <c r="N3104" s="17" t="s">
        <v>10129</v>
      </c>
      <c r="O3104" s="13">
        <v>1575.26</v>
      </c>
      <c r="P3104" s="9"/>
      <c r="Q3104" s="10">
        <v>41756</v>
      </c>
      <c r="R3104" s="45"/>
      <c r="S3104" s="45"/>
      <c r="T3104" s="45"/>
      <c r="U3104" s="11">
        <v>2015</v>
      </c>
      <c r="V3104" s="12">
        <v>8</v>
      </c>
      <c r="W3104" s="12">
        <v>34</v>
      </c>
      <c r="X3104" s="11" t="s">
        <v>8</v>
      </c>
      <c r="Y3104" s="9" t="s">
        <v>1364</v>
      </c>
      <c r="Z3104" s="11" t="s">
        <v>9</v>
      </c>
      <c r="AA3104" s="13">
        <v>498</v>
      </c>
      <c r="AB3104" s="13">
        <v>335.71</v>
      </c>
      <c r="AC3104" s="13">
        <v>0</v>
      </c>
      <c r="AD3104" s="13">
        <f t="shared" si="144"/>
        <v>833.71</v>
      </c>
      <c r="AE3104" s="13">
        <f t="shared" si="145"/>
        <v>741.55</v>
      </c>
      <c r="AF3104" s="14">
        <f t="shared" si="146"/>
        <v>0.47074768609626344</v>
      </c>
    </row>
    <row r="3105" spans="1:32" ht="38.25" hidden="1">
      <c r="A3105" s="32" t="s">
        <v>10897</v>
      </c>
      <c r="B3105" s="52" t="s">
        <v>10898</v>
      </c>
      <c r="C3105" s="32" t="s">
        <v>79</v>
      </c>
      <c r="D3105" s="33" t="s">
        <v>36</v>
      </c>
      <c r="E3105" s="33" t="s">
        <v>57</v>
      </c>
      <c r="F3105" s="33"/>
      <c r="G3105" s="33"/>
      <c r="H3105" s="17" t="s">
        <v>4482</v>
      </c>
      <c r="I3105" s="17" t="s">
        <v>4630</v>
      </c>
      <c r="J3105" s="88"/>
      <c r="K3105" s="88"/>
      <c r="L3105" s="88"/>
      <c r="M3105" s="88"/>
      <c r="N3105" s="17" t="s">
        <v>10899</v>
      </c>
      <c r="O3105" s="13">
        <v>1850</v>
      </c>
      <c r="P3105" s="9"/>
      <c r="Q3105" s="10">
        <v>42121</v>
      </c>
      <c r="R3105" s="45"/>
      <c r="S3105" s="45"/>
      <c r="T3105" s="45"/>
      <c r="U3105" s="11">
        <v>2015</v>
      </c>
      <c r="V3105" s="12">
        <v>9</v>
      </c>
      <c r="W3105" s="12">
        <v>34</v>
      </c>
      <c r="X3105" s="11" t="s">
        <v>8</v>
      </c>
      <c r="Y3105" s="9" t="s">
        <v>1364</v>
      </c>
      <c r="Z3105" s="11" t="s">
        <v>9</v>
      </c>
      <c r="AA3105" s="13">
        <v>920</v>
      </c>
      <c r="AB3105" s="13">
        <v>0</v>
      </c>
      <c r="AC3105" s="13">
        <v>0</v>
      </c>
      <c r="AD3105" s="13">
        <f t="shared" si="144"/>
        <v>920</v>
      </c>
      <c r="AE3105" s="13">
        <f t="shared" si="145"/>
        <v>930</v>
      </c>
      <c r="AF3105" s="14">
        <f t="shared" si="146"/>
        <v>0.50270270270270268</v>
      </c>
    </row>
    <row r="3106" spans="1:32" ht="51" hidden="1">
      <c r="A3106" s="32" t="s">
        <v>10900</v>
      </c>
      <c r="B3106" s="52" t="s">
        <v>10901</v>
      </c>
      <c r="C3106" s="32" t="s">
        <v>79</v>
      </c>
      <c r="D3106" s="33" t="s">
        <v>36</v>
      </c>
      <c r="E3106" s="33" t="s">
        <v>57</v>
      </c>
      <c r="F3106" s="33"/>
      <c r="G3106" s="33"/>
      <c r="H3106" s="17" t="s">
        <v>4482</v>
      </c>
      <c r="I3106" s="17" t="s">
        <v>10902</v>
      </c>
      <c r="J3106" s="88"/>
      <c r="K3106" s="88"/>
      <c r="L3106" s="88"/>
      <c r="M3106" s="88"/>
      <c r="N3106" s="17" t="s">
        <v>10903</v>
      </c>
      <c r="O3106" s="13">
        <v>7918.16</v>
      </c>
      <c r="P3106" s="9"/>
      <c r="Q3106" s="10">
        <v>42121</v>
      </c>
      <c r="R3106" s="45"/>
      <c r="S3106" s="45"/>
      <c r="T3106" s="45"/>
      <c r="U3106" s="11">
        <v>2015</v>
      </c>
      <c r="V3106" s="12">
        <v>8</v>
      </c>
      <c r="W3106" s="12">
        <v>34</v>
      </c>
      <c r="X3106" s="11" t="s">
        <v>8</v>
      </c>
      <c r="Y3106" s="9" t="s">
        <v>1364</v>
      </c>
      <c r="Z3106" s="11" t="s">
        <v>9</v>
      </c>
      <c r="AA3106" s="13">
        <v>2698</v>
      </c>
      <c r="AB3106" s="13">
        <v>4036.95</v>
      </c>
      <c r="AC3106" s="13">
        <v>187.8</v>
      </c>
      <c r="AD3106" s="13">
        <f t="shared" si="144"/>
        <v>6922.75</v>
      </c>
      <c r="AE3106" s="13">
        <f t="shared" si="145"/>
        <v>995.40999999999985</v>
      </c>
      <c r="AF3106" s="14">
        <f t="shared" si="146"/>
        <v>0.12571228669286802</v>
      </c>
    </row>
    <row r="3107" spans="1:32" ht="38.25" hidden="1">
      <c r="A3107" s="32" t="s">
        <v>10904</v>
      </c>
      <c r="B3107" s="52" t="s">
        <v>10905</v>
      </c>
      <c r="C3107" s="32" t="s">
        <v>79</v>
      </c>
      <c r="D3107" s="33" t="s">
        <v>36</v>
      </c>
      <c r="E3107" s="33" t="s">
        <v>57</v>
      </c>
      <c r="F3107" s="33"/>
      <c r="G3107" s="33"/>
      <c r="H3107" s="17" t="s">
        <v>4482</v>
      </c>
      <c r="I3107" s="17" t="s">
        <v>10906</v>
      </c>
      <c r="J3107" s="88"/>
      <c r="K3107" s="88"/>
      <c r="L3107" s="88"/>
      <c r="M3107" s="88"/>
      <c r="N3107" s="17" t="s">
        <v>10907</v>
      </c>
      <c r="O3107" s="13">
        <v>4699.59</v>
      </c>
      <c r="P3107" s="9"/>
      <c r="Q3107" s="10">
        <v>42122</v>
      </c>
      <c r="R3107" s="45"/>
      <c r="S3107" s="45"/>
      <c r="T3107" s="45"/>
      <c r="U3107" s="11">
        <v>2015</v>
      </c>
      <c r="V3107" s="12">
        <v>8</v>
      </c>
      <c r="W3107" s="12">
        <v>34</v>
      </c>
      <c r="X3107" s="11" t="s">
        <v>8</v>
      </c>
      <c r="Y3107" s="9" t="s">
        <v>1364</v>
      </c>
      <c r="Z3107" s="11" t="s">
        <v>9</v>
      </c>
      <c r="AA3107" s="13">
        <v>1398.5</v>
      </c>
      <c r="AB3107" s="13">
        <v>1933.3</v>
      </c>
      <c r="AC3107" s="13">
        <v>0</v>
      </c>
      <c r="AD3107" s="13">
        <f t="shared" si="144"/>
        <v>3331.8</v>
      </c>
      <c r="AE3107" s="13">
        <f t="shared" si="145"/>
        <v>1367.79</v>
      </c>
      <c r="AF3107" s="14">
        <f t="shared" si="146"/>
        <v>0.29104453792777668</v>
      </c>
    </row>
    <row r="3108" spans="1:32" ht="38.25" hidden="1">
      <c r="A3108" s="32" t="s">
        <v>10908</v>
      </c>
      <c r="B3108" s="52" t="s">
        <v>10909</v>
      </c>
      <c r="C3108" s="32" t="s">
        <v>79</v>
      </c>
      <c r="D3108" s="33" t="s">
        <v>36</v>
      </c>
      <c r="E3108" s="33" t="s">
        <v>57</v>
      </c>
      <c r="F3108" s="33"/>
      <c r="G3108" s="33"/>
      <c r="H3108" s="17" t="s">
        <v>4482</v>
      </c>
      <c r="I3108" s="17" t="s">
        <v>10910</v>
      </c>
      <c r="J3108" s="88"/>
      <c r="K3108" s="88"/>
      <c r="L3108" s="88"/>
      <c r="M3108" s="88"/>
      <c r="N3108" s="17" t="s">
        <v>10911</v>
      </c>
      <c r="O3108" s="13">
        <v>6662.21</v>
      </c>
      <c r="P3108" s="9"/>
      <c r="Q3108" s="10">
        <v>42121</v>
      </c>
      <c r="R3108" s="45"/>
      <c r="S3108" s="45"/>
      <c r="T3108" s="45"/>
      <c r="U3108" s="11">
        <v>2015</v>
      </c>
      <c r="V3108" s="12">
        <v>8</v>
      </c>
      <c r="W3108" s="12">
        <v>34</v>
      </c>
      <c r="X3108" s="11" t="s">
        <v>8</v>
      </c>
      <c r="Y3108" s="9" t="s">
        <v>1364</v>
      </c>
      <c r="Z3108" s="11" t="s">
        <v>9</v>
      </c>
      <c r="AA3108" s="13">
        <v>1866.5</v>
      </c>
      <c r="AB3108" s="13">
        <v>2025.45</v>
      </c>
      <c r="AC3108" s="13">
        <v>0</v>
      </c>
      <c r="AD3108" s="13">
        <f t="shared" si="144"/>
        <v>3891.95</v>
      </c>
      <c r="AE3108" s="13">
        <f t="shared" si="145"/>
        <v>2770.26</v>
      </c>
      <c r="AF3108" s="14">
        <f t="shared" si="146"/>
        <v>0.41581697364688297</v>
      </c>
    </row>
    <row r="3109" spans="1:32" ht="38.25" hidden="1">
      <c r="A3109" s="32" t="s">
        <v>10912</v>
      </c>
      <c r="B3109" s="52" t="s">
        <v>10913</v>
      </c>
      <c r="C3109" s="32" t="s">
        <v>79</v>
      </c>
      <c r="D3109" s="33" t="s">
        <v>36</v>
      </c>
      <c r="E3109" s="33" t="s">
        <v>57</v>
      </c>
      <c r="F3109" s="33"/>
      <c r="G3109" s="33"/>
      <c r="H3109" s="17" t="s">
        <v>4482</v>
      </c>
      <c r="I3109" s="17" t="s">
        <v>10914</v>
      </c>
      <c r="J3109" s="88"/>
      <c r="K3109" s="88"/>
      <c r="L3109" s="88"/>
      <c r="M3109" s="88"/>
      <c r="N3109" s="17" t="s">
        <v>10915</v>
      </c>
      <c r="O3109" s="13">
        <v>7237.73</v>
      </c>
      <c r="P3109" s="9"/>
      <c r="Q3109" s="10">
        <v>42145</v>
      </c>
      <c r="R3109" s="45"/>
      <c r="S3109" s="45"/>
      <c r="T3109" s="45"/>
      <c r="U3109" s="11">
        <v>2015</v>
      </c>
      <c r="V3109" s="12">
        <v>8</v>
      </c>
      <c r="W3109" s="12">
        <v>34</v>
      </c>
      <c r="X3109" s="11" t="s">
        <v>8</v>
      </c>
      <c r="Y3109" s="9" t="s">
        <v>1364</v>
      </c>
      <c r="Z3109" s="11" t="s">
        <v>9</v>
      </c>
      <c r="AA3109" s="13">
        <v>2272</v>
      </c>
      <c r="AB3109" s="13">
        <v>2377.0300000000002</v>
      </c>
      <c r="AC3109" s="13">
        <v>0</v>
      </c>
      <c r="AD3109" s="13">
        <f t="shared" si="144"/>
        <v>4649.0300000000007</v>
      </c>
      <c r="AE3109" s="13">
        <f t="shared" si="145"/>
        <v>2588.6999999999989</v>
      </c>
      <c r="AF3109" s="14">
        <f t="shared" si="146"/>
        <v>0.35766739019001803</v>
      </c>
    </row>
    <row r="3110" spans="1:32" ht="25.5" hidden="1">
      <c r="A3110" s="32" t="s">
        <v>10916</v>
      </c>
      <c r="B3110" s="52" t="s">
        <v>10917</v>
      </c>
      <c r="C3110" s="32" t="s">
        <v>79</v>
      </c>
      <c r="D3110" s="33" t="s">
        <v>14</v>
      </c>
      <c r="E3110" s="33" t="s">
        <v>27</v>
      </c>
      <c r="F3110" s="33"/>
      <c r="G3110" s="33"/>
      <c r="H3110" s="17" t="s">
        <v>3491</v>
      </c>
      <c r="I3110" s="17" t="s">
        <v>9586</v>
      </c>
      <c r="J3110" s="88"/>
      <c r="K3110" s="88"/>
      <c r="L3110" s="88"/>
      <c r="M3110" s="88"/>
      <c r="N3110" s="17" t="s">
        <v>10918</v>
      </c>
      <c r="O3110" s="13">
        <v>4670</v>
      </c>
      <c r="P3110" s="9"/>
      <c r="Q3110" s="10">
        <v>42143</v>
      </c>
      <c r="R3110" s="45"/>
      <c r="S3110" s="45"/>
      <c r="T3110" s="45"/>
      <c r="U3110" s="11">
        <v>2015</v>
      </c>
      <c r="V3110" s="12">
        <v>11</v>
      </c>
      <c r="W3110" s="12">
        <v>34</v>
      </c>
      <c r="X3110" s="11" t="s">
        <v>8</v>
      </c>
      <c r="Y3110" s="9" t="s">
        <v>6065</v>
      </c>
      <c r="Z3110" s="11" t="s">
        <v>9</v>
      </c>
      <c r="AA3110" s="13">
        <v>1040</v>
      </c>
      <c r="AB3110" s="13">
        <v>1300</v>
      </c>
      <c r="AC3110" s="13">
        <v>0</v>
      </c>
      <c r="AD3110" s="13">
        <f t="shared" si="144"/>
        <v>2340</v>
      </c>
      <c r="AE3110" s="13">
        <f t="shared" si="145"/>
        <v>2330</v>
      </c>
      <c r="AF3110" s="14">
        <f t="shared" si="146"/>
        <v>0.49892933618843682</v>
      </c>
    </row>
    <row r="3111" spans="1:32" ht="25.5" hidden="1">
      <c r="A3111" s="32" t="s">
        <v>10919</v>
      </c>
      <c r="B3111" s="52" t="s">
        <v>10920</v>
      </c>
      <c r="C3111" s="32" t="s">
        <v>79</v>
      </c>
      <c r="D3111" s="33" t="s">
        <v>12</v>
      </c>
      <c r="E3111" s="33" t="s">
        <v>15</v>
      </c>
      <c r="F3111" s="33"/>
      <c r="G3111" s="33"/>
      <c r="H3111" s="17" t="s">
        <v>10921</v>
      </c>
      <c r="I3111" s="17" t="s">
        <v>10922</v>
      </c>
      <c r="J3111" s="88"/>
      <c r="K3111" s="88"/>
      <c r="L3111" s="88"/>
      <c r="M3111" s="88"/>
      <c r="N3111" s="17" t="s">
        <v>10923</v>
      </c>
      <c r="O3111" s="13">
        <v>16822.2</v>
      </c>
      <c r="P3111" s="9"/>
      <c r="Q3111" s="10">
        <v>42137</v>
      </c>
      <c r="R3111" s="45"/>
      <c r="S3111" s="45"/>
      <c r="T3111" s="45"/>
      <c r="U3111" s="11">
        <v>2015</v>
      </c>
      <c r="V3111" s="12">
        <v>7</v>
      </c>
      <c r="W3111" s="12">
        <v>6</v>
      </c>
      <c r="X3111" s="11" t="s">
        <v>8</v>
      </c>
      <c r="Y3111" s="9" t="s">
        <v>4713</v>
      </c>
      <c r="Z3111" s="11" t="s">
        <v>9</v>
      </c>
      <c r="AA3111" s="13">
        <v>3377</v>
      </c>
      <c r="AB3111" s="13">
        <v>6530.97</v>
      </c>
      <c r="AC3111" s="13">
        <v>800</v>
      </c>
      <c r="AD3111" s="13">
        <f t="shared" si="144"/>
        <v>10707.970000000001</v>
      </c>
      <c r="AE3111" s="13">
        <f t="shared" si="145"/>
        <v>6114.23</v>
      </c>
      <c r="AF3111" s="14">
        <f t="shared" si="146"/>
        <v>0.36346197286918475</v>
      </c>
    </row>
    <row r="3112" spans="1:32" ht="25.5" hidden="1">
      <c r="A3112" s="32" t="s">
        <v>10924</v>
      </c>
      <c r="B3112" s="52" t="s">
        <v>10925</v>
      </c>
      <c r="C3112" s="32" t="s">
        <v>79</v>
      </c>
      <c r="D3112" s="33" t="s">
        <v>30</v>
      </c>
      <c r="E3112" s="33" t="s">
        <v>15</v>
      </c>
      <c r="F3112" s="33"/>
      <c r="G3112" s="33"/>
      <c r="H3112" s="17" t="s">
        <v>10926</v>
      </c>
      <c r="I3112" s="17" t="s">
        <v>10927</v>
      </c>
      <c r="J3112" s="88"/>
      <c r="K3112" s="88"/>
      <c r="L3112" s="88"/>
      <c r="M3112" s="88"/>
      <c r="N3112" s="17" t="s">
        <v>10928</v>
      </c>
      <c r="O3112" s="13">
        <v>59848.51</v>
      </c>
      <c r="P3112" s="9"/>
      <c r="Q3112" s="10">
        <v>42143</v>
      </c>
      <c r="R3112" s="45"/>
      <c r="S3112" s="45"/>
      <c r="T3112" s="45"/>
      <c r="U3112" s="11">
        <v>2015</v>
      </c>
      <c r="V3112" s="12">
        <v>7</v>
      </c>
      <c r="W3112" s="12">
        <v>73</v>
      </c>
      <c r="X3112" s="11" t="s">
        <v>8</v>
      </c>
      <c r="Y3112" s="9" t="s">
        <v>82</v>
      </c>
      <c r="Z3112" s="11" t="s">
        <v>9</v>
      </c>
      <c r="AA3112" s="13">
        <v>11568.88</v>
      </c>
      <c r="AB3112" s="13">
        <v>31630.2</v>
      </c>
      <c r="AC3112" s="13">
        <v>1391.82</v>
      </c>
      <c r="AD3112" s="13">
        <f t="shared" si="144"/>
        <v>44590.9</v>
      </c>
      <c r="AE3112" s="13">
        <f t="shared" si="145"/>
        <v>15257.61</v>
      </c>
      <c r="AF3112" s="14">
        <f t="shared" si="146"/>
        <v>0.25493717387450415</v>
      </c>
    </row>
    <row r="3113" spans="1:32" ht="25.5" hidden="1">
      <c r="A3113" s="32" t="s">
        <v>10929</v>
      </c>
      <c r="B3113" s="52" t="s">
        <v>10930</v>
      </c>
      <c r="C3113" s="32" t="s">
        <v>79</v>
      </c>
      <c r="D3113" s="33" t="s">
        <v>6</v>
      </c>
      <c r="E3113" s="33" t="s">
        <v>7977</v>
      </c>
      <c r="F3113" s="33"/>
      <c r="G3113" s="33"/>
      <c r="H3113" s="17" t="s">
        <v>10931</v>
      </c>
      <c r="I3113" s="17" t="s">
        <v>10932</v>
      </c>
      <c r="J3113" s="88"/>
      <c r="K3113" s="88"/>
      <c r="L3113" s="88"/>
      <c r="M3113" s="88"/>
      <c r="N3113" s="17" t="s">
        <v>10933</v>
      </c>
      <c r="O3113" s="13">
        <v>12000</v>
      </c>
      <c r="P3113" s="9"/>
      <c r="Q3113" s="10">
        <v>42143</v>
      </c>
      <c r="R3113" s="45"/>
      <c r="S3113" s="45"/>
      <c r="T3113" s="45"/>
      <c r="U3113" s="11">
        <v>2015</v>
      </c>
      <c r="V3113" s="12">
        <v>7</v>
      </c>
      <c r="W3113" s="12">
        <v>82</v>
      </c>
      <c r="X3113" s="11" t="s">
        <v>8</v>
      </c>
      <c r="Y3113" s="9" t="s">
        <v>73</v>
      </c>
      <c r="Z3113" s="11" t="s">
        <v>9</v>
      </c>
      <c r="AA3113" s="13">
        <v>2578.98</v>
      </c>
      <c r="AB3113" s="13">
        <v>4417</v>
      </c>
      <c r="AC3113" s="13">
        <v>146.21</v>
      </c>
      <c r="AD3113" s="13">
        <f t="shared" si="144"/>
        <v>7142.19</v>
      </c>
      <c r="AE3113" s="13">
        <f t="shared" si="145"/>
        <v>4857.8100000000004</v>
      </c>
      <c r="AF3113" s="14">
        <f t="shared" si="146"/>
        <v>0.40481750000000005</v>
      </c>
    </row>
    <row r="3114" spans="1:32" ht="25.5" hidden="1">
      <c r="A3114" s="32" t="s">
        <v>10934</v>
      </c>
      <c r="B3114" s="52" t="s">
        <v>10935</v>
      </c>
      <c r="C3114" s="32" t="s">
        <v>79</v>
      </c>
      <c r="D3114" s="33" t="s">
        <v>14</v>
      </c>
      <c r="E3114" s="33" t="s">
        <v>13</v>
      </c>
      <c r="F3114" s="33"/>
      <c r="G3114" s="33"/>
      <c r="H3114" s="17" t="s">
        <v>10936</v>
      </c>
      <c r="I3114" s="17" t="s">
        <v>10937</v>
      </c>
      <c r="J3114" s="88"/>
      <c r="K3114" s="88"/>
      <c r="L3114" s="88"/>
      <c r="M3114" s="88"/>
      <c r="N3114" s="17" t="s">
        <v>10938</v>
      </c>
      <c r="O3114" s="13">
        <v>59088.800000000003</v>
      </c>
      <c r="P3114" s="9"/>
      <c r="Q3114" s="10">
        <v>42143</v>
      </c>
      <c r="R3114" s="45"/>
      <c r="S3114" s="45"/>
      <c r="T3114" s="45"/>
      <c r="U3114" s="11">
        <v>2015</v>
      </c>
      <c r="V3114" s="12">
        <v>8</v>
      </c>
      <c r="W3114" s="12">
        <v>30</v>
      </c>
      <c r="X3114" s="11" t="s">
        <v>8</v>
      </c>
      <c r="Y3114" s="9" t="s">
        <v>121</v>
      </c>
      <c r="Z3114" s="11" t="s">
        <v>9</v>
      </c>
      <c r="AA3114" s="13">
        <v>29288.76</v>
      </c>
      <c r="AB3114" s="13">
        <v>17752.73</v>
      </c>
      <c r="AC3114" s="13">
        <v>6033.76</v>
      </c>
      <c r="AD3114" s="13">
        <f t="shared" si="144"/>
        <v>53075.25</v>
      </c>
      <c r="AE3114" s="13">
        <f t="shared" si="145"/>
        <v>6013.5500000000029</v>
      </c>
      <c r="AF3114" s="14">
        <f t="shared" si="146"/>
        <v>0.10177140168695256</v>
      </c>
    </row>
    <row r="3115" spans="1:32" ht="25.5" hidden="1">
      <c r="A3115" s="32" t="s">
        <v>10939</v>
      </c>
      <c r="B3115" s="94"/>
      <c r="C3115" s="32" t="s">
        <v>79</v>
      </c>
      <c r="D3115" s="33" t="s">
        <v>14</v>
      </c>
      <c r="E3115" s="33" t="s">
        <v>13</v>
      </c>
      <c r="F3115" s="33"/>
      <c r="G3115" s="33"/>
      <c r="H3115" s="17" t="s">
        <v>10940</v>
      </c>
      <c r="I3115" s="17" t="s">
        <v>10941</v>
      </c>
      <c r="J3115" s="88"/>
      <c r="K3115" s="88"/>
      <c r="L3115" s="88"/>
      <c r="M3115" s="88"/>
      <c r="N3115" s="17" t="s">
        <v>10941</v>
      </c>
      <c r="O3115" s="13">
        <v>13333.33</v>
      </c>
      <c r="P3115" s="9"/>
      <c r="Q3115" s="10">
        <v>42142</v>
      </c>
      <c r="R3115" s="45"/>
      <c r="S3115" s="45"/>
      <c r="T3115" s="45"/>
      <c r="U3115" s="11">
        <v>2015</v>
      </c>
      <c r="V3115" s="12">
        <v>6</v>
      </c>
      <c r="W3115" s="12">
        <v>30</v>
      </c>
      <c r="X3115" s="11" t="s">
        <v>8</v>
      </c>
      <c r="Y3115" s="9" t="s">
        <v>5631</v>
      </c>
      <c r="Z3115" s="11" t="s">
        <v>9</v>
      </c>
      <c r="AA3115" s="13">
        <v>9361.36</v>
      </c>
      <c r="AB3115" s="13">
        <v>7370.54</v>
      </c>
      <c r="AC3115" s="13">
        <v>502.8</v>
      </c>
      <c r="AD3115" s="13">
        <f t="shared" si="144"/>
        <v>17234.7</v>
      </c>
      <c r="AE3115" s="13">
        <f t="shared" si="145"/>
        <v>-3901.3700000000008</v>
      </c>
      <c r="AF3115" s="14">
        <f t="shared" si="146"/>
        <v>-0.29260282315070585</v>
      </c>
    </row>
    <row r="3116" spans="1:32" ht="51" hidden="1">
      <c r="A3116" s="32" t="s">
        <v>10942</v>
      </c>
      <c r="B3116" s="52" t="s">
        <v>10943</v>
      </c>
      <c r="C3116" s="32" t="s">
        <v>79</v>
      </c>
      <c r="D3116" s="33" t="s">
        <v>36</v>
      </c>
      <c r="E3116" s="33" t="s">
        <v>13</v>
      </c>
      <c r="F3116" s="33"/>
      <c r="G3116" s="33"/>
      <c r="H3116" s="17" t="s">
        <v>10944</v>
      </c>
      <c r="I3116" s="17" t="s">
        <v>10945</v>
      </c>
      <c r="J3116" s="88"/>
      <c r="K3116" s="88"/>
      <c r="L3116" s="88"/>
      <c r="M3116" s="88"/>
      <c r="N3116" s="17" t="s">
        <v>10946</v>
      </c>
      <c r="O3116" s="13">
        <v>7504.4</v>
      </c>
      <c r="P3116" s="9"/>
      <c r="Q3116" s="10">
        <v>42142</v>
      </c>
      <c r="R3116" s="45"/>
      <c r="S3116" s="45"/>
      <c r="T3116" s="45"/>
      <c r="U3116" s="11">
        <v>2015</v>
      </c>
      <c r="V3116" s="12">
        <v>6</v>
      </c>
      <c r="W3116" s="12">
        <v>66</v>
      </c>
      <c r="X3116" s="11" t="s">
        <v>8</v>
      </c>
      <c r="Y3116" s="9" t="s">
        <v>94</v>
      </c>
      <c r="Z3116" s="11" t="s">
        <v>9</v>
      </c>
      <c r="AA3116" s="13">
        <v>3687</v>
      </c>
      <c r="AB3116" s="13">
        <v>1708.2</v>
      </c>
      <c r="AC3116" s="13">
        <v>0</v>
      </c>
      <c r="AD3116" s="13">
        <f t="shared" si="144"/>
        <v>5395.2</v>
      </c>
      <c r="AE3116" s="13">
        <f t="shared" si="145"/>
        <v>2109.1999999999998</v>
      </c>
      <c r="AF3116" s="14">
        <f t="shared" si="146"/>
        <v>0.2810617770907734</v>
      </c>
    </row>
    <row r="3117" spans="1:32" ht="38.25" hidden="1">
      <c r="A3117" s="32" t="s">
        <v>10947</v>
      </c>
      <c r="B3117" s="52" t="s">
        <v>10948</v>
      </c>
      <c r="C3117" s="32" t="s">
        <v>79</v>
      </c>
      <c r="D3117" s="33" t="s">
        <v>14</v>
      </c>
      <c r="E3117" s="33" t="s">
        <v>48</v>
      </c>
      <c r="F3117" s="33"/>
      <c r="G3117" s="33"/>
      <c r="H3117" s="17" t="s">
        <v>4194</v>
      </c>
      <c r="I3117" s="17" t="s">
        <v>10949</v>
      </c>
      <c r="J3117" s="88"/>
      <c r="K3117" s="88"/>
      <c r="L3117" s="88"/>
      <c r="M3117" s="88"/>
      <c r="N3117" s="17" t="s">
        <v>10950</v>
      </c>
      <c r="O3117" s="13">
        <v>284817.82</v>
      </c>
      <c r="P3117" s="9"/>
      <c r="Q3117" s="10">
        <v>42135</v>
      </c>
      <c r="R3117" s="45"/>
      <c r="S3117" s="45"/>
      <c r="T3117" s="45"/>
      <c r="U3117" s="11">
        <v>2015</v>
      </c>
      <c r="V3117" s="12">
        <v>8</v>
      </c>
      <c r="W3117" s="12">
        <v>34</v>
      </c>
      <c r="X3117" s="11" t="s">
        <v>8</v>
      </c>
      <c r="Y3117" s="9" t="s">
        <v>6065</v>
      </c>
      <c r="Z3117" s="11" t="s">
        <v>9</v>
      </c>
      <c r="AA3117" s="13">
        <v>30201.14</v>
      </c>
      <c r="AB3117" s="13">
        <v>190541.84</v>
      </c>
      <c r="AC3117" s="13">
        <v>9805.3799999999992</v>
      </c>
      <c r="AD3117" s="13">
        <f t="shared" si="144"/>
        <v>230548.36</v>
      </c>
      <c r="AE3117" s="13">
        <f t="shared" si="145"/>
        <v>54269.460000000021</v>
      </c>
      <c r="AF3117" s="14">
        <f t="shared" si="146"/>
        <v>0.1905409570229841</v>
      </c>
    </row>
    <row r="3118" spans="1:32" ht="25.5" hidden="1">
      <c r="A3118" s="32" t="s">
        <v>10951</v>
      </c>
      <c r="B3118" s="52" t="s">
        <v>10952</v>
      </c>
      <c r="C3118" s="32" t="s">
        <v>79</v>
      </c>
      <c r="D3118" s="33" t="s">
        <v>14</v>
      </c>
      <c r="E3118" s="33" t="s">
        <v>31</v>
      </c>
      <c r="F3118" s="33"/>
      <c r="G3118" s="33"/>
      <c r="H3118" s="17" t="s">
        <v>5211</v>
      </c>
      <c r="I3118" s="17" t="s">
        <v>10953</v>
      </c>
      <c r="J3118" s="88"/>
      <c r="K3118" s="88"/>
      <c r="L3118" s="88"/>
      <c r="M3118" s="88"/>
      <c r="N3118" s="17" t="s">
        <v>10954</v>
      </c>
      <c r="O3118" s="13">
        <v>3645</v>
      </c>
      <c r="P3118" s="9"/>
      <c r="Q3118" s="10">
        <v>42136</v>
      </c>
      <c r="R3118" s="45"/>
      <c r="S3118" s="45"/>
      <c r="T3118" s="45"/>
      <c r="U3118" s="11">
        <v>2015</v>
      </c>
      <c r="V3118" s="12">
        <v>7</v>
      </c>
      <c r="W3118" s="12">
        <v>11</v>
      </c>
      <c r="X3118" s="11" t="s">
        <v>8</v>
      </c>
      <c r="Y3118" s="9" t="s">
        <v>2444</v>
      </c>
      <c r="Z3118" s="11" t="s">
        <v>9</v>
      </c>
      <c r="AA3118" s="13">
        <v>1280</v>
      </c>
      <c r="AB3118" s="13">
        <v>541.16</v>
      </c>
      <c r="AC3118" s="13">
        <v>0</v>
      </c>
      <c r="AD3118" s="13">
        <f t="shared" si="144"/>
        <v>1821.1599999999999</v>
      </c>
      <c r="AE3118" s="13">
        <f t="shared" si="145"/>
        <v>1823.8400000000001</v>
      </c>
      <c r="AF3118" s="14">
        <f t="shared" si="146"/>
        <v>0.50036762688614544</v>
      </c>
    </row>
    <row r="3119" spans="1:32" ht="25.5" hidden="1">
      <c r="A3119" s="32" t="s">
        <v>10955</v>
      </c>
      <c r="B3119" s="52" t="s">
        <v>10956</v>
      </c>
      <c r="C3119" s="32" t="s">
        <v>79</v>
      </c>
      <c r="D3119" s="33" t="s">
        <v>9194</v>
      </c>
      <c r="E3119" s="33" t="s">
        <v>31</v>
      </c>
      <c r="F3119" s="33"/>
      <c r="G3119" s="33"/>
      <c r="H3119" s="17" t="s">
        <v>10957</v>
      </c>
      <c r="I3119" s="17" t="s">
        <v>10958</v>
      </c>
      <c r="J3119" s="88"/>
      <c r="K3119" s="88"/>
      <c r="L3119" s="88"/>
      <c r="M3119" s="88"/>
      <c r="N3119" s="17" t="s">
        <v>10959</v>
      </c>
      <c r="O3119" s="13">
        <v>84000</v>
      </c>
      <c r="P3119" s="9"/>
      <c r="Q3119" s="10">
        <v>42136</v>
      </c>
      <c r="R3119" s="45"/>
      <c r="S3119" s="45"/>
      <c r="T3119" s="45"/>
      <c r="U3119" s="11">
        <v>2015</v>
      </c>
      <c r="V3119" s="12">
        <v>7</v>
      </c>
      <c r="W3119" s="12">
        <v>56</v>
      </c>
      <c r="X3119" s="11" t="s">
        <v>8</v>
      </c>
      <c r="Y3119" s="9" t="s">
        <v>284</v>
      </c>
      <c r="Z3119" s="11" t="s">
        <v>9</v>
      </c>
      <c r="AA3119" s="13">
        <v>11520.66</v>
      </c>
      <c r="AB3119" s="13">
        <v>34231.99</v>
      </c>
      <c r="AC3119" s="13">
        <v>11321.97</v>
      </c>
      <c r="AD3119" s="13">
        <f t="shared" si="144"/>
        <v>57074.619999999995</v>
      </c>
      <c r="AE3119" s="13">
        <f t="shared" si="145"/>
        <v>26925.380000000005</v>
      </c>
      <c r="AF3119" s="14">
        <f t="shared" si="146"/>
        <v>0.32054023809523813</v>
      </c>
    </row>
    <row r="3120" spans="1:32" ht="25.5" hidden="1">
      <c r="A3120" s="32" t="s">
        <v>10960</v>
      </c>
      <c r="B3120" s="52" t="s">
        <v>10961</v>
      </c>
      <c r="C3120" s="32" t="s">
        <v>79</v>
      </c>
      <c r="D3120" s="33" t="s">
        <v>7646</v>
      </c>
      <c r="E3120" s="33" t="s">
        <v>31</v>
      </c>
      <c r="F3120" s="33"/>
      <c r="G3120" s="33"/>
      <c r="H3120" s="17" t="s">
        <v>10962</v>
      </c>
      <c r="I3120" s="17" t="s">
        <v>10963</v>
      </c>
      <c r="J3120" s="88"/>
      <c r="K3120" s="88"/>
      <c r="L3120" s="88"/>
      <c r="M3120" s="88"/>
      <c r="N3120" s="17" t="s">
        <v>10964</v>
      </c>
      <c r="O3120" s="13">
        <v>2500</v>
      </c>
      <c r="P3120" s="9"/>
      <c r="Q3120" s="10">
        <v>42136</v>
      </c>
      <c r="R3120" s="45"/>
      <c r="S3120" s="45"/>
      <c r="T3120" s="45"/>
      <c r="U3120" s="11">
        <v>2015</v>
      </c>
      <c r="V3120" s="12">
        <v>6</v>
      </c>
      <c r="W3120" s="12">
        <v>9</v>
      </c>
      <c r="X3120" s="11" t="s">
        <v>8</v>
      </c>
      <c r="Y3120" s="9" t="s">
        <v>2304</v>
      </c>
      <c r="Z3120" s="11" t="s">
        <v>9</v>
      </c>
      <c r="AA3120" s="13">
        <v>1102</v>
      </c>
      <c r="AB3120" s="13">
        <v>370.6</v>
      </c>
      <c r="AC3120" s="13">
        <v>0</v>
      </c>
      <c r="AD3120" s="13">
        <f t="shared" si="144"/>
        <v>1472.6</v>
      </c>
      <c r="AE3120" s="13">
        <f t="shared" si="145"/>
        <v>1027.4000000000001</v>
      </c>
      <c r="AF3120" s="14">
        <f t="shared" si="146"/>
        <v>0.41096000000000005</v>
      </c>
    </row>
    <row r="3121" spans="1:32" ht="38.25" hidden="1">
      <c r="A3121" s="32" t="s">
        <v>10965</v>
      </c>
      <c r="B3121" s="52" t="s">
        <v>10966</v>
      </c>
      <c r="C3121" s="32" t="s">
        <v>79</v>
      </c>
      <c r="D3121" s="33" t="s">
        <v>25</v>
      </c>
      <c r="E3121" s="33" t="s">
        <v>31</v>
      </c>
      <c r="F3121" s="33"/>
      <c r="G3121" s="33"/>
      <c r="H3121" s="17" t="s">
        <v>10967</v>
      </c>
      <c r="I3121" s="17" t="s">
        <v>10968</v>
      </c>
      <c r="J3121" s="88"/>
      <c r="K3121" s="88"/>
      <c r="L3121" s="88"/>
      <c r="M3121" s="88"/>
      <c r="N3121" s="17" t="s">
        <v>10969</v>
      </c>
      <c r="O3121" s="13">
        <v>2640</v>
      </c>
      <c r="P3121" s="9"/>
      <c r="Q3121" s="10">
        <v>42128</v>
      </c>
      <c r="R3121" s="45"/>
      <c r="S3121" s="45"/>
      <c r="T3121" s="45"/>
      <c r="U3121" s="11">
        <v>2015</v>
      </c>
      <c r="V3121" s="12">
        <v>7</v>
      </c>
      <c r="W3121" s="12">
        <v>46</v>
      </c>
      <c r="X3121" s="11" t="s">
        <v>8</v>
      </c>
      <c r="Y3121" s="9" t="s">
        <v>994</v>
      </c>
      <c r="Z3121" s="11" t="s">
        <v>9</v>
      </c>
      <c r="AA3121" s="13">
        <v>962</v>
      </c>
      <c r="AB3121" s="13">
        <v>383.29</v>
      </c>
      <c r="AC3121" s="13">
        <v>0</v>
      </c>
      <c r="AD3121" s="13">
        <f t="shared" si="144"/>
        <v>1345.29</v>
      </c>
      <c r="AE3121" s="13">
        <f t="shared" si="145"/>
        <v>1294.71</v>
      </c>
      <c r="AF3121" s="14">
        <f t="shared" si="146"/>
        <v>0.49042045454545458</v>
      </c>
    </row>
    <row r="3122" spans="1:32" ht="38.25" hidden="1">
      <c r="A3122" s="32" t="s">
        <v>10970</v>
      </c>
      <c r="B3122" s="52" t="s">
        <v>10971</v>
      </c>
      <c r="C3122" s="32" t="s">
        <v>79</v>
      </c>
      <c r="D3122" s="33" t="s">
        <v>12</v>
      </c>
      <c r="E3122" s="33" t="s">
        <v>13</v>
      </c>
      <c r="F3122" s="33"/>
      <c r="G3122" s="33"/>
      <c r="H3122" s="17" t="s">
        <v>10972</v>
      </c>
      <c r="I3122" s="17" t="s">
        <v>10973</v>
      </c>
      <c r="J3122" s="88"/>
      <c r="K3122" s="88"/>
      <c r="L3122" s="88"/>
      <c r="M3122" s="88"/>
      <c r="N3122" s="17" t="s">
        <v>10974</v>
      </c>
      <c r="O3122" s="13">
        <v>3525</v>
      </c>
      <c r="P3122" s="9"/>
      <c r="Q3122" s="10">
        <v>42128</v>
      </c>
      <c r="R3122" s="45"/>
      <c r="S3122" s="45"/>
      <c r="T3122" s="45"/>
      <c r="U3122" s="11">
        <v>2015</v>
      </c>
      <c r="V3122" s="12">
        <v>5</v>
      </c>
      <c r="W3122" s="12">
        <v>83</v>
      </c>
      <c r="X3122" s="11" t="s">
        <v>8</v>
      </c>
      <c r="Y3122" s="9" t="s">
        <v>9903</v>
      </c>
      <c r="Z3122" s="11" t="s">
        <v>9</v>
      </c>
      <c r="AA3122" s="13">
        <v>2436</v>
      </c>
      <c r="AB3122" s="13">
        <v>975</v>
      </c>
      <c r="AC3122" s="13">
        <v>0</v>
      </c>
      <c r="AD3122" s="13">
        <f t="shared" si="144"/>
        <v>3411</v>
      </c>
      <c r="AE3122" s="13">
        <f t="shared" si="145"/>
        <v>114</v>
      </c>
      <c r="AF3122" s="14">
        <f t="shared" si="146"/>
        <v>3.2340425531914893E-2</v>
      </c>
    </row>
    <row r="3123" spans="1:32" ht="51" hidden="1">
      <c r="A3123" s="32" t="s">
        <v>10975</v>
      </c>
      <c r="B3123" s="52" t="s">
        <v>10976</v>
      </c>
      <c r="C3123" s="32" t="s">
        <v>79</v>
      </c>
      <c r="D3123" s="33" t="s">
        <v>7646</v>
      </c>
      <c r="E3123" s="33" t="s">
        <v>15</v>
      </c>
      <c r="F3123" s="33"/>
      <c r="G3123" s="33"/>
      <c r="H3123" s="17" t="s">
        <v>8847</v>
      </c>
      <c r="I3123" s="17" t="s">
        <v>10977</v>
      </c>
      <c r="J3123" s="88"/>
      <c r="K3123" s="88"/>
      <c r="L3123" s="88"/>
      <c r="M3123" s="88"/>
      <c r="N3123" s="17" t="s">
        <v>10978</v>
      </c>
      <c r="O3123" s="13">
        <v>94432</v>
      </c>
      <c r="P3123" s="9"/>
      <c r="Q3123" s="10">
        <v>42128</v>
      </c>
      <c r="R3123" s="45"/>
      <c r="S3123" s="45"/>
      <c r="T3123" s="45"/>
      <c r="U3123" s="11">
        <v>2015</v>
      </c>
      <c r="V3123" s="12">
        <v>6</v>
      </c>
      <c r="W3123" s="12">
        <v>31</v>
      </c>
      <c r="X3123" s="11" t="s">
        <v>8</v>
      </c>
      <c r="Y3123" s="9" t="s">
        <v>8273</v>
      </c>
      <c r="Z3123" s="11" t="s">
        <v>9</v>
      </c>
      <c r="AA3123" s="13">
        <v>14092.58</v>
      </c>
      <c r="AB3123" s="13">
        <v>56023.46</v>
      </c>
      <c r="AC3123" s="13">
        <v>4804.6899999999996</v>
      </c>
      <c r="AD3123" s="13">
        <f t="shared" si="144"/>
        <v>74920.73</v>
      </c>
      <c r="AE3123" s="13">
        <f t="shared" si="145"/>
        <v>19511.270000000004</v>
      </c>
      <c r="AF3123" s="14">
        <f t="shared" si="146"/>
        <v>0.20661714249406984</v>
      </c>
    </row>
    <row r="3124" spans="1:32" ht="25.5" hidden="1">
      <c r="A3124" s="32" t="s">
        <v>10979</v>
      </c>
      <c r="B3124" s="52" t="s">
        <v>10980</v>
      </c>
      <c r="C3124" s="32" t="s">
        <v>79</v>
      </c>
      <c r="D3124" s="33" t="s">
        <v>3818</v>
      </c>
      <c r="E3124" s="33" t="s">
        <v>31</v>
      </c>
      <c r="F3124" s="33"/>
      <c r="G3124" s="33"/>
      <c r="H3124" s="17" t="s">
        <v>10981</v>
      </c>
      <c r="I3124" s="17" t="s">
        <v>10982</v>
      </c>
      <c r="J3124" s="88"/>
      <c r="K3124" s="88"/>
      <c r="L3124" s="88"/>
      <c r="M3124" s="88"/>
      <c r="N3124" s="17" t="s">
        <v>10983</v>
      </c>
      <c r="O3124" s="13">
        <v>7880</v>
      </c>
      <c r="P3124" s="9"/>
      <c r="Q3124" s="10">
        <v>42111</v>
      </c>
      <c r="R3124" s="45"/>
      <c r="S3124" s="45"/>
      <c r="T3124" s="45"/>
      <c r="U3124" s="11">
        <v>2015</v>
      </c>
      <c r="V3124" s="12">
        <v>8</v>
      </c>
      <c r="W3124" s="12">
        <v>93</v>
      </c>
      <c r="X3124" s="11" t="s">
        <v>8</v>
      </c>
      <c r="Y3124" s="9" t="s">
        <v>2304</v>
      </c>
      <c r="Z3124" s="11" t="s">
        <v>9</v>
      </c>
      <c r="AA3124" s="13">
        <v>3873</v>
      </c>
      <c r="AB3124" s="13">
        <v>959.9</v>
      </c>
      <c r="AC3124" s="13">
        <v>0</v>
      </c>
      <c r="AD3124" s="13">
        <f t="shared" si="144"/>
        <v>4832.8999999999996</v>
      </c>
      <c r="AE3124" s="13">
        <f t="shared" si="145"/>
        <v>3047.1000000000004</v>
      </c>
      <c r="AF3124" s="14">
        <f t="shared" si="146"/>
        <v>0.38668781725888329</v>
      </c>
    </row>
    <row r="3125" spans="1:32" ht="63.75" hidden="1">
      <c r="A3125" s="32" t="s">
        <v>10984</v>
      </c>
      <c r="B3125" s="52" t="s">
        <v>10985</v>
      </c>
      <c r="C3125" s="32" t="s">
        <v>79</v>
      </c>
      <c r="D3125" s="33" t="s">
        <v>25</v>
      </c>
      <c r="E3125" s="33" t="s">
        <v>11</v>
      </c>
      <c r="F3125" s="33"/>
      <c r="G3125" s="33"/>
      <c r="H3125" s="17" t="s">
        <v>10986</v>
      </c>
      <c r="I3125" s="17" t="s">
        <v>10987</v>
      </c>
      <c r="J3125" s="88"/>
      <c r="K3125" s="88"/>
      <c r="L3125" s="88"/>
      <c r="M3125" s="88"/>
      <c r="N3125" s="17" t="s">
        <v>10988</v>
      </c>
      <c r="O3125" s="13">
        <v>6503</v>
      </c>
      <c r="P3125" s="9"/>
      <c r="Q3125" s="10">
        <v>42131</v>
      </c>
      <c r="R3125" s="45"/>
      <c r="S3125" s="45"/>
      <c r="T3125" s="45"/>
      <c r="U3125" s="11">
        <v>2015</v>
      </c>
      <c r="V3125" s="12">
        <v>9</v>
      </c>
      <c r="W3125" s="12">
        <v>86</v>
      </c>
      <c r="X3125" s="11" t="s">
        <v>8</v>
      </c>
      <c r="Y3125" s="9" t="s">
        <v>257</v>
      </c>
      <c r="Z3125" s="11" t="s">
        <v>9</v>
      </c>
      <c r="AA3125" s="13">
        <v>1800</v>
      </c>
      <c r="AB3125" s="13">
        <v>1517.8</v>
      </c>
      <c r="AC3125" s="13">
        <v>0</v>
      </c>
      <c r="AD3125" s="13">
        <f t="shared" si="144"/>
        <v>3317.8</v>
      </c>
      <c r="AE3125" s="13">
        <f t="shared" si="145"/>
        <v>3185.2</v>
      </c>
      <c r="AF3125" s="14">
        <f t="shared" si="146"/>
        <v>0.48980470552052896</v>
      </c>
    </row>
    <row r="3126" spans="1:32" ht="63.75" hidden="1">
      <c r="A3126" s="32" t="s">
        <v>10989</v>
      </c>
      <c r="B3126" s="52" t="s">
        <v>10990</v>
      </c>
      <c r="C3126" s="32" t="s">
        <v>79</v>
      </c>
      <c r="D3126" s="33" t="s">
        <v>14</v>
      </c>
      <c r="E3126" s="33" t="s">
        <v>27</v>
      </c>
      <c r="F3126" s="33"/>
      <c r="G3126" s="33"/>
      <c r="H3126" s="17" t="s">
        <v>10991</v>
      </c>
      <c r="I3126" s="17" t="s">
        <v>10992</v>
      </c>
      <c r="J3126" s="88"/>
      <c r="K3126" s="88"/>
      <c r="L3126" s="88"/>
      <c r="M3126" s="88"/>
      <c r="N3126" s="17" t="s">
        <v>10993</v>
      </c>
      <c r="O3126" s="13">
        <v>3533</v>
      </c>
      <c r="P3126" s="9"/>
      <c r="Q3126" s="10">
        <v>42128</v>
      </c>
      <c r="R3126" s="45"/>
      <c r="S3126" s="45"/>
      <c r="T3126" s="45"/>
      <c r="U3126" s="11">
        <v>2015</v>
      </c>
      <c r="V3126" s="12">
        <v>5</v>
      </c>
      <c r="W3126" s="12">
        <v>34</v>
      </c>
      <c r="X3126" s="11" t="s">
        <v>8</v>
      </c>
      <c r="Y3126" s="9" t="s">
        <v>375</v>
      </c>
      <c r="Z3126" s="11" t="s">
        <v>9</v>
      </c>
      <c r="AA3126" s="13">
        <v>1500</v>
      </c>
      <c r="AB3126" s="13">
        <v>260</v>
      </c>
      <c r="AC3126" s="13">
        <v>0</v>
      </c>
      <c r="AD3126" s="13">
        <f t="shared" si="144"/>
        <v>1760</v>
      </c>
      <c r="AE3126" s="13">
        <f t="shared" si="145"/>
        <v>1773</v>
      </c>
      <c r="AF3126" s="14">
        <f t="shared" si="146"/>
        <v>0.50183979620718933</v>
      </c>
    </row>
    <row r="3127" spans="1:32" ht="51" hidden="1">
      <c r="A3127" s="32" t="s">
        <v>10994</v>
      </c>
      <c r="B3127" s="52" t="s">
        <v>10995</v>
      </c>
      <c r="C3127" s="32" t="s">
        <v>79</v>
      </c>
      <c r="D3127" s="33" t="s">
        <v>7646</v>
      </c>
      <c r="E3127" s="33" t="s">
        <v>31</v>
      </c>
      <c r="F3127" s="33"/>
      <c r="G3127" s="33"/>
      <c r="H3127" s="17" t="s">
        <v>10996</v>
      </c>
      <c r="I3127" s="17" t="s">
        <v>10997</v>
      </c>
      <c r="J3127" s="88"/>
      <c r="K3127" s="88"/>
      <c r="L3127" s="88"/>
      <c r="M3127" s="88"/>
      <c r="N3127" s="17" t="s">
        <v>10998</v>
      </c>
      <c r="O3127" s="13">
        <v>46996.98</v>
      </c>
      <c r="P3127" s="9"/>
      <c r="Q3127" s="10">
        <v>42129</v>
      </c>
      <c r="R3127" s="45"/>
      <c r="S3127" s="45"/>
      <c r="T3127" s="45"/>
      <c r="U3127" s="11">
        <v>2015</v>
      </c>
      <c r="V3127" s="12">
        <v>9</v>
      </c>
      <c r="W3127" s="12">
        <v>31</v>
      </c>
      <c r="X3127" s="11" t="s">
        <v>8</v>
      </c>
      <c r="Y3127" s="9" t="s">
        <v>257</v>
      </c>
      <c r="Z3127" s="11" t="s">
        <v>9</v>
      </c>
      <c r="AA3127" s="13">
        <v>16330.86</v>
      </c>
      <c r="AB3127" s="13">
        <v>21846.14</v>
      </c>
      <c r="AC3127" s="13">
        <v>1369.5</v>
      </c>
      <c r="AD3127" s="13">
        <f t="shared" ref="AD3127:AD3190" si="147">AA3127+AB3127+AC3127</f>
        <v>39546.5</v>
      </c>
      <c r="AE3127" s="13">
        <f t="shared" si="145"/>
        <v>7450.4800000000032</v>
      </c>
      <c r="AF3127" s="14">
        <f t="shared" si="146"/>
        <v>0.15853103752624109</v>
      </c>
    </row>
    <row r="3128" spans="1:32" ht="25.5" hidden="1">
      <c r="A3128" s="32" t="s">
        <v>10999</v>
      </c>
      <c r="B3128" s="52" t="s">
        <v>11000</v>
      </c>
      <c r="C3128" s="32" t="s">
        <v>79</v>
      </c>
      <c r="D3128" s="33" t="s">
        <v>14</v>
      </c>
      <c r="E3128" s="33" t="s">
        <v>13</v>
      </c>
      <c r="F3128" s="33"/>
      <c r="G3128" s="33"/>
      <c r="H3128" s="17" t="s">
        <v>11001</v>
      </c>
      <c r="I3128" s="17" t="s">
        <v>11002</v>
      </c>
      <c r="J3128" s="88"/>
      <c r="K3128" s="88"/>
      <c r="L3128" s="88"/>
      <c r="M3128" s="88"/>
      <c r="N3128" s="17" t="s">
        <v>11003</v>
      </c>
      <c r="O3128" s="13">
        <v>43157</v>
      </c>
      <c r="P3128" s="9"/>
      <c r="Q3128" s="10">
        <v>42122</v>
      </c>
      <c r="R3128" s="45"/>
      <c r="S3128" s="45"/>
      <c r="T3128" s="45"/>
      <c r="U3128" s="11">
        <v>2015</v>
      </c>
      <c r="V3128" s="12">
        <v>8</v>
      </c>
      <c r="W3128" s="12">
        <v>34</v>
      </c>
      <c r="X3128" s="11" t="s">
        <v>8</v>
      </c>
      <c r="Y3128" s="9" t="s">
        <v>5631</v>
      </c>
      <c r="Z3128" s="11" t="s">
        <v>9</v>
      </c>
      <c r="AA3128" s="13">
        <v>16114</v>
      </c>
      <c r="AB3128" s="13">
        <v>13720.11</v>
      </c>
      <c r="AC3128" s="13">
        <v>822.26</v>
      </c>
      <c r="AD3128" s="13">
        <f t="shared" si="147"/>
        <v>30656.37</v>
      </c>
      <c r="AE3128" s="13">
        <f t="shared" si="145"/>
        <v>12500.630000000001</v>
      </c>
      <c r="AF3128" s="14">
        <f t="shared" si="146"/>
        <v>0.28965474893991705</v>
      </c>
    </row>
    <row r="3129" spans="1:32" ht="38.25" hidden="1">
      <c r="A3129" s="32" t="s">
        <v>11004</v>
      </c>
      <c r="B3129" s="52" t="s">
        <v>11005</v>
      </c>
      <c r="C3129" s="32" t="s">
        <v>79</v>
      </c>
      <c r="D3129" s="33" t="s">
        <v>12</v>
      </c>
      <c r="E3129" s="33" t="s">
        <v>31</v>
      </c>
      <c r="F3129" s="33"/>
      <c r="G3129" s="33"/>
      <c r="H3129" s="17" t="s">
        <v>11006</v>
      </c>
      <c r="I3129" s="17" t="s">
        <v>11007</v>
      </c>
      <c r="J3129" s="88"/>
      <c r="K3129" s="88"/>
      <c r="L3129" s="88"/>
      <c r="M3129" s="88"/>
      <c r="N3129" s="17" t="s">
        <v>11008</v>
      </c>
      <c r="O3129" s="13">
        <v>2599.3000000000002</v>
      </c>
      <c r="P3129" s="9"/>
      <c r="Q3129" s="10">
        <v>42128</v>
      </c>
      <c r="R3129" s="45"/>
      <c r="S3129" s="45"/>
      <c r="T3129" s="45"/>
      <c r="U3129" s="11">
        <v>2015</v>
      </c>
      <c r="V3129" s="12">
        <v>7</v>
      </c>
      <c r="W3129" s="12">
        <v>83</v>
      </c>
      <c r="X3129" s="11" t="s">
        <v>8</v>
      </c>
      <c r="Y3129" s="9" t="s">
        <v>8273</v>
      </c>
      <c r="Z3129" s="11" t="s">
        <v>9</v>
      </c>
      <c r="AA3129" s="13">
        <v>1040</v>
      </c>
      <c r="AB3129" s="13">
        <v>768</v>
      </c>
      <c r="AC3129" s="13">
        <v>0</v>
      </c>
      <c r="AD3129" s="13">
        <f t="shared" si="147"/>
        <v>1808</v>
      </c>
      <c r="AE3129" s="13">
        <f t="shared" si="145"/>
        <v>791.30000000000018</v>
      </c>
      <c r="AF3129" s="14">
        <f t="shared" si="146"/>
        <v>0.3044281152618013</v>
      </c>
    </row>
    <row r="3130" spans="1:32" ht="38.25" hidden="1">
      <c r="A3130" s="32" t="s">
        <v>11009</v>
      </c>
      <c r="B3130" s="52" t="s">
        <v>11010</v>
      </c>
      <c r="C3130" s="32" t="s">
        <v>79</v>
      </c>
      <c r="D3130" s="33" t="s">
        <v>36</v>
      </c>
      <c r="E3130" s="33" t="s">
        <v>31</v>
      </c>
      <c r="F3130" s="33"/>
      <c r="G3130" s="33"/>
      <c r="H3130" s="17" t="s">
        <v>11011</v>
      </c>
      <c r="I3130" s="17" t="s">
        <v>11012</v>
      </c>
      <c r="J3130" s="88"/>
      <c r="K3130" s="88"/>
      <c r="L3130" s="88"/>
      <c r="M3130" s="88"/>
      <c r="N3130" s="17" t="s">
        <v>11013</v>
      </c>
      <c r="O3130" s="13">
        <v>1950</v>
      </c>
      <c r="P3130" s="9"/>
      <c r="Q3130" s="10">
        <v>42128</v>
      </c>
      <c r="R3130" s="45"/>
      <c r="S3130" s="45"/>
      <c r="T3130" s="45"/>
      <c r="U3130" s="11">
        <v>2015</v>
      </c>
      <c r="V3130" s="12">
        <v>7</v>
      </c>
      <c r="W3130" s="12">
        <v>34</v>
      </c>
      <c r="X3130" s="11" t="s">
        <v>8</v>
      </c>
      <c r="Y3130" s="9" t="s">
        <v>94</v>
      </c>
      <c r="Z3130" s="11" t="s">
        <v>9</v>
      </c>
      <c r="AA3130" s="13">
        <v>700</v>
      </c>
      <c r="AB3130" s="13">
        <v>87.5</v>
      </c>
      <c r="AC3130" s="13">
        <v>0</v>
      </c>
      <c r="AD3130" s="13">
        <f t="shared" si="147"/>
        <v>787.5</v>
      </c>
      <c r="AE3130" s="13">
        <f t="shared" si="145"/>
        <v>1162.5</v>
      </c>
      <c r="AF3130" s="14">
        <f t="shared" si="146"/>
        <v>0.59615384615384615</v>
      </c>
    </row>
    <row r="3131" spans="1:32" ht="25.5" hidden="1">
      <c r="A3131" s="32" t="s">
        <v>11014</v>
      </c>
      <c r="B3131" s="52" t="s">
        <v>11015</v>
      </c>
      <c r="C3131" s="32" t="s">
        <v>79</v>
      </c>
      <c r="D3131" s="33" t="s">
        <v>30</v>
      </c>
      <c r="E3131" s="33" t="s">
        <v>13</v>
      </c>
      <c r="F3131" s="33"/>
      <c r="G3131" s="33"/>
      <c r="H3131" s="17" t="s">
        <v>11016</v>
      </c>
      <c r="I3131" s="17" t="s">
        <v>11017</v>
      </c>
      <c r="J3131" s="88"/>
      <c r="K3131" s="88"/>
      <c r="L3131" s="88"/>
      <c r="M3131" s="88"/>
      <c r="N3131" s="17" t="s">
        <v>11018</v>
      </c>
      <c r="O3131" s="13">
        <v>3415.4</v>
      </c>
      <c r="P3131" s="9"/>
      <c r="Q3131" s="10">
        <v>42128</v>
      </c>
      <c r="R3131" s="45"/>
      <c r="S3131" s="45"/>
      <c r="T3131" s="45"/>
      <c r="U3131" s="11">
        <v>2015</v>
      </c>
      <c r="V3131" s="12">
        <v>7</v>
      </c>
      <c r="W3131" s="12">
        <v>69</v>
      </c>
      <c r="X3131" s="11" t="s">
        <v>8</v>
      </c>
      <c r="Y3131" s="9" t="s">
        <v>9759</v>
      </c>
      <c r="Z3131" s="11" t="s">
        <v>9</v>
      </c>
      <c r="AA3131" s="13">
        <v>1398</v>
      </c>
      <c r="AB3131" s="13">
        <v>718.05</v>
      </c>
      <c r="AC3131" s="13">
        <v>0</v>
      </c>
      <c r="AD3131" s="13">
        <f t="shared" si="147"/>
        <v>2116.0500000000002</v>
      </c>
      <c r="AE3131" s="13">
        <f t="shared" si="145"/>
        <v>1299.3499999999999</v>
      </c>
      <c r="AF3131" s="14">
        <f t="shared" si="146"/>
        <v>0.38043860162792054</v>
      </c>
    </row>
    <row r="3132" spans="1:32" ht="25.5" hidden="1">
      <c r="A3132" s="32" t="s">
        <v>11019</v>
      </c>
      <c r="B3132" s="52" t="s">
        <v>11020</v>
      </c>
      <c r="C3132" s="32" t="s">
        <v>79</v>
      </c>
      <c r="D3132" s="33" t="s">
        <v>36</v>
      </c>
      <c r="E3132" s="33" t="s">
        <v>57</v>
      </c>
      <c r="F3132" s="33"/>
      <c r="G3132" s="33"/>
      <c r="H3132" s="17" t="s">
        <v>4482</v>
      </c>
      <c r="I3132" s="17" t="s">
        <v>11021</v>
      </c>
      <c r="J3132" s="88"/>
      <c r="K3132" s="88"/>
      <c r="L3132" s="88"/>
      <c r="M3132" s="88"/>
      <c r="N3132" s="17" t="s">
        <v>11022</v>
      </c>
      <c r="O3132" s="13">
        <v>389.24</v>
      </c>
      <c r="P3132" s="9"/>
      <c r="Q3132" s="10">
        <v>42097</v>
      </c>
      <c r="R3132" s="45"/>
      <c r="S3132" s="45"/>
      <c r="T3132" s="45"/>
      <c r="U3132" s="11">
        <v>2015</v>
      </c>
      <c r="V3132" s="12">
        <v>6</v>
      </c>
      <c r="W3132" s="12">
        <v>34</v>
      </c>
      <c r="X3132" s="11" t="s">
        <v>8</v>
      </c>
      <c r="Y3132" s="9" t="s">
        <v>1364</v>
      </c>
      <c r="Z3132" s="11" t="s">
        <v>9</v>
      </c>
      <c r="AA3132" s="13">
        <v>150</v>
      </c>
      <c r="AB3132" s="13">
        <v>0</v>
      </c>
      <c r="AC3132" s="13">
        <v>0</v>
      </c>
      <c r="AD3132" s="13">
        <f t="shared" si="147"/>
        <v>150</v>
      </c>
      <c r="AE3132" s="13">
        <f t="shared" si="145"/>
        <v>239.24</v>
      </c>
      <c r="AF3132" s="14">
        <f t="shared" si="146"/>
        <v>0.61463364505189599</v>
      </c>
    </row>
    <row r="3133" spans="1:32" ht="25.5" hidden="1">
      <c r="A3133" s="32" t="s">
        <v>11023</v>
      </c>
      <c r="B3133" s="52" t="s">
        <v>11024</v>
      </c>
      <c r="C3133" s="32" t="s">
        <v>79</v>
      </c>
      <c r="D3133" s="33" t="s">
        <v>7646</v>
      </c>
      <c r="E3133" s="33" t="s">
        <v>31</v>
      </c>
      <c r="F3133" s="33"/>
      <c r="G3133" s="33"/>
      <c r="H3133" s="17" t="s">
        <v>11025</v>
      </c>
      <c r="I3133" s="17" t="s">
        <v>11026</v>
      </c>
      <c r="J3133" s="88"/>
      <c r="K3133" s="88"/>
      <c r="L3133" s="88"/>
      <c r="M3133" s="88"/>
      <c r="N3133" s="17" t="s">
        <v>11027</v>
      </c>
      <c r="O3133" s="13">
        <v>20980.2</v>
      </c>
      <c r="P3133" s="9"/>
      <c r="Q3133" s="10">
        <v>42117</v>
      </c>
      <c r="R3133" s="45"/>
      <c r="S3133" s="45"/>
      <c r="T3133" s="45"/>
      <c r="U3133" s="11">
        <v>2016</v>
      </c>
      <c r="V3133" s="12">
        <v>7</v>
      </c>
      <c r="W3133" s="12">
        <v>31</v>
      </c>
      <c r="X3133" s="11" t="s">
        <v>8</v>
      </c>
      <c r="Y3133" s="9" t="s">
        <v>8273</v>
      </c>
      <c r="Z3133" s="11" t="s">
        <v>9</v>
      </c>
      <c r="AA3133" s="13">
        <v>5358</v>
      </c>
      <c r="AB3133" s="13">
        <v>11831.8</v>
      </c>
      <c r="AC3133" s="13">
        <v>22.06</v>
      </c>
      <c r="AD3133" s="13">
        <f t="shared" si="147"/>
        <v>17211.86</v>
      </c>
      <c r="AE3133" s="13">
        <f t="shared" si="145"/>
        <v>3768.34</v>
      </c>
      <c r="AF3133" s="14">
        <f t="shared" si="146"/>
        <v>0.1796141123535524</v>
      </c>
    </row>
    <row r="3134" spans="1:32" ht="25.5" hidden="1">
      <c r="A3134" s="32" t="s">
        <v>11028</v>
      </c>
      <c r="B3134" s="52" t="s">
        <v>11029</v>
      </c>
      <c r="C3134" s="32" t="s">
        <v>79</v>
      </c>
      <c r="D3134" s="33" t="s">
        <v>10</v>
      </c>
      <c r="E3134" s="33" t="s">
        <v>27</v>
      </c>
      <c r="F3134" s="33"/>
      <c r="G3134" s="33"/>
      <c r="H3134" s="17" t="s">
        <v>11030</v>
      </c>
      <c r="I3134" s="17" t="s">
        <v>11031</v>
      </c>
      <c r="J3134" s="88"/>
      <c r="K3134" s="88"/>
      <c r="L3134" s="88"/>
      <c r="M3134" s="88"/>
      <c r="N3134" s="17" t="s">
        <v>11032</v>
      </c>
      <c r="O3134" s="13">
        <v>60988.3</v>
      </c>
      <c r="P3134" s="9"/>
      <c r="Q3134" s="10">
        <v>42178</v>
      </c>
      <c r="R3134" s="45"/>
      <c r="S3134" s="45"/>
      <c r="T3134" s="45"/>
      <c r="U3134" s="11">
        <v>2015</v>
      </c>
      <c r="V3134" s="12">
        <v>7</v>
      </c>
      <c r="W3134" s="12">
        <v>33</v>
      </c>
      <c r="X3134" s="11" t="s">
        <v>8</v>
      </c>
      <c r="Y3134" s="9" t="s">
        <v>375</v>
      </c>
      <c r="Z3134" s="11" t="s">
        <v>9</v>
      </c>
      <c r="AA3134" s="13">
        <v>31897.9</v>
      </c>
      <c r="AB3134" s="13">
        <v>20446.669999999998</v>
      </c>
      <c r="AC3134" s="13">
        <v>1996.09</v>
      </c>
      <c r="AD3134" s="13">
        <f t="shared" si="147"/>
        <v>54340.659999999996</v>
      </c>
      <c r="AE3134" s="13">
        <f t="shared" si="145"/>
        <v>6647.6400000000067</v>
      </c>
      <c r="AF3134" s="14">
        <f t="shared" si="146"/>
        <v>0.10899861120903528</v>
      </c>
    </row>
    <row r="3135" spans="1:32" ht="25.5" hidden="1">
      <c r="A3135" s="32" t="s">
        <v>11033</v>
      </c>
      <c r="B3135" s="52" t="s">
        <v>11034</v>
      </c>
      <c r="C3135" s="32" t="s">
        <v>79</v>
      </c>
      <c r="D3135" s="33" t="s">
        <v>10</v>
      </c>
      <c r="E3135" s="33" t="s">
        <v>31</v>
      </c>
      <c r="F3135" s="33"/>
      <c r="G3135" s="33"/>
      <c r="H3135" s="17" t="s">
        <v>11035</v>
      </c>
      <c r="I3135" s="17" t="s">
        <v>11036</v>
      </c>
      <c r="J3135" s="88"/>
      <c r="K3135" s="88"/>
      <c r="L3135" s="88"/>
      <c r="M3135" s="88"/>
      <c r="N3135" s="17" t="s">
        <v>11037</v>
      </c>
      <c r="O3135" s="13">
        <v>2495</v>
      </c>
      <c r="P3135" s="9"/>
      <c r="Q3135" s="10">
        <v>42123</v>
      </c>
      <c r="R3135" s="45"/>
      <c r="S3135" s="45"/>
      <c r="T3135" s="45"/>
      <c r="U3135" s="11">
        <v>2015</v>
      </c>
      <c r="V3135" s="12">
        <v>6</v>
      </c>
      <c r="W3135" s="12">
        <v>40</v>
      </c>
      <c r="X3135" s="11" t="s">
        <v>8</v>
      </c>
      <c r="Y3135" s="9" t="s">
        <v>894</v>
      </c>
      <c r="Z3135" s="11" t="s">
        <v>9</v>
      </c>
      <c r="AA3135" s="13">
        <v>1200</v>
      </c>
      <c r="AB3135" s="13">
        <v>0</v>
      </c>
      <c r="AC3135" s="13">
        <v>0</v>
      </c>
      <c r="AD3135" s="13">
        <f t="shared" si="147"/>
        <v>1200</v>
      </c>
      <c r="AE3135" s="13">
        <f t="shared" si="145"/>
        <v>1295</v>
      </c>
      <c r="AF3135" s="14">
        <f t="shared" si="146"/>
        <v>0.51903807615230457</v>
      </c>
    </row>
    <row r="3136" spans="1:32" ht="38.25" hidden="1">
      <c r="A3136" s="32" t="s">
        <v>11038</v>
      </c>
      <c r="B3136" s="52" t="s">
        <v>11039</v>
      </c>
      <c r="C3136" s="32" t="s">
        <v>79</v>
      </c>
      <c r="D3136" s="33" t="s">
        <v>25</v>
      </c>
      <c r="E3136" s="33" t="s">
        <v>31</v>
      </c>
      <c r="F3136" s="33"/>
      <c r="G3136" s="33"/>
      <c r="H3136" s="17" t="s">
        <v>11040</v>
      </c>
      <c r="I3136" s="17" t="s">
        <v>11041</v>
      </c>
      <c r="J3136" s="88"/>
      <c r="K3136" s="88"/>
      <c r="L3136" s="88"/>
      <c r="M3136" s="88"/>
      <c r="N3136" s="17" t="s">
        <v>11042</v>
      </c>
      <c r="O3136" s="13">
        <v>3440</v>
      </c>
      <c r="P3136" s="9"/>
      <c r="Q3136" s="10">
        <v>42122</v>
      </c>
      <c r="R3136" s="45"/>
      <c r="S3136" s="45"/>
      <c r="T3136" s="45"/>
      <c r="U3136" s="11">
        <v>2015</v>
      </c>
      <c r="V3136" s="12">
        <v>6</v>
      </c>
      <c r="W3136" s="12">
        <v>17</v>
      </c>
      <c r="X3136" s="11" t="s">
        <v>8</v>
      </c>
      <c r="Y3136" s="9" t="s">
        <v>94</v>
      </c>
      <c r="Z3136" s="11" t="s">
        <v>9</v>
      </c>
      <c r="AA3136" s="13">
        <v>1845</v>
      </c>
      <c r="AB3136" s="13">
        <v>105</v>
      </c>
      <c r="AC3136" s="13">
        <v>0</v>
      </c>
      <c r="AD3136" s="13">
        <f t="shared" si="147"/>
        <v>1950</v>
      </c>
      <c r="AE3136" s="13">
        <f t="shared" si="145"/>
        <v>1490</v>
      </c>
      <c r="AF3136" s="14">
        <f t="shared" si="146"/>
        <v>0.43313953488372092</v>
      </c>
    </row>
    <row r="3137" spans="1:32" ht="51" hidden="1">
      <c r="A3137" s="32" t="s">
        <v>11043</v>
      </c>
      <c r="B3137" s="52" t="s">
        <v>11044</v>
      </c>
      <c r="C3137" s="32" t="s">
        <v>79</v>
      </c>
      <c r="D3137" s="33" t="s">
        <v>14</v>
      </c>
      <c r="E3137" s="33" t="s">
        <v>7</v>
      </c>
      <c r="F3137" s="33"/>
      <c r="G3137" s="33"/>
      <c r="H3137" s="17" t="s">
        <v>11045</v>
      </c>
      <c r="I3137" s="17" t="s">
        <v>11046</v>
      </c>
      <c r="J3137" s="88"/>
      <c r="K3137" s="88"/>
      <c r="L3137" s="88"/>
      <c r="M3137" s="88"/>
      <c r="N3137" s="17" t="s">
        <v>11047</v>
      </c>
      <c r="O3137" s="13">
        <v>32860.5</v>
      </c>
      <c r="P3137" s="9"/>
      <c r="Q3137" s="10">
        <v>42122</v>
      </c>
      <c r="R3137" s="45"/>
      <c r="S3137" s="45"/>
      <c r="T3137" s="45"/>
      <c r="U3137" s="11">
        <v>2015</v>
      </c>
      <c r="V3137" s="12">
        <v>5</v>
      </c>
      <c r="W3137" s="12">
        <v>66</v>
      </c>
      <c r="X3137" s="11" t="s">
        <v>8</v>
      </c>
      <c r="Y3137" s="9" t="s">
        <v>8273</v>
      </c>
      <c r="Z3137" s="11" t="s">
        <v>9</v>
      </c>
      <c r="AA3137" s="13">
        <v>10902.1</v>
      </c>
      <c r="AB3137" s="13">
        <v>14099.88</v>
      </c>
      <c r="AC3137" s="13">
        <v>553.16999999999996</v>
      </c>
      <c r="AD3137" s="13">
        <f t="shared" si="147"/>
        <v>25555.149999999998</v>
      </c>
      <c r="AE3137" s="13">
        <f t="shared" si="145"/>
        <v>7305.3500000000022</v>
      </c>
      <c r="AF3137" s="14">
        <f t="shared" si="146"/>
        <v>0.22231402443663373</v>
      </c>
    </row>
    <row r="3138" spans="1:32" ht="38.25" hidden="1">
      <c r="A3138" s="32" t="s">
        <v>11048</v>
      </c>
      <c r="B3138" s="52" t="s">
        <v>11049</v>
      </c>
      <c r="C3138" s="32" t="s">
        <v>79</v>
      </c>
      <c r="D3138" s="33" t="s">
        <v>10</v>
      </c>
      <c r="E3138" s="33" t="s">
        <v>20</v>
      </c>
      <c r="F3138" s="33"/>
      <c r="G3138" s="33"/>
      <c r="H3138" s="17" t="s">
        <v>11050</v>
      </c>
      <c r="I3138" s="17" t="s">
        <v>11051</v>
      </c>
      <c r="J3138" s="88"/>
      <c r="K3138" s="88"/>
      <c r="L3138" s="88"/>
      <c r="M3138" s="88"/>
      <c r="N3138" s="17" t="s">
        <v>11052</v>
      </c>
      <c r="O3138" s="13">
        <v>6958</v>
      </c>
      <c r="P3138" s="9"/>
      <c r="Q3138" s="10">
        <v>42114</v>
      </c>
      <c r="R3138" s="45"/>
      <c r="S3138" s="45"/>
      <c r="T3138" s="45"/>
      <c r="U3138" s="11">
        <v>2015</v>
      </c>
      <c r="V3138" s="12">
        <v>7</v>
      </c>
      <c r="W3138" s="12">
        <v>64</v>
      </c>
      <c r="X3138" s="11" t="s">
        <v>8</v>
      </c>
      <c r="Y3138" s="42"/>
      <c r="Z3138" s="11" t="s">
        <v>9</v>
      </c>
      <c r="AA3138" s="13">
        <v>0</v>
      </c>
      <c r="AB3138" s="13">
        <v>5869.35</v>
      </c>
      <c r="AC3138" s="13">
        <v>0</v>
      </c>
      <c r="AD3138" s="13">
        <f t="shared" si="147"/>
        <v>5869.35</v>
      </c>
      <c r="AE3138" s="13">
        <f t="shared" si="145"/>
        <v>1088.6499999999996</v>
      </c>
      <c r="AF3138" s="14">
        <f t="shared" si="146"/>
        <v>0.15646018970968664</v>
      </c>
    </row>
    <row r="3139" spans="1:32" ht="38.25" hidden="1">
      <c r="A3139" s="32" t="s">
        <v>11053</v>
      </c>
      <c r="B3139" s="52" t="s">
        <v>11054</v>
      </c>
      <c r="C3139" s="32" t="s">
        <v>79</v>
      </c>
      <c r="D3139" s="33" t="s">
        <v>10</v>
      </c>
      <c r="E3139" s="33" t="s">
        <v>13</v>
      </c>
      <c r="F3139" s="33"/>
      <c r="G3139" s="33"/>
      <c r="H3139" s="17" t="s">
        <v>11055</v>
      </c>
      <c r="I3139" s="17" t="s">
        <v>11056</v>
      </c>
      <c r="J3139" s="88"/>
      <c r="K3139" s="88"/>
      <c r="L3139" s="88"/>
      <c r="M3139" s="88"/>
      <c r="N3139" s="17" t="s">
        <v>11057</v>
      </c>
      <c r="O3139" s="13">
        <v>4887.8999999999996</v>
      </c>
      <c r="P3139" s="9"/>
      <c r="Q3139" s="10">
        <v>42116</v>
      </c>
      <c r="R3139" s="45"/>
      <c r="S3139" s="45"/>
      <c r="T3139" s="45"/>
      <c r="U3139" s="11">
        <v>2015</v>
      </c>
      <c r="V3139" s="12">
        <v>6</v>
      </c>
      <c r="W3139" s="12">
        <v>40</v>
      </c>
      <c r="X3139" s="11" t="s">
        <v>8</v>
      </c>
      <c r="Y3139" s="9" t="s">
        <v>894</v>
      </c>
      <c r="Z3139" s="11" t="s">
        <v>9</v>
      </c>
      <c r="AA3139" s="13">
        <v>1894</v>
      </c>
      <c r="AB3139" s="13">
        <v>1112.5999999999999</v>
      </c>
      <c r="AC3139" s="13">
        <v>0</v>
      </c>
      <c r="AD3139" s="13">
        <f t="shared" si="147"/>
        <v>3006.6</v>
      </c>
      <c r="AE3139" s="13">
        <f t="shared" ref="AE3139:AE3202" si="148">O3139-AD3139</f>
        <v>1881.2999999999997</v>
      </c>
      <c r="AF3139" s="14">
        <f t="shared" ref="AF3139:AF3202" si="149">AE3139/O3139</f>
        <v>0.3848892162278279</v>
      </c>
    </row>
    <row r="3140" spans="1:32" ht="25.5" hidden="1">
      <c r="A3140" s="32" t="s">
        <v>11058</v>
      </c>
      <c r="B3140" s="52" t="s">
        <v>11059</v>
      </c>
      <c r="C3140" s="32" t="s">
        <v>79</v>
      </c>
      <c r="D3140" s="33" t="s">
        <v>36</v>
      </c>
      <c r="E3140" s="33" t="s">
        <v>7977</v>
      </c>
      <c r="F3140" s="33"/>
      <c r="G3140" s="33"/>
      <c r="H3140" s="17" t="s">
        <v>9391</v>
      </c>
      <c r="I3140" s="17" t="s">
        <v>10589</v>
      </c>
      <c r="J3140" s="88"/>
      <c r="K3140" s="88"/>
      <c r="L3140" s="88"/>
      <c r="M3140" s="88"/>
      <c r="N3140" s="17" t="s">
        <v>11060</v>
      </c>
      <c r="O3140" s="13">
        <v>2422</v>
      </c>
      <c r="P3140" s="9"/>
      <c r="Q3140" s="10">
        <v>42122</v>
      </c>
      <c r="R3140" s="45"/>
      <c r="S3140" s="45"/>
      <c r="T3140" s="45"/>
      <c r="U3140" s="11">
        <v>2015</v>
      </c>
      <c r="V3140" s="12">
        <v>5</v>
      </c>
      <c r="W3140" s="12" t="s">
        <v>3899</v>
      </c>
      <c r="X3140" s="11" t="s">
        <v>8</v>
      </c>
      <c r="Y3140" s="9" t="s">
        <v>2001</v>
      </c>
      <c r="Z3140" s="11" t="s">
        <v>9</v>
      </c>
      <c r="AA3140" s="13">
        <v>1040</v>
      </c>
      <c r="AB3140" s="13">
        <v>1168.5</v>
      </c>
      <c r="AC3140" s="13">
        <v>0</v>
      </c>
      <c r="AD3140" s="13">
        <f t="shared" si="147"/>
        <v>2208.5</v>
      </c>
      <c r="AE3140" s="13">
        <f t="shared" si="148"/>
        <v>213.5</v>
      </c>
      <c r="AF3140" s="14">
        <f t="shared" si="149"/>
        <v>8.8150289017341038E-2</v>
      </c>
    </row>
    <row r="3141" spans="1:32" ht="38.25" hidden="1">
      <c r="A3141" s="32" t="s">
        <v>11061</v>
      </c>
      <c r="B3141" s="52" t="s">
        <v>11062</v>
      </c>
      <c r="C3141" s="32" t="s">
        <v>79</v>
      </c>
      <c r="D3141" s="33" t="s">
        <v>12</v>
      </c>
      <c r="E3141" s="33" t="s">
        <v>160</v>
      </c>
      <c r="F3141" s="33"/>
      <c r="G3141" s="33"/>
      <c r="H3141" s="17" t="s">
        <v>11063</v>
      </c>
      <c r="I3141" s="17" t="s">
        <v>11064</v>
      </c>
      <c r="J3141" s="88"/>
      <c r="K3141" s="88"/>
      <c r="L3141" s="88"/>
      <c r="M3141" s="88"/>
      <c r="N3141" s="17" t="s">
        <v>11065</v>
      </c>
      <c r="O3141" s="13">
        <v>2600</v>
      </c>
      <c r="P3141" s="9"/>
      <c r="Q3141" s="10">
        <v>42120</v>
      </c>
      <c r="R3141" s="45"/>
      <c r="S3141" s="45"/>
      <c r="T3141" s="45"/>
      <c r="U3141" s="11">
        <v>2015</v>
      </c>
      <c r="V3141" s="12">
        <v>6</v>
      </c>
      <c r="W3141" s="12">
        <v>83</v>
      </c>
      <c r="X3141" s="11" t="s">
        <v>8</v>
      </c>
      <c r="Y3141" s="9" t="s">
        <v>6065</v>
      </c>
      <c r="Z3141" s="11" t="s">
        <v>9</v>
      </c>
      <c r="AA3141" s="13">
        <v>1040</v>
      </c>
      <c r="AB3141" s="13">
        <v>357.72</v>
      </c>
      <c r="AC3141" s="13">
        <v>34.799999999999997</v>
      </c>
      <c r="AD3141" s="13">
        <f t="shared" si="147"/>
        <v>1432.52</v>
      </c>
      <c r="AE3141" s="13">
        <f t="shared" si="148"/>
        <v>1167.48</v>
      </c>
      <c r="AF3141" s="14">
        <f t="shared" si="149"/>
        <v>0.44903076923076923</v>
      </c>
    </row>
    <row r="3142" spans="1:32" ht="25.5" hidden="1">
      <c r="A3142" s="32" t="s">
        <v>11066</v>
      </c>
      <c r="B3142" s="52" t="s">
        <v>11067</v>
      </c>
      <c r="C3142" s="32" t="s">
        <v>79</v>
      </c>
      <c r="D3142" s="33" t="s">
        <v>14</v>
      </c>
      <c r="E3142" s="33" t="s">
        <v>13</v>
      </c>
      <c r="F3142" s="33"/>
      <c r="G3142" s="33"/>
      <c r="H3142" s="17" t="s">
        <v>2665</v>
      </c>
      <c r="I3142" s="17" t="s">
        <v>8791</v>
      </c>
      <c r="J3142" s="88"/>
      <c r="K3142" s="88"/>
      <c r="L3142" s="88"/>
      <c r="M3142" s="88"/>
      <c r="N3142" s="17" t="s">
        <v>11068</v>
      </c>
      <c r="O3142" s="13">
        <v>15363.04</v>
      </c>
      <c r="P3142" s="9"/>
      <c r="Q3142" s="10">
        <v>42117</v>
      </c>
      <c r="R3142" s="45"/>
      <c r="S3142" s="45"/>
      <c r="T3142" s="45"/>
      <c r="U3142" s="11">
        <v>2015</v>
      </c>
      <c r="V3142" s="12">
        <v>5</v>
      </c>
      <c r="W3142" s="12">
        <v>34</v>
      </c>
      <c r="X3142" s="11" t="s">
        <v>8</v>
      </c>
      <c r="Y3142" s="9" t="s">
        <v>94</v>
      </c>
      <c r="Z3142" s="11" t="s">
        <v>9</v>
      </c>
      <c r="AA3142" s="13">
        <v>4071.4</v>
      </c>
      <c r="AB3142" s="13">
        <v>2069.6</v>
      </c>
      <c r="AC3142" s="13">
        <v>0</v>
      </c>
      <c r="AD3142" s="13">
        <f t="shared" si="147"/>
        <v>6141</v>
      </c>
      <c r="AE3142" s="13">
        <f t="shared" si="148"/>
        <v>9222.0400000000009</v>
      </c>
      <c r="AF3142" s="14">
        <f t="shared" si="149"/>
        <v>0.60027442485341442</v>
      </c>
    </row>
    <row r="3143" spans="1:32" ht="38.25" hidden="1">
      <c r="A3143" s="32" t="s">
        <v>11069</v>
      </c>
      <c r="B3143" s="52" t="s">
        <v>11070</v>
      </c>
      <c r="C3143" s="32" t="s">
        <v>79</v>
      </c>
      <c r="D3143" s="33" t="s">
        <v>3818</v>
      </c>
      <c r="E3143" s="33" t="s">
        <v>13</v>
      </c>
      <c r="F3143" s="33"/>
      <c r="G3143" s="33"/>
      <c r="H3143" s="17" t="s">
        <v>11071</v>
      </c>
      <c r="I3143" s="17" t="s">
        <v>11072</v>
      </c>
      <c r="J3143" s="88"/>
      <c r="K3143" s="88"/>
      <c r="L3143" s="88"/>
      <c r="M3143" s="88"/>
      <c r="N3143" s="17" t="s">
        <v>11072</v>
      </c>
      <c r="O3143" s="13">
        <v>37786</v>
      </c>
      <c r="P3143" s="9"/>
      <c r="Q3143" s="10">
        <v>42121</v>
      </c>
      <c r="R3143" s="45"/>
      <c r="S3143" s="45"/>
      <c r="T3143" s="45"/>
      <c r="U3143" s="11">
        <v>2015</v>
      </c>
      <c r="V3143" s="12">
        <v>6</v>
      </c>
      <c r="W3143" s="12">
        <v>78</v>
      </c>
      <c r="X3143" s="11" t="s">
        <v>8</v>
      </c>
      <c r="Y3143" s="9" t="s">
        <v>2160</v>
      </c>
      <c r="Z3143" s="11" t="s">
        <v>9</v>
      </c>
      <c r="AA3143" s="13">
        <v>11472</v>
      </c>
      <c r="AB3143" s="13">
        <v>15727.6</v>
      </c>
      <c r="AC3143" s="13">
        <v>268</v>
      </c>
      <c r="AD3143" s="13">
        <f t="shared" si="147"/>
        <v>27467.599999999999</v>
      </c>
      <c r="AE3143" s="13">
        <f t="shared" si="148"/>
        <v>10318.400000000001</v>
      </c>
      <c r="AF3143" s="14">
        <f t="shared" si="149"/>
        <v>0.27307468374530253</v>
      </c>
    </row>
    <row r="3144" spans="1:32" ht="25.5" hidden="1">
      <c r="A3144" s="32" t="s">
        <v>11073</v>
      </c>
      <c r="B3144" s="52" t="s">
        <v>11074</v>
      </c>
      <c r="C3144" s="32" t="s">
        <v>79</v>
      </c>
      <c r="D3144" s="33" t="s">
        <v>3818</v>
      </c>
      <c r="E3144" s="33" t="s">
        <v>15</v>
      </c>
      <c r="F3144" s="33"/>
      <c r="G3144" s="33"/>
      <c r="H3144" s="17" t="s">
        <v>11075</v>
      </c>
      <c r="I3144" s="17" t="s">
        <v>11076</v>
      </c>
      <c r="J3144" s="88"/>
      <c r="K3144" s="88"/>
      <c r="L3144" s="88"/>
      <c r="M3144" s="88"/>
      <c r="N3144" s="17" t="s">
        <v>11077</v>
      </c>
      <c r="O3144" s="13">
        <v>1850</v>
      </c>
      <c r="P3144" s="9"/>
      <c r="Q3144" s="10">
        <v>42121</v>
      </c>
      <c r="R3144" s="45"/>
      <c r="S3144" s="45"/>
      <c r="T3144" s="45"/>
      <c r="U3144" s="11">
        <v>2015</v>
      </c>
      <c r="V3144" s="12">
        <v>7</v>
      </c>
      <c r="W3144" s="12">
        <v>60</v>
      </c>
      <c r="X3144" s="11" t="s">
        <v>8</v>
      </c>
      <c r="Y3144" s="9" t="s">
        <v>1737</v>
      </c>
      <c r="Z3144" s="11" t="s">
        <v>9</v>
      </c>
      <c r="AA3144" s="13">
        <v>962</v>
      </c>
      <c r="AB3144" s="13">
        <v>144.1</v>
      </c>
      <c r="AC3144" s="13">
        <v>0</v>
      </c>
      <c r="AD3144" s="13">
        <f t="shared" si="147"/>
        <v>1106.0999999999999</v>
      </c>
      <c r="AE3144" s="13">
        <f t="shared" si="148"/>
        <v>743.90000000000009</v>
      </c>
      <c r="AF3144" s="14">
        <f t="shared" si="149"/>
        <v>0.40210810810810815</v>
      </c>
    </row>
    <row r="3145" spans="1:32" ht="25.5" hidden="1">
      <c r="A3145" s="32" t="s">
        <v>11078</v>
      </c>
      <c r="B3145" s="52" t="s">
        <v>11079</v>
      </c>
      <c r="C3145" s="32" t="s">
        <v>79</v>
      </c>
      <c r="D3145" s="33" t="s">
        <v>12</v>
      </c>
      <c r="E3145" s="33" t="s">
        <v>23</v>
      </c>
      <c r="F3145" s="33"/>
      <c r="G3145" s="33"/>
      <c r="H3145" s="17" t="s">
        <v>11080</v>
      </c>
      <c r="I3145" s="17" t="s">
        <v>11081</v>
      </c>
      <c r="J3145" s="88"/>
      <c r="K3145" s="88"/>
      <c r="L3145" s="88"/>
      <c r="M3145" s="88"/>
      <c r="N3145" s="17" t="s">
        <v>11081</v>
      </c>
      <c r="O3145" s="13">
        <v>4650</v>
      </c>
      <c r="P3145" s="9"/>
      <c r="Q3145" s="10">
        <v>42121</v>
      </c>
      <c r="R3145" s="45"/>
      <c r="S3145" s="45"/>
      <c r="T3145" s="45"/>
      <c r="U3145" s="11">
        <v>2015</v>
      </c>
      <c r="V3145" s="12">
        <v>6</v>
      </c>
      <c r="W3145" s="12">
        <v>83</v>
      </c>
      <c r="X3145" s="11" t="s">
        <v>8</v>
      </c>
      <c r="Y3145" s="9" t="s">
        <v>6065</v>
      </c>
      <c r="Z3145" s="11" t="s">
        <v>9</v>
      </c>
      <c r="AA3145" s="13">
        <v>1040</v>
      </c>
      <c r="AB3145" s="13">
        <v>2015.94</v>
      </c>
      <c r="AC3145" s="13">
        <v>0</v>
      </c>
      <c r="AD3145" s="13">
        <f t="shared" si="147"/>
        <v>3055.94</v>
      </c>
      <c r="AE3145" s="13">
        <f t="shared" si="148"/>
        <v>1594.06</v>
      </c>
      <c r="AF3145" s="14">
        <f t="shared" si="149"/>
        <v>0.3428086021505376</v>
      </c>
    </row>
    <row r="3146" spans="1:32" ht="25.5" hidden="1">
      <c r="A3146" s="32" t="s">
        <v>11082</v>
      </c>
      <c r="B3146" s="52" t="s">
        <v>11083</v>
      </c>
      <c r="C3146" s="32" t="s">
        <v>79</v>
      </c>
      <c r="D3146" s="33" t="s">
        <v>14</v>
      </c>
      <c r="E3146" s="33" t="s">
        <v>13</v>
      </c>
      <c r="F3146" s="33"/>
      <c r="G3146" s="33"/>
      <c r="H3146" s="17" t="s">
        <v>11084</v>
      </c>
      <c r="I3146" s="17" t="s">
        <v>11085</v>
      </c>
      <c r="J3146" s="88"/>
      <c r="K3146" s="88"/>
      <c r="L3146" s="88"/>
      <c r="M3146" s="88"/>
      <c r="N3146" s="17" t="s">
        <v>11086</v>
      </c>
      <c r="O3146" s="13">
        <v>9746.6</v>
      </c>
      <c r="P3146" s="9"/>
      <c r="Q3146" s="10">
        <v>42116</v>
      </c>
      <c r="R3146" s="45"/>
      <c r="S3146" s="45"/>
      <c r="T3146" s="45"/>
      <c r="U3146" s="11">
        <v>2015</v>
      </c>
      <c r="V3146" s="12">
        <v>6</v>
      </c>
      <c r="W3146" s="12">
        <v>30</v>
      </c>
      <c r="X3146" s="11" t="s">
        <v>8</v>
      </c>
      <c r="Y3146" s="9" t="s">
        <v>9903</v>
      </c>
      <c r="Z3146" s="11" t="s">
        <v>9</v>
      </c>
      <c r="AA3146" s="13">
        <v>4024.55</v>
      </c>
      <c r="AB3146" s="13">
        <v>798.1</v>
      </c>
      <c r="AC3146" s="13">
        <v>1652.09</v>
      </c>
      <c r="AD3146" s="13">
        <f t="shared" si="147"/>
        <v>6474.7400000000007</v>
      </c>
      <c r="AE3146" s="13">
        <f t="shared" si="148"/>
        <v>3271.8599999999997</v>
      </c>
      <c r="AF3146" s="14">
        <f t="shared" si="149"/>
        <v>0.3356924465967619</v>
      </c>
    </row>
    <row r="3147" spans="1:32" ht="25.5" hidden="1">
      <c r="A3147" s="32" t="s">
        <v>11087</v>
      </c>
      <c r="B3147" s="52" t="s">
        <v>11088</v>
      </c>
      <c r="C3147" s="32" t="s">
        <v>79</v>
      </c>
      <c r="D3147" s="33" t="s">
        <v>10</v>
      </c>
      <c r="E3147" s="33" t="s">
        <v>11</v>
      </c>
      <c r="F3147" s="33"/>
      <c r="G3147" s="33"/>
      <c r="H3147" s="17" t="s">
        <v>11089</v>
      </c>
      <c r="I3147" s="17" t="s">
        <v>11090</v>
      </c>
      <c r="J3147" s="88"/>
      <c r="K3147" s="88"/>
      <c r="L3147" s="88"/>
      <c r="M3147" s="88"/>
      <c r="N3147" s="17" t="s">
        <v>11091</v>
      </c>
      <c r="O3147" s="13">
        <v>8807.6</v>
      </c>
      <c r="P3147" s="9"/>
      <c r="Q3147" s="10">
        <v>42116</v>
      </c>
      <c r="R3147" s="45"/>
      <c r="S3147" s="45"/>
      <c r="T3147" s="45"/>
      <c r="U3147" s="11">
        <v>2015</v>
      </c>
      <c r="V3147" s="12">
        <v>9</v>
      </c>
      <c r="W3147" s="12">
        <v>40</v>
      </c>
      <c r="X3147" s="11" t="s">
        <v>8</v>
      </c>
      <c r="Y3147" s="9" t="s">
        <v>894</v>
      </c>
      <c r="Z3147" s="11" t="s">
        <v>9</v>
      </c>
      <c r="AA3147" s="13">
        <v>3785</v>
      </c>
      <c r="AB3147" s="13">
        <v>3019.2</v>
      </c>
      <c r="AC3147" s="13">
        <v>0</v>
      </c>
      <c r="AD3147" s="13">
        <f t="shared" si="147"/>
        <v>6804.2</v>
      </c>
      <c r="AE3147" s="13">
        <f t="shared" si="148"/>
        <v>2003.4000000000005</v>
      </c>
      <c r="AF3147" s="14">
        <f t="shared" si="149"/>
        <v>0.2274626458967256</v>
      </c>
    </row>
    <row r="3148" spans="1:32" ht="38.25" hidden="1">
      <c r="A3148" s="32" t="s">
        <v>11092</v>
      </c>
      <c r="B3148" s="52" t="s">
        <v>11093</v>
      </c>
      <c r="C3148" s="32" t="s">
        <v>79</v>
      </c>
      <c r="D3148" s="33" t="s">
        <v>10</v>
      </c>
      <c r="E3148" s="33" t="s">
        <v>31</v>
      </c>
      <c r="F3148" s="33"/>
      <c r="G3148" s="33"/>
      <c r="H3148" s="17" t="s">
        <v>11094</v>
      </c>
      <c r="I3148" s="17" t="s">
        <v>11095</v>
      </c>
      <c r="J3148" s="88"/>
      <c r="K3148" s="88"/>
      <c r="L3148" s="88"/>
      <c r="M3148" s="88"/>
      <c r="N3148" s="17" t="s">
        <v>11096</v>
      </c>
      <c r="O3148" s="13">
        <v>2490</v>
      </c>
      <c r="P3148" s="9"/>
      <c r="Q3148" s="10">
        <v>42115</v>
      </c>
      <c r="R3148" s="45"/>
      <c r="S3148" s="45"/>
      <c r="T3148" s="45"/>
      <c r="U3148" s="11">
        <v>2015</v>
      </c>
      <c r="V3148" s="12">
        <v>5</v>
      </c>
      <c r="W3148" s="12">
        <v>64</v>
      </c>
      <c r="X3148" s="11" t="s">
        <v>8</v>
      </c>
      <c r="Y3148" s="9" t="s">
        <v>1737</v>
      </c>
      <c r="Z3148" s="11" t="s">
        <v>9</v>
      </c>
      <c r="AA3148" s="13">
        <v>1162</v>
      </c>
      <c r="AB3148" s="13">
        <v>366.1</v>
      </c>
      <c r="AC3148" s="13">
        <v>0</v>
      </c>
      <c r="AD3148" s="13">
        <f t="shared" si="147"/>
        <v>1528.1</v>
      </c>
      <c r="AE3148" s="13">
        <f t="shared" si="148"/>
        <v>961.90000000000009</v>
      </c>
      <c r="AF3148" s="14">
        <f t="shared" si="149"/>
        <v>0.38630522088353419</v>
      </c>
    </row>
    <row r="3149" spans="1:32" ht="25.5" hidden="1">
      <c r="A3149" s="32" t="s">
        <v>11097</v>
      </c>
      <c r="B3149" s="52" t="s">
        <v>11098</v>
      </c>
      <c r="C3149" s="32" t="s">
        <v>79</v>
      </c>
      <c r="D3149" s="33" t="s">
        <v>10</v>
      </c>
      <c r="E3149" s="33" t="s">
        <v>11</v>
      </c>
      <c r="F3149" s="33"/>
      <c r="G3149" s="33"/>
      <c r="H3149" s="17" t="s">
        <v>11099</v>
      </c>
      <c r="I3149" s="17" t="s">
        <v>11100</v>
      </c>
      <c r="J3149" s="88"/>
      <c r="K3149" s="88"/>
      <c r="L3149" s="88"/>
      <c r="M3149" s="88"/>
      <c r="N3149" s="17" t="s">
        <v>11101</v>
      </c>
      <c r="O3149" s="13">
        <v>7000</v>
      </c>
      <c r="P3149" s="9"/>
      <c r="Q3149" s="10">
        <v>42115</v>
      </c>
      <c r="R3149" s="45"/>
      <c r="S3149" s="45"/>
      <c r="T3149" s="45"/>
      <c r="U3149" s="11">
        <v>2015</v>
      </c>
      <c r="V3149" s="12">
        <v>8</v>
      </c>
      <c r="W3149" s="12">
        <v>40</v>
      </c>
      <c r="X3149" s="11" t="s">
        <v>8</v>
      </c>
      <c r="Y3149" s="9" t="s">
        <v>2806</v>
      </c>
      <c r="Z3149" s="11" t="s">
        <v>9</v>
      </c>
      <c r="AA3149" s="13">
        <v>1345</v>
      </c>
      <c r="AB3149" s="13">
        <v>1655.8</v>
      </c>
      <c r="AC3149" s="13">
        <v>110</v>
      </c>
      <c r="AD3149" s="13">
        <f t="shared" si="147"/>
        <v>3110.8</v>
      </c>
      <c r="AE3149" s="13">
        <f t="shared" si="148"/>
        <v>3889.2</v>
      </c>
      <c r="AF3149" s="14">
        <f t="shared" si="149"/>
        <v>0.55559999999999998</v>
      </c>
    </row>
    <row r="3150" spans="1:32" ht="63.75" hidden="1">
      <c r="A3150" s="32" t="s">
        <v>11102</v>
      </c>
      <c r="B3150" s="52" t="s">
        <v>11103</v>
      </c>
      <c r="C3150" s="32" t="s">
        <v>79</v>
      </c>
      <c r="D3150" s="33" t="s">
        <v>10</v>
      </c>
      <c r="E3150" s="33" t="s">
        <v>13</v>
      </c>
      <c r="F3150" s="33"/>
      <c r="G3150" s="33"/>
      <c r="H3150" s="17" t="s">
        <v>11104</v>
      </c>
      <c r="I3150" s="17" t="s">
        <v>11105</v>
      </c>
      <c r="J3150" s="88"/>
      <c r="K3150" s="88"/>
      <c r="L3150" s="88"/>
      <c r="M3150" s="88"/>
      <c r="N3150" s="17" t="s">
        <v>11106</v>
      </c>
      <c r="O3150" s="13">
        <v>31011.66</v>
      </c>
      <c r="P3150" s="9"/>
      <c r="Q3150" s="10">
        <v>42115</v>
      </c>
      <c r="R3150" s="45"/>
      <c r="S3150" s="45"/>
      <c r="T3150" s="45"/>
      <c r="U3150" s="11">
        <v>2015</v>
      </c>
      <c r="V3150" s="12">
        <v>7</v>
      </c>
      <c r="W3150" s="12">
        <v>64</v>
      </c>
      <c r="X3150" s="11" t="s">
        <v>8</v>
      </c>
      <c r="Y3150" s="9" t="s">
        <v>121</v>
      </c>
      <c r="Z3150" s="11" t="s">
        <v>9</v>
      </c>
      <c r="AA3150" s="13">
        <v>10671.54</v>
      </c>
      <c r="AB3150" s="13">
        <v>12531.91</v>
      </c>
      <c r="AC3150" s="13">
        <v>268</v>
      </c>
      <c r="AD3150" s="13">
        <f t="shared" si="147"/>
        <v>23471.45</v>
      </c>
      <c r="AE3150" s="13">
        <f t="shared" si="148"/>
        <v>7540.2099999999991</v>
      </c>
      <c r="AF3150" s="14">
        <f t="shared" si="149"/>
        <v>0.24314112820790629</v>
      </c>
    </row>
    <row r="3151" spans="1:32" ht="25.5" hidden="1">
      <c r="A3151" s="32" t="s">
        <v>11107</v>
      </c>
      <c r="B3151" s="52" t="s">
        <v>11108</v>
      </c>
      <c r="C3151" s="32" t="s">
        <v>79</v>
      </c>
      <c r="D3151" s="33" t="s">
        <v>36</v>
      </c>
      <c r="E3151" s="33" t="s">
        <v>57</v>
      </c>
      <c r="F3151" s="33"/>
      <c r="G3151" s="33"/>
      <c r="H3151" s="17" t="s">
        <v>11109</v>
      </c>
      <c r="I3151" s="17" t="s">
        <v>11110</v>
      </c>
      <c r="J3151" s="88"/>
      <c r="K3151" s="88"/>
      <c r="L3151" s="88"/>
      <c r="M3151" s="88"/>
      <c r="N3151" s="17" t="s">
        <v>11111</v>
      </c>
      <c r="O3151" s="13">
        <v>4355.45</v>
      </c>
      <c r="P3151" s="9"/>
      <c r="Q3151" s="10">
        <v>42115</v>
      </c>
      <c r="R3151" s="45"/>
      <c r="S3151" s="45"/>
      <c r="T3151" s="45"/>
      <c r="U3151" s="11">
        <v>2015</v>
      </c>
      <c r="V3151" s="12">
        <v>7</v>
      </c>
      <c r="W3151" s="12">
        <v>34</v>
      </c>
      <c r="X3151" s="11" t="s">
        <v>8</v>
      </c>
      <c r="Y3151" s="9" t="s">
        <v>1364</v>
      </c>
      <c r="Z3151" s="11" t="s">
        <v>9</v>
      </c>
      <c r="AA3151" s="13">
        <v>525.1</v>
      </c>
      <c r="AB3151" s="13">
        <v>862.75</v>
      </c>
      <c r="AC3151" s="13">
        <v>230</v>
      </c>
      <c r="AD3151" s="13">
        <f t="shared" si="147"/>
        <v>1617.85</v>
      </c>
      <c r="AE3151" s="13">
        <f t="shared" si="148"/>
        <v>2737.6</v>
      </c>
      <c r="AF3151" s="14">
        <f t="shared" si="149"/>
        <v>0.62854584486103615</v>
      </c>
    </row>
    <row r="3152" spans="1:32" ht="25.5" hidden="1">
      <c r="A3152" s="32" t="s">
        <v>11112</v>
      </c>
      <c r="B3152" s="52" t="s">
        <v>11113</v>
      </c>
      <c r="C3152" s="32" t="s">
        <v>79</v>
      </c>
      <c r="D3152" s="33" t="s">
        <v>10</v>
      </c>
      <c r="E3152" s="33" t="s">
        <v>31</v>
      </c>
      <c r="F3152" s="33"/>
      <c r="G3152" s="33"/>
      <c r="H3152" s="17" t="s">
        <v>11114</v>
      </c>
      <c r="I3152" s="17" t="s">
        <v>11115</v>
      </c>
      <c r="J3152" s="88"/>
      <c r="K3152" s="88"/>
      <c r="L3152" s="88"/>
      <c r="M3152" s="88"/>
      <c r="N3152" s="17" t="s">
        <v>11116</v>
      </c>
      <c r="O3152" s="13">
        <v>12975</v>
      </c>
      <c r="P3152" s="9"/>
      <c r="Q3152" s="10">
        <v>42115</v>
      </c>
      <c r="R3152" s="45"/>
      <c r="S3152" s="45"/>
      <c r="T3152" s="45"/>
      <c r="U3152" s="11">
        <v>2015</v>
      </c>
      <c r="V3152" s="12">
        <v>7</v>
      </c>
      <c r="W3152" s="12">
        <v>40</v>
      </c>
      <c r="X3152" s="11" t="s">
        <v>8</v>
      </c>
      <c r="Y3152" s="9" t="s">
        <v>284</v>
      </c>
      <c r="Z3152" s="11" t="s">
        <v>9</v>
      </c>
      <c r="AA3152" s="13">
        <v>6225</v>
      </c>
      <c r="AB3152" s="13">
        <v>2947</v>
      </c>
      <c r="AC3152" s="13">
        <v>0</v>
      </c>
      <c r="AD3152" s="13">
        <f t="shared" si="147"/>
        <v>9172</v>
      </c>
      <c r="AE3152" s="13">
        <f t="shared" si="148"/>
        <v>3803</v>
      </c>
      <c r="AF3152" s="14">
        <f t="shared" si="149"/>
        <v>0.29310211946050096</v>
      </c>
    </row>
    <row r="3153" spans="1:32" ht="38.25" hidden="1">
      <c r="A3153" s="32" t="s">
        <v>11117</v>
      </c>
      <c r="B3153" s="52" t="s">
        <v>11118</v>
      </c>
      <c r="C3153" s="32" t="s">
        <v>79</v>
      </c>
      <c r="D3153" s="33" t="s">
        <v>12</v>
      </c>
      <c r="E3153" s="33" t="s">
        <v>31</v>
      </c>
      <c r="F3153" s="33"/>
      <c r="G3153" s="33"/>
      <c r="H3153" s="17" t="s">
        <v>11063</v>
      </c>
      <c r="I3153" s="17" t="s">
        <v>11119</v>
      </c>
      <c r="J3153" s="88"/>
      <c r="K3153" s="88"/>
      <c r="L3153" s="88"/>
      <c r="M3153" s="88"/>
      <c r="N3153" s="17" t="s">
        <v>11120</v>
      </c>
      <c r="O3153" s="13">
        <v>6203</v>
      </c>
      <c r="P3153" s="9"/>
      <c r="Q3153" s="10">
        <v>42115</v>
      </c>
      <c r="R3153" s="45"/>
      <c r="S3153" s="45"/>
      <c r="T3153" s="45"/>
      <c r="U3153" s="11">
        <v>2015</v>
      </c>
      <c r="V3153" s="12">
        <v>7</v>
      </c>
      <c r="W3153" s="12">
        <v>83</v>
      </c>
      <c r="X3153" s="11" t="s">
        <v>8</v>
      </c>
      <c r="Y3153" s="9" t="s">
        <v>994</v>
      </c>
      <c r="Z3153" s="11" t="s">
        <v>9</v>
      </c>
      <c r="AA3153" s="13">
        <v>1834</v>
      </c>
      <c r="AB3153" s="13">
        <v>903.45</v>
      </c>
      <c r="AC3153" s="13">
        <v>0</v>
      </c>
      <c r="AD3153" s="13">
        <f t="shared" si="147"/>
        <v>2737.45</v>
      </c>
      <c r="AE3153" s="13">
        <f t="shared" si="148"/>
        <v>3465.55</v>
      </c>
      <c r="AF3153" s="14">
        <f t="shared" si="149"/>
        <v>0.55868934386587144</v>
      </c>
    </row>
    <row r="3154" spans="1:32" ht="51" hidden="1">
      <c r="A3154" s="32" t="s">
        <v>11121</v>
      </c>
      <c r="B3154" s="52" t="s">
        <v>11122</v>
      </c>
      <c r="C3154" s="32" t="s">
        <v>79</v>
      </c>
      <c r="D3154" s="33" t="s">
        <v>14</v>
      </c>
      <c r="E3154" s="33" t="s">
        <v>27</v>
      </c>
      <c r="F3154" s="33"/>
      <c r="G3154" s="33"/>
      <c r="H3154" s="17" t="s">
        <v>11123</v>
      </c>
      <c r="I3154" s="17" t="s">
        <v>11124</v>
      </c>
      <c r="J3154" s="88"/>
      <c r="K3154" s="88"/>
      <c r="L3154" s="88"/>
      <c r="M3154" s="88"/>
      <c r="N3154" s="17" t="s">
        <v>11125</v>
      </c>
      <c r="O3154" s="13">
        <v>1250</v>
      </c>
      <c r="P3154" s="9"/>
      <c r="Q3154" s="10">
        <v>42115</v>
      </c>
      <c r="R3154" s="45"/>
      <c r="S3154" s="45"/>
      <c r="T3154" s="45"/>
      <c r="U3154" s="11">
        <v>2015</v>
      </c>
      <c r="V3154" s="12">
        <v>4</v>
      </c>
      <c r="W3154" s="12">
        <v>34</v>
      </c>
      <c r="X3154" s="11" t="s">
        <v>8</v>
      </c>
      <c r="Y3154" s="42"/>
      <c r="Z3154" s="11" t="s">
        <v>9</v>
      </c>
      <c r="AA3154" s="13">
        <v>260</v>
      </c>
      <c r="AB3154" s="13">
        <v>623</v>
      </c>
      <c r="AC3154" s="13">
        <v>0</v>
      </c>
      <c r="AD3154" s="13">
        <f t="shared" si="147"/>
        <v>883</v>
      </c>
      <c r="AE3154" s="13">
        <f t="shared" si="148"/>
        <v>367</v>
      </c>
      <c r="AF3154" s="14">
        <f t="shared" si="149"/>
        <v>0.29360000000000003</v>
      </c>
    </row>
    <row r="3155" spans="1:32" ht="25.5" hidden="1">
      <c r="A3155" s="32" t="s">
        <v>11126</v>
      </c>
      <c r="B3155" s="52" t="s">
        <v>11127</v>
      </c>
      <c r="C3155" s="32" t="s">
        <v>79</v>
      </c>
      <c r="D3155" s="33" t="s">
        <v>25</v>
      </c>
      <c r="E3155" s="33" t="s">
        <v>13</v>
      </c>
      <c r="F3155" s="33"/>
      <c r="G3155" s="33"/>
      <c r="H3155" s="17" t="s">
        <v>11128</v>
      </c>
      <c r="I3155" s="17" t="s">
        <v>11129</v>
      </c>
      <c r="J3155" s="88"/>
      <c r="K3155" s="88"/>
      <c r="L3155" s="88"/>
      <c r="M3155" s="88"/>
      <c r="N3155" s="17" t="s">
        <v>11130</v>
      </c>
      <c r="O3155" s="13">
        <v>20308.52</v>
      </c>
      <c r="P3155" s="9"/>
      <c r="Q3155" s="10">
        <v>42114</v>
      </c>
      <c r="R3155" s="45"/>
      <c r="S3155" s="45"/>
      <c r="T3155" s="45"/>
      <c r="U3155" s="11">
        <v>2015</v>
      </c>
      <c r="V3155" s="12">
        <v>6</v>
      </c>
      <c r="W3155" s="12">
        <v>24</v>
      </c>
      <c r="X3155" s="11" t="s">
        <v>8</v>
      </c>
      <c r="Y3155" s="9" t="s">
        <v>121</v>
      </c>
      <c r="Z3155" s="11" t="s">
        <v>9</v>
      </c>
      <c r="AA3155" s="13">
        <v>11037</v>
      </c>
      <c r="AB3155" s="13">
        <v>8106.14</v>
      </c>
      <c r="AC3155" s="13">
        <v>373</v>
      </c>
      <c r="AD3155" s="13">
        <f t="shared" si="147"/>
        <v>19516.14</v>
      </c>
      <c r="AE3155" s="13">
        <f t="shared" si="148"/>
        <v>792.38000000000102</v>
      </c>
      <c r="AF3155" s="14">
        <f t="shared" si="149"/>
        <v>3.9017121877911391E-2</v>
      </c>
    </row>
    <row r="3156" spans="1:32" ht="25.5" hidden="1">
      <c r="A3156" s="32" t="s">
        <v>11131</v>
      </c>
      <c r="B3156" s="52" t="s">
        <v>11132</v>
      </c>
      <c r="C3156" s="32" t="s">
        <v>79</v>
      </c>
      <c r="D3156" s="33" t="s">
        <v>10</v>
      </c>
      <c r="E3156" s="33" t="s">
        <v>13</v>
      </c>
      <c r="F3156" s="33"/>
      <c r="G3156" s="33"/>
      <c r="H3156" s="17" t="s">
        <v>11133</v>
      </c>
      <c r="I3156" s="17" t="s">
        <v>11134</v>
      </c>
      <c r="J3156" s="88"/>
      <c r="K3156" s="88"/>
      <c r="L3156" s="88"/>
      <c r="M3156" s="88"/>
      <c r="N3156" s="17" t="s">
        <v>11135</v>
      </c>
      <c r="O3156" s="13">
        <v>3151.6</v>
      </c>
      <c r="P3156" s="9"/>
      <c r="Q3156" s="10">
        <v>42114</v>
      </c>
      <c r="R3156" s="45"/>
      <c r="S3156" s="45"/>
      <c r="T3156" s="45"/>
      <c r="U3156" s="11">
        <v>2015</v>
      </c>
      <c r="V3156" s="12">
        <v>6</v>
      </c>
      <c r="W3156" s="12">
        <v>40</v>
      </c>
      <c r="X3156" s="11" t="s">
        <v>8</v>
      </c>
      <c r="Y3156" s="9" t="s">
        <v>894</v>
      </c>
      <c r="Z3156" s="11" t="s">
        <v>9</v>
      </c>
      <c r="AA3156" s="13">
        <v>1410</v>
      </c>
      <c r="AB3156" s="13">
        <v>448.2</v>
      </c>
      <c r="AC3156" s="13">
        <v>197.75</v>
      </c>
      <c r="AD3156" s="13">
        <f t="shared" si="147"/>
        <v>2055.9499999999998</v>
      </c>
      <c r="AE3156" s="13">
        <f t="shared" si="148"/>
        <v>1095.6500000000001</v>
      </c>
      <c r="AF3156" s="14">
        <f t="shared" si="149"/>
        <v>0.34764881330118041</v>
      </c>
    </row>
    <row r="3157" spans="1:32" ht="63.75" hidden="1">
      <c r="A3157" s="32" t="s">
        <v>11136</v>
      </c>
      <c r="B3157" s="52" t="s">
        <v>11137</v>
      </c>
      <c r="C3157" s="32" t="s">
        <v>79</v>
      </c>
      <c r="D3157" s="33" t="s">
        <v>14</v>
      </c>
      <c r="E3157" s="33" t="s">
        <v>27</v>
      </c>
      <c r="F3157" s="33"/>
      <c r="G3157" s="33"/>
      <c r="H3157" s="17" t="s">
        <v>11138</v>
      </c>
      <c r="I3157" s="17" t="s">
        <v>11139</v>
      </c>
      <c r="J3157" s="88"/>
      <c r="K3157" s="88"/>
      <c r="L3157" s="88"/>
      <c r="M3157" s="88"/>
      <c r="N3157" s="17" t="s">
        <v>11140</v>
      </c>
      <c r="O3157" s="13">
        <v>639</v>
      </c>
      <c r="P3157" s="9"/>
      <c r="Q3157" s="10">
        <v>42114</v>
      </c>
      <c r="R3157" s="45"/>
      <c r="S3157" s="45"/>
      <c r="T3157" s="45"/>
      <c r="U3157" s="11">
        <v>2015</v>
      </c>
      <c r="V3157" s="12">
        <v>4</v>
      </c>
      <c r="W3157" s="12">
        <v>30</v>
      </c>
      <c r="X3157" s="11" t="s">
        <v>8</v>
      </c>
      <c r="Y3157" s="42"/>
      <c r="Z3157" s="11" t="s">
        <v>9</v>
      </c>
      <c r="AA3157" s="13">
        <v>0</v>
      </c>
      <c r="AB3157" s="13">
        <v>323.95999999999998</v>
      </c>
      <c r="AC3157" s="13">
        <v>0</v>
      </c>
      <c r="AD3157" s="13">
        <f t="shared" si="147"/>
        <v>323.95999999999998</v>
      </c>
      <c r="AE3157" s="13">
        <f t="shared" si="148"/>
        <v>315.04000000000002</v>
      </c>
      <c r="AF3157" s="14">
        <f t="shared" si="149"/>
        <v>0.49302034428794994</v>
      </c>
    </row>
    <row r="3158" spans="1:32" ht="25.5" hidden="1">
      <c r="A3158" s="32" t="s">
        <v>11141</v>
      </c>
      <c r="B3158" s="52" t="s">
        <v>11142</v>
      </c>
      <c r="C3158" s="32" t="s">
        <v>79</v>
      </c>
      <c r="D3158" s="33" t="s">
        <v>10</v>
      </c>
      <c r="E3158" s="33" t="s">
        <v>13</v>
      </c>
      <c r="F3158" s="33"/>
      <c r="G3158" s="33"/>
      <c r="H3158" s="17" t="s">
        <v>11143</v>
      </c>
      <c r="I3158" s="17" t="s">
        <v>11144</v>
      </c>
      <c r="J3158" s="88"/>
      <c r="K3158" s="88"/>
      <c r="L3158" s="88"/>
      <c r="M3158" s="88"/>
      <c r="N3158" s="17" t="s">
        <v>11145</v>
      </c>
      <c r="O3158" s="13">
        <v>3739.6</v>
      </c>
      <c r="P3158" s="9"/>
      <c r="Q3158" s="10">
        <v>42114</v>
      </c>
      <c r="R3158" s="45"/>
      <c r="S3158" s="45"/>
      <c r="T3158" s="45"/>
      <c r="U3158" s="11">
        <v>2015</v>
      </c>
      <c r="V3158" s="12">
        <v>6</v>
      </c>
      <c r="W3158" s="12">
        <v>40</v>
      </c>
      <c r="X3158" s="11" t="s">
        <v>8</v>
      </c>
      <c r="Y3158" s="9" t="s">
        <v>894</v>
      </c>
      <c r="Z3158" s="11" t="s">
        <v>9</v>
      </c>
      <c r="AA3158" s="13">
        <v>1410</v>
      </c>
      <c r="AB3158" s="13">
        <v>1401.49</v>
      </c>
      <c r="AC3158" s="13">
        <v>0</v>
      </c>
      <c r="AD3158" s="13">
        <f t="shared" si="147"/>
        <v>2811.49</v>
      </c>
      <c r="AE3158" s="13">
        <f t="shared" si="148"/>
        <v>928.11000000000013</v>
      </c>
      <c r="AF3158" s="14">
        <f t="shared" si="149"/>
        <v>0.24818429778585949</v>
      </c>
    </row>
    <row r="3159" spans="1:32" ht="25.5" hidden="1">
      <c r="A3159" s="32" t="s">
        <v>11146</v>
      </c>
      <c r="B3159" s="52" t="s">
        <v>11147</v>
      </c>
      <c r="C3159" s="32" t="s">
        <v>79</v>
      </c>
      <c r="D3159" s="33" t="s">
        <v>10</v>
      </c>
      <c r="E3159" s="33" t="s">
        <v>31</v>
      </c>
      <c r="F3159" s="33"/>
      <c r="G3159" s="33"/>
      <c r="H3159" s="17" t="s">
        <v>11148</v>
      </c>
      <c r="I3159" s="17" t="s">
        <v>11149</v>
      </c>
      <c r="J3159" s="88"/>
      <c r="K3159" s="88"/>
      <c r="L3159" s="88"/>
      <c r="M3159" s="88"/>
      <c r="N3159" s="17" t="s">
        <v>11150</v>
      </c>
      <c r="O3159" s="13">
        <v>18602.599999999999</v>
      </c>
      <c r="P3159" s="9"/>
      <c r="Q3159" s="10">
        <v>42111</v>
      </c>
      <c r="R3159" s="45"/>
      <c r="S3159" s="45"/>
      <c r="T3159" s="45"/>
      <c r="U3159" s="11">
        <v>2015</v>
      </c>
      <c r="V3159" s="12">
        <v>9</v>
      </c>
      <c r="W3159" s="12">
        <v>40</v>
      </c>
      <c r="X3159" s="11" t="s">
        <v>8</v>
      </c>
      <c r="Y3159" s="9" t="s">
        <v>94</v>
      </c>
      <c r="Z3159" s="11" t="s">
        <v>9</v>
      </c>
      <c r="AA3159" s="13">
        <v>6669.52</v>
      </c>
      <c r="AB3159" s="13">
        <v>13762.3</v>
      </c>
      <c r="AC3159" s="13">
        <v>550.26</v>
      </c>
      <c r="AD3159" s="13">
        <f t="shared" si="147"/>
        <v>20982.079999999998</v>
      </c>
      <c r="AE3159" s="13">
        <f t="shared" si="148"/>
        <v>-2379.4799999999996</v>
      </c>
      <c r="AF3159" s="14">
        <f t="shared" si="149"/>
        <v>-0.12791115220453053</v>
      </c>
    </row>
    <row r="3160" spans="1:32" ht="38.25" hidden="1">
      <c r="A3160" s="32" t="s">
        <v>11151</v>
      </c>
      <c r="B3160" s="52" t="s">
        <v>11152</v>
      </c>
      <c r="C3160" s="32" t="s">
        <v>79</v>
      </c>
      <c r="D3160" s="33" t="s">
        <v>40</v>
      </c>
      <c r="E3160" s="33" t="s">
        <v>7</v>
      </c>
      <c r="F3160" s="33"/>
      <c r="G3160" s="33"/>
      <c r="H3160" s="17" t="s">
        <v>9884</v>
      </c>
      <c r="I3160" s="17" t="s">
        <v>11153</v>
      </c>
      <c r="J3160" s="88"/>
      <c r="K3160" s="88"/>
      <c r="L3160" s="88"/>
      <c r="M3160" s="88"/>
      <c r="N3160" s="17" t="s">
        <v>11154</v>
      </c>
      <c r="O3160" s="13">
        <v>29538</v>
      </c>
      <c r="P3160" s="9"/>
      <c r="Q3160" s="10">
        <v>42109</v>
      </c>
      <c r="R3160" s="45"/>
      <c r="S3160" s="45"/>
      <c r="T3160" s="45"/>
      <c r="U3160" s="11">
        <v>2015</v>
      </c>
      <c r="V3160" s="12">
        <v>5</v>
      </c>
      <c r="W3160" s="12">
        <v>13</v>
      </c>
      <c r="X3160" s="11" t="s">
        <v>8</v>
      </c>
      <c r="Y3160" s="9" t="s">
        <v>11155</v>
      </c>
      <c r="Z3160" s="11" t="s">
        <v>9</v>
      </c>
      <c r="AA3160" s="13">
        <v>13740</v>
      </c>
      <c r="AB3160" s="13">
        <v>4342.04</v>
      </c>
      <c r="AC3160" s="13">
        <v>1153.77</v>
      </c>
      <c r="AD3160" s="13">
        <f t="shared" si="147"/>
        <v>19235.810000000001</v>
      </c>
      <c r="AE3160" s="13">
        <f t="shared" si="148"/>
        <v>10302.189999999999</v>
      </c>
      <c r="AF3160" s="14">
        <f t="shared" si="149"/>
        <v>0.34877750694021259</v>
      </c>
    </row>
    <row r="3161" spans="1:32" ht="51" hidden="1">
      <c r="A3161" s="32" t="s">
        <v>11156</v>
      </c>
      <c r="B3161" s="52" t="s">
        <v>11157</v>
      </c>
      <c r="C3161" s="32" t="s">
        <v>79</v>
      </c>
      <c r="D3161" s="33" t="s">
        <v>12</v>
      </c>
      <c r="E3161" s="33" t="s">
        <v>27</v>
      </c>
      <c r="F3161" s="33"/>
      <c r="G3161" s="33"/>
      <c r="H3161" s="17" t="s">
        <v>11158</v>
      </c>
      <c r="I3161" s="17" t="s">
        <v>11159</v>
      </c>
      <c r="J3161" s="88"/>
      <c r="K3161" s="88"/>
      <c r="L3161" s="88"/>
      <c r="M3161" s="88"/>
      <c r="N3161" s="17" t="s">
        <v>11160</v>
      </c>
      <c r="O3161" s="13">
        <v>7227.6</v>
      </c>
      <c r="P3161" s="9"/>
      <c r="Q3161" s="10">
        <v>42110</v>
      </c>
      <c r="R3161" s="45"/>
      <c r="S3161" s="45"/>
      <c r="T3161" s="45"/>
      <c r="U3161" s="11">
        <v>2015</v>
      </c>
      <c r="V3161" s="12">
        <v>5</v>
      </c>
      <c r="W3161" s="12">
        <v>83</v>
      </c>
      <c r="X3161" s="11" t="s">
        <v>8</v>
      </c>
      <c r="Y3161" s="9" t="s">
        <v>375</v>
      </c>
      <c r="Z3161" s="11" t="s">
        <v>9</v>
      </c>
      <c r="AA3161" s="13">
        <v>2100</v>
      </c>
      <c r="AB3161" s="13">
        <v>600.55999999999995</v>
      </c>
      <c r="AC3161" s="13">
        <v>55</v>
      </c>
      <c r="AD3161" s="13">
        <f t="shared" si="147"/>
        <v>2755.56</v>
      </c>
      <c r="AE3161" s="13">
        <f t="shared" si="148"/>
        <v>4472.0400000000009</v>
      </c>
      <c r="AF3161" s="14">
        <f t="shared" si="149"/>
        <v>0.61874481155570327</v>
      </c>
    </row>
    <row r="3162" spans="1:32" ht="38.25" hidden="1">
      <c r="A3162" s="32" t="s">
        <v>11161</v>
      </c>
      <c r="B3162" s="52" t="s">
        <v>11162</v>
      </c>
      <c r="C3162" s="32" t="s">
        <v>79</v>
      </c>
      <c r="D3162" s="33" t="s">
        <v>36</v>
      </c>
      <c r="E3162" s="33" t="s">
        <v>7977</v>
      </c>
      <c r="F3162" s="33"/>
      <c r="G3162" s="33"/>
      <c r="H3162" s="17" t="s">
        <v>9391</v>
      </c>
      <c r="I3162" s="17" t="s">
        <v>10618</v>
      </c>
      <c r="J3162" s="88"/>
      <c r="K3162" s="88"/>
      <c r="L3162" s="88"/>
      <c r="M3162" s="88"/>
      <c r="N3162" s="17" t="s">
        <v>11163</v>
      </c>
      <c r="O3162" s="13">
        <v>2950</v>
      </c>
      <c r="P3162" s="9"/>
      <c r="Q3162" s="10">
        <v>42109</v>
      </c>
      <c r="R3162" s="45"/>
      <c r="S3162" s="45"/>
      <c r="T3162" s="45"/>
      <c r="U3162" s="11">
        <v>2015</v>
      </c>
      <c r="V3162" s="12">
        <v>5</v>
      </c>
      <c r="W3162" s="12" t="s">
        <v>2783</v>
      </c>
      <c r="X3162" s="11" t="s">
        <v>8</v>
      </c>
      <c r="Y3162" s="9" t="s">
        <v>1489</v>
      </c>
      <c r="Z3162" s="11" t="s">
        <v>9</v>
      </c>
      <c r="AA3162" s="13">
        <v>1589</v>
      </c>
      <c r="AB3162" s="13">
        <v>673.5</v>
      </c>
      <c r="AC3162" s="13">
        <v>72.98</v>
      </c>
      <c r="AD3162" s="13">
        <f t="shared" si="147"/>
        <v>2335.48</v>
      </c>
      <c r="AE3162" s="13">
        <f t="shared" si="148"/>
        <v>614.52</v>
      </c>
      <c r="AF3162" s="14">
        <f t="shared" si="149"/>
        <v>0.20831186440677965</v>
      </c>
    </row>
    <row r="3163" spans="1:32" ht="38.25" hidden="1">
      <c r="A3163" s="32" t="s">
        <v>11164</v>
      </c>
      <c r="B3163" s="52" t="s">
        <v>11165</v>
      </c>
      <c r="C3163" s="32" t="s">
        <v>79</v>
      </c>
      <c r="D3163" s="33" t="s">
        <v>12</v>
      </c>
      <c r="E3163" s="33" t="s">
        <v>13</v>
      </c>
      <c r="F3163" s="33"/>
      <c r="G3163" s="33"/>
      <c r="H3163" s="17" t="s">
        <v>11166</v>
      </c>
      <c r="I3163" s="17" t="s">
        <v>11167</v>
      </c>
      <c r="J3163" s="88"/>
      <c r="K3163" s="88"/>
      <c r="L3163" s="88"/>
      <c r="M3163" s="88"/>
      <c r="N3163" s="17" t="s">
        <v>11168</v>
      </c>
      <c r="O3163" s="13">
        <v>12261.5</v>
      </c>
      <c r="P3163" s="9"/>
      <c r="Q3163" s="10">
        <v>42095</v>
      </c>
      <c r="R3163" s="45"/>
      <c r="S3163" s="45"/>
      <c r="T3163" s="45"/>
      <c r="U3163" s="11">
        <v>2016</v>
      </c>
      <c r="V3163" s="12">
        <v>6</v>
      </c>
      <c r="W3163" s="12">
        <v>13</v>
      </c>
      <c r="X3163" s="11" t="s">
        <v>8</v>
      </c>
      <c r="Y3163" s="9" t="s">
        <v>11169</v>
      </c>
      <c r="Z3163" s="11" t="s">
        <v>9</v>
      </c>
      <c r="AA3163" s="13">
        <v>3428</v>
      </c>
      <c r="AB3163" s="13">
        <v>3154</v>
      </c>
      <c r="AC3163" s="13">
        <v>3556</v>
      </c>
      <c r="AD3163" s="13">
        <f t="shared" si="147"/>
        <v>10138</v>
      </c>
      <c r="AE3163" s="13">
        <f t="shared" si="148"/>
        <v>2123.5</v>
      </c>
      <c r="AF3163" s="14">
        <f t="shared" si="149"/>
        <v>0.17318435754189945</v>
      </c>
    </row>
    <row r="3164" spans="1:32" ht="38.25" hidden="1">
      <c r="A3164" s="32" t="s">
        <v>11164</v>
      </c>
      <c r="B3164" s="52" t="s">
        <v>11165</v>
      </c>
      <c r="C3164" s="32" t="s">
        <v>79</v>
      </c>
      <c r="D3164" s="33" t="s">
        <v>12</v>
      </c>
      <c r="E3164" s="33" t="s">
        <v>13</v>
      </c>
      <c r="F3164" s="33"/>
      <c r="G3164" s="33"/>
      <c r="H3164" s="17" t="s">
        <v>11166</v>
      </c>
      <c r="I3164" s="17" t="s">
        <v>11167</v>
      </c>
      <c r="J3164" s="88"/>
      <c r="K3164" s="88"/>
      <c r="L3164" s="88"/>
      <c r="M3164" s="88"/>
      <c r="N3164" s="17" t="s">
        <v>11168</v>
      </c>
      <c r="O3164" s="13">
        <v>125101.62</v>
      </c>
      <c r="P3164" s="9"/>
      <c r="Q3164" s="10">
        <v>42095</v>
      </c>
      <c r="R3164" s="45"/>
      <c r="S3164" s="45"/>
      <c r="T3164" s="45"/>
      <c r="U3164" s="11">
        <v>2015</v>
      </c>
      <c r="V3164" s="12">
        <v>12</v>
      </c>
      <c r="W3164" s="12">
        <v>13</v>
      </c>
      <c r="X3164" s="11" t="s">
        <v>8</v>
      </c>
      <c r="Y3164" s="9" t="s">
        <v>121</v>
      </c>
      <c r="Z3164" s="11" t="s">
        <v>9</v>
      </c>
      <c r="AA3164" s="13">
        <v>69056.23</v>
      </c>
      <c r="AB3164" s="13">
        <v>49418.39</v>
      </c>
      <c r="AC3164" s="13">
        <v>3614.16</v>
      </c>
      <c r="AD3164" s="13">
        <f t="shared" si="147"/>
        <v>122088.78</v>
      </c>
      <c r="AE3164" s="13">
        <f t="shared" si="148"/>
        <v>3012.8399999999965</v>
      </c>
      <c r="AF3164" s="14">
        <f t="shared" si="149"/>
        <v>2.4083141369392311E-2</v>
      </c>
    </row>
    <row r="3165" spans="1:32" ht="25.5" hidden="1">
      <c r="A3165" s="32" t="s">
        <v>11170</v>
      </c>
      <c r="B3165" s="52" t="s">
        <v>11171</v>
      </c>
      <c r="C3165" s="32" t="s">
        <v>79</v>
      </c>
      <c r="D3165" s="33" t="s">
        <v>12</v>
      </c>
      <c r="E3165" s="33" t="s">
        <v>23</v>
      </c>
      <c r="F3165" s="33"/>
      <c r="G3165" s="33"/>
      <c r="H3165" s="17" t="s">
        <v>11172</v>
      </c>
      <c r="I3165" s="17" t="s">
        <v>11173</v>
      </c>
      <c r="J3165" s="88"/>
      <c r="K3165" s="88"/>
      <c r="L3165" s="88"/>
      <c r="M3165" s="88"/>
      <c r="N3165" s="17" t="s">
        <v>11174</v>
      </c>
      <c r="O3165" s="13">
        <v>1240</v>
      </c>
      <c r="P3165" s="9"/>
      <c r="Q3165" s="10">
        <v>42103</v>
      </c>
      <c r="R3165" s="45"/>
      <c r="S3165" s="45"/>
      <c r="T3165" s="45"/>
      <c r="U3165" s="11">
        <v>2015</v>
      </c>
      <c r="V3165" s="12">
        <v>4</v>
      </c>
      <c r="W3165" s="12">
        <v>83</v>
      </c>
      <c r="X3165" s="11" t="s">
        <v>8</v>
      </c>
      <c r="Y3165" s="42"/>
      <c r="Z3165" s="11" t="s">
        <v>9</v>
      </c>
      <c r="AA3165" s="13">
        <v>0</v>
      </c>
      <c r="AB3165" s="13">
        <v>409.56</v>
      </c>
      <c r="AC3165" s="13">
        <v>0</v>
      </c>
      <c r="AD3165" s="13">
        <f t="shared" si="147"/>
        <v>409.56</v>
      </c>
      <c r="AE3165" s="13">
        <f t="shared" si="148"/>
        <v>830.44</v>
      </c>
      <c r="AF3165" s="14">
        <f t="shared" si="149"/>
        <v>0.66970967741935483</v>
      </c>
    </row>
    <row r="3166" spans="1:32" ht="25.5" hidden="1">
      <c r="A3166" s="32" t="s">
        <v>11175</v>
      </c>
      <c r="B3166" s="52" t="s">
        <v>11176</v>
      </c>
      <c r="C3166" s="32" t="s">
        <v>79</v>
      </c>
      <c r="D3166" s="33" t="s">
        <v>10</v>
      </c>
      <c r="E3166" s="33" t="s">
        <v>13</v>
      </c>
      <c r="F3166" s="33"/>
      <c r="G3166" s="33"/>
      <c r="H3166" s="17" t="s">
        <v>11177</v>
      </c>
      <c r="I3166" s="17" t="s">
        <v>11178</v>
      </c>
      <c r="J3166" s="88"/>
      <c r="K3166" s="88"/>
      <c r="L3166" s="88"/>
      <c r="M3166" s="88"/>
      <c r="N3166" s="17" t="s">
        <v>11179</v>
      </c>
      <c r="O3166" s="13">
        <v>450</v>
      </c>
      <c r="P3166" s="9"/>
      <c r="Q3166" s="10">
        <v>41989</v>
      </c>
      <c r="R3166" s="45"/>
      <c r="S3166" s="45"/>
      <c r="T3166" s="45"/>
      <c r="U3166" s="11">
        <v>2015</v>
      </c>
      <c r="V3166" s="12">
        <v>6</v>
      </c>
      <c r="W3166" s="12">
        <v>65</v>
      </c>
      <c r="X3166" s="11" t="s">
        <v>8</v>
      </c>
      <c r="Y3166" s="9" t="s">
        <v>894</v>
      </c>
      <c r="Z3166" s="11" t="s">
        <v>9</v>
      </c>
      <c r="AA3166" s="13">
        <v>350</v>
      </c>
      <c r="AB3166" s="13">
        <v>52</v>
      </c>
      <c r="AC3166" s="13">
        <v>55</v>
      </c>
      <c r="AD3166" s="13">
        <f t="shared" si="147"/>
        <v>457</v>
      </c>
      <c r="AE3166" s="13">
        <f t="shared" si="148"/>
        <v>-7</v>
      </c>
      <c r="AF3166" s="14">
        <f t="shared" si="149"/>
        <v>-1.5555555555555555E-2</v>
      </c>
    </row>
    <row r="3167" spans="1:32" ht="51" hidden="1">
      <c r="A3167" s="32" t="s">
        <v>11180</v>
      </c>
      <c r="B3167" s="52" t="s">
        <v>11181</v>
      </c>
      <c r="C3167" s="32" t="s">
        <v>79</v>
      </c>
      <c r="D3167" s="33" t="s">
        <v>14</v>
      </c>
      <c r="E3167" s="33" t="s">
        <v>31</v>
      </c>
      <c r="F3167" s="33"/>
      <c r="G3167" s="33"/>
      <c r="H3167" s="17" t="s">
        <v>2645</v>
      </c>
      <c r="I3167" s="17" t="s">
        <v>9793</v>
      </c>
      <c r="J3167" s="88"/>
      <c r="K3167" s="88"/>
      <c r="L3167" s="88"/>
      <c r="M3167" s="88"/>
      <c r="N3167" s="17" t="s">
        <v>11182</v>
      </c>
      <c r="O3167" s="13">
        <v>1430</v>
      </c>
      <c r="P3167" s="9"/>
      <c r="Q3167" s="10">
        <v>42107</v>
      </c>
      <c r="R3167" s="45"/>
      <c r="S3167" s="45"/>
      <c r="T3167" s="45"/>
      <c r="U3167" s="11">
        <v>2015</v>
      </c>
      <c r="V3167" s="12">
        <v>4</v>
      </c>
      <c r="W3167" s="12">
        <v>30</v>
      </c>
      <c r="X3167" s="11" t="s">
        <v>8</v>
      </c>
      <c r="Y3167" s="9" t="s">
        <v>1737</v>
      </c>
      <c r="Z3167" s="11" t="s">
        <v>9</v>
      </c>
      <c r="AA3167" s="13">
        <v>962</v>
      </c>
      <c r="AB3167" s="13">
        <v>186.6</v>
      </c>
      <c r="AC3167" s="13">
        <v>0</v>
      </c>
      <c r="AD3167" s="13">
        <f t="shared" si="147"/>
        <v>1148.5999999999999</v>
      </c>
      <c r="AE3167" s="13">
        <f t="shared" si="148"/>
        <v>281.40000000000009</v>
      </c>
      <c r="AF3167" s="14">
        <f t="shared" si="149"/>
        <v>0.19678321678321684</v>
      </c>
    </row>
    <row r="3168" spans="1:32" ht="51" hidden="1">
      <c r="A3168" s="32" t="s">
        <v>11183</v>
      </c>
      <c r="B3168" s="52" t="s">
        <v>11184</v>
      </c>
      <c r="C3168" s="32" t="s">
        <v>79</v>
      </c>
      <c r="D3168" s="33" t="s">
        <v>3818</v>
      </c>
      <c r="E3168" s="33" t="s">
        <v>15</v>
      </c>
      <c r="F3168" s="33"/>
      <c r="G3168" s="33"/>
      <c r="H3168" s="17" t="s">
        <v>11185</v>
      </c>
      <c r="I3168" s="17" t="s">
        <v>11186</v>
      </c>
      <c r="J3168" s="88"/>
      <c r="K3168" s="88"/>
      <c r="L3168" s="88"/>
      <c r="M3168" s="88"/>
      <c r="N3168" s="17" t="s">
        <v>11187</v>
      </c>
      <c r="O3168" s="13">
        <v>92621.2</v>
      </c>
      <c r="P3168" s="9"/>
      <c r="Q3168" s="10">
        <v>42102</v>
      </c>
      <c r="R3168" s="45"/>
      <c r="S3168" s="45"/>
      <c r="T3168" s="45"/>
      <c r="U3168" s="11">
        <v>2015</v>
      </c>
      <c r="V3168" s="12">
        <v>6</v>
      </c>
      <c r="W3168" s="12">
        <v>45</v>
      </c>
      <c r="X3168" s="11" t="s">
        <v>8</v>
      </c>
      <c r="Y3168" s="9" t="s">
        <v>82</v>
      </c>
      <c r="Z3168" s="11" t="s">
        <v>9</v>
      </c>
      <c r="AA3168" s="13">
        <v>12184</v>
      </c>
      <c r="AB3168" s="13">
        <v>62597.55</v>
      </c>
      <c r="AC3168" s="13">
        <v>1859.91</v>
      </c>
      <c r="AD3168" s="13">
        <f t="shared" si="147"/>
        <v>76641.460000000006</v>
      </c>
      <c r="AE3168" s="13">
        <f t="shared" si="148"/>
        <v>15979.739999999991</v>
      </c>
      <c r="AF3168" s="14">
        <f t="shared" si="149"/>
        <v>0.17252788778379022</v>
      </c>
    </row>
    <row r="3169" spans="1:32" ht="38.25" hidden="1">
      <c r="A3169" s="32" t="s">
        <v>11188</v>
      </c>
      <c r="B3169" s="52" t="s">
        <v>11189</v>
      </c>
      <c r="C3169" s="32" t="s">
        <v>79</v>
      </c>
      <c r="D3169" s="33" t="s">
        <v>14</v>
      </c>
      <c r="E3169" s="33" t="s">
        <v>27</v>
      </c>
      <c r="F3169" s="33"/>
      <c r="G3169" s="33"/>
      <c r="H3169" s="17" t="s">
        <v>2154</v>
      </c>
      <c r="I3169" s="17" t="s">
        <v>11190</v>
      </c>
      <c r="J3169" s="88"/>
      <c r="K3169" s="88"/>
      <c r="L3169" s="88"/>
      <c r="M3169" s="88"/>
      <c r="N3169" s="17" t="s">
        <v>11191</v>
      </c>
      <c r="O3169" s="13">
        <v>1265</v>
      </c>
      <c r="P3169" s="9"/>
      <c r="Q3169" s="10">
        <v>42086</v>
      </c>
      <c r="R3169" s="45"/>
      <c r="S3169" s="45"/>
      <c r="T3169" s="45"/>
      <c r="U3169" s="11">
        <v>2015</v>
      </c>
      <c r="V3169" s="12">
        <v>4</v>
      </c>
      <c r="W3169" s="12">
        <v>34</v>
      </c>
      <c r="X3169" s="11" t="s">
        <v>8</v>
      </c>
      <c r="Y3169" s="42"/>
      <c r="Z3169" s="11" t="s">
        <v>9</v>
      </c>
      <c r="AA3169" s="13">
        <v>260</v>
      </c>
      <c r="AB3169" s="13">
        <v>613</v>
      </c>
      <c r="AC3169" s="13">
        <v>0</v>
      </c>
      <c r="AD3169" s="13">
        <f t="shared" si="147"/>
        <v>873</v>
      </c>
      <c r="AE3169" s="13">
        <f t="shared" si="148"/>
        <v>392</v>
      </c>
      <c r="AF3169" s="14">
        <f t="shared" si="149"/>
        <v>0.30988142292490117</v>
      </c>
    </row>
    <row r="3170" spans="1:32" ht="38.25" hidden="1">
      <c r="A3170" s="32" t="s">
        <v>11192</v>
      </c>
      <c r="B3170" s="52" t="s">
        <v>11193</v>
      </c>
      <c r="C3170" s="32" t="s">
        <v>79</v>
      </c>
      <c r="D3170" s="33" t="s">
        <v>12</v>
      </c>
      <c r="E3170" s="33" t="s">
        <v>13</v>
      </c>
      <c r="F3170" s="33"/>
      <c r="G3170" s="33"/>
      <c r="H3170" s="17" t="s">
        <v>11194</v>
      </c>
      <c r="I3170" s="17" t="s">
        <v>11195</v>
      </c>
      <c r="J3170" s="88"/>
      <c r="K3170" s="88"/>
      <c r="L3170" s="88"/>
      <c r="M3170" s="88"/>
      <c r="N3170" s="17" t="s">
        <v>11196</v>
      </c>
      <c r="O3170" s="13">
        <v>5790</v>
      </c>
      <c r="P3170" s="9"/>
      <c r="Q3170" s="10">
        <v>42089</v>
      </c>
      <c r="R3170" s="45"/>
      <c r="S3170" s="45"/>
      <c r="T3170" s="45"/>
      <c r="U3170" s="11">
        <v>2015</v>
      </c>
      <c r="V3170" s="12">
        <v>5</v>
      </c>
      <c r="W3170" s="12">
        <v>13</v>
      </c>
      <c r="X3170" s="11" t="s">
        <v>8</v>
      </c>
      <c r="Y3170" s="9" t="s">
        <v>9903</v>
      </c>
      <c r="Z3170" s="11" t="s">
        <v>9</v>
      </c>
      <c r="AA3170" s="13">
        <v>2424</v>
      </c>
      <c r="AB3170" s="13">
        <v>966.6</v>
      </c>
      <c r="AC3170" s="13">
        <v>0</v>
      </c>
      <c r="AD3170" s="13">
        <f t="shared" si="147"/>
        <v>3390.6</v>
      </c>
      <c r="AE3170" s="13">
        <f t="shared" si="148"/>
        <v>2399.4</v>
      </c>
      <c r="AF3170" s="14">
        <f t="shared" si="149"/>
        <v>0.41440414507772022</v>
      </c>
    </row>
    <row r="3171" spans="1:32" ht="38.25" hidden="1">
      <c r="A3171" s="32" t="s">
        <v>11197</v>
      </c>
      <c r="B3171" s="52" t="s">
        <v>11198</v>
      </c>
      <c r="C3171" s="32" t="s">
        <v>79</v>
      </c>
      <c r="D3171" s="33" t="s">
        <v>14</v>
      </c>
      <c r="E3171" s="33" t="s">
        <v>27</v>
      </c>
      <c r="F3171" s="33"/>
      <c r="G3171" s="33"/>
      <c r="H3171" s="17" t="s">
        <v>11199</v>
      </c>
      <c r="I3171" s="17" t="s">
        <v>11200</v>
      </c>
      <c r="J3171" s="88"/>
      <c r="K3171" s="88"/>
      <c r="L3171" s="88"/>
      <c r="M3171" s="88"/>
      <c r="N3171" s="17" t="s">
        <v>11200</v>
      </c>
      <c r="O3171" s="13">
        <v>4000</v>
      </c>
      <c r="P3171" s="9"/>
      <c r="Q3171" s="10">
        <v>42102</v>
      </c>
      <c r="R3171" s="45"/>
      <c r="S3171" s="45"/>
      <c r="T3171" s="45"/>
      <c r="U3171" s="11">
        <v>2015</v>
      </c>
      <c r="V3171" s="12">
        <v>4</v>
      </c>
      <c r="W3171" s="12">
        <v>30</v>
      </c>
      <c r="X3171" s="11" t="s">
        <v>8</v>
      </c>
      <c r="Y3171" s="9" t="s">
        <v>182</v>
      </c>
      <c r="Z3171" s="11" t="s">
        <v>9</v>
      </c>
      <c r="AA3171" s="13">
        <v>2600</v>
      </c>
      <c r="AB3171" s="13">
        <v>520</v>
      </c>
      <c r="AC3171" s="13">
        <v>218.83</v>
      </c>
      <c r="AD3171" s="13">
        <f t="shared" si="147"/>
        <v>3338.83</v>
      </c>
      <c r="AE3171" s="13">
        <f t="shared" si="148"/>
        <v>661.17000000000007</v>
      </c>
      <c r="AF3171" s="14">
        <f t="shared" si="149"/>
        <v>0.16529250000000001</v>
      </c>
    </row>
    <row r="3172" spans="1:32" ht="25.5" hidden="1">
      <c r="A3172" s="32" t="s">
        <v>11201</v>
      </c>
      <c r="B3172" s="52" t="s">
        <v>11202</v>
      </c>
      <c r="C3172" s="32" t="s">
        <v>79</v>
      </c>
      <c r="D3172" s="33" t="s">
        <v>9194</v>
      </c>
      <c r="E3172" s="33" t="s">
        <v>31</v>
      </c>
      <c r="F3172" s="33"/>
      <c r="G3172" s="33"/>
      <c r="H3172" s="17" t="s">
        <v>11203</v>
      </c>
      <c r="I3172" s="17" t="s">
        <v>11204</v>
      </c>
      <c r="J3172" s="88"/>
      <c r="K3172" s="88"/>
      <c r="L3172" s="88"/>
      <c r="M3172" s="88"/>
      <c r="N3172" s="17" t="s">
        <v>11205</v>
      </c>
      <c r="O3172" s="13">
        <v>58939.6</v>
      </c>
      <c r="P3172" s="9"/>
      <c r="Q3172" s="10">
        <v>42095</v>
      </c>
      <c r="R3172" s="45"/>
      <c r="S3172" s="45"/>
      <c r="T3172" s="45"/>
      <c r="U3172" s="11">
        <v>2015</v>
      </c>
      <c r="V3172" s="12">
        <v>8</v>
      </c>
      <c r="W3172" s="12">
        <v>56</v>
      </c>
      <c r="X3172" s="11" t="s">
        <v>8</v>
      </c>
      <c r="Y3172" s="9" t="s">
        <v>10199</v>
      </c>
      <c r="Z3172" s="11" t="s">
        <v>9</v>
      </c>
      <c r="AA3172" s="13">
        <v>13560.54</v>
      </c>
      <c r="AB3172" s="13">
        <v>29879.24</v>
      </c>
      <c r="AC3172" s="13">
        <v>3323.3</v>
      </c>
      <c r="AD3172" s="13">
        <f t="shared" si="147"/>
        <v>46763.08</v>
      </c>
      <c r="AE3172" s="13">
        <f t="shared" si="148"/>
        <v>12176.519999999997</v>
      </c>
      <c r="AF3172" s="14">
        <f t="shared" si="149"/>
        <v>0.20659319031686671</v>
      </c>
    </row>
    <row r="3173" spans="1:32" ht="51" hidden="1">
      <c r="A3173" s="32" t="s">
        <v>11206</v>
      </c>
      <c r="B3173" s="52" t="s">
        <v>11207</v>
      </c>
      <c r="C3173" s="32" t="s">
        <v>79</v>
      </c>
      <c r="D3173" s="33" t="s">
        <v>36</v>
      </c>
      <c r="E3173" s="33" t="s">
        <v>57</v>
      </c>
      <c r="F3173" s="33"/>
      <c r="G3173" s="33"/>
      <c r="H3173" s="17" t="s">
        <v>7143</v>
      </c>
      <c r="I3173" s="17" t="s">
        <v>11208</v>
      </c>
      <c r="J3173" s="88"/>
      <c r="K3173" s="88"/>
      <c r="L3173" s="88"/>
      <c r="M3173" s="88"/>
      <c r="N3173" s="17" t="s">
        <v>11209</v>
      </c>
      <c r="O3173" s="13">
        <v>579.24</v>
      </c>
      <c r="P3173" s="9"/>
      <c r="Q3173" s="10">
        <v>42080</v>
      </c>
      <c r="R3173" s="45"/>
      <c r="S3173" s="45"/>
      <c r="T3173" s="45"/>
      <c r="U3173" s="11">
        <v>2015</v>
      </c>
      <c r="V3173" s="12">
        <v>10</v>
      </c>
      <c r="W3173" s="12">
        <v>34</v>
      </c>
      <c r="X3173" s="11" t="s">
        <v>8</v>
      </c>
      <c r="Y3173" s="9" t="s">
        <v>1364</v>
      </c>
      <c r="Z3173" s="11" t="s">
        <v>9</v>
      </c>
      <c r="AA3173" s="13">
        <v>250</v>
      </c>
      <c r="AB3173" s="13">
        <v>0</v>
      </c>
      <c r="AC3173" s="13">
        <v>0</v>
      </c>
      <c r="AD3173" s="13">
        <f t="shared" si="147"/>
        <v>250</v>
      </c>
      <c r="AE3173" s="13">
        <f t="shared" si="148"/>
        <v>329.24</v>
      </c>
      <c r="AF3173" s="14">
        <f t="shared" si="149"/>
        <v>0.56839997237759821</v>
      </c>
    </row>
    <row r="3174" spans="1:32" ht="38.25" hidden="1">
      <c r="A3174" s="32" t="s">
        <v>11210</v>
      </c>
      <c r="B3174" s="52" t="s">
        <v>11211</v>
      </c>
      <c r="C3174" s="32" t="s">
        <v>79</v>
      </c>
      <c r="D3174" s="33" t="s">
        <v>14</v>
      </c>
      <c r="E3174" s="33" t="s">
        <v>27</v>
      </c>
      <c r="F3174" s="33"/>
      <c r="G3174" s="33"/>
      <c r="H3174" s="17" t="s">
        <v>11212</v>
      </c>
      <c r="I3174" s="17" t="s">
        <v>11213</v>
      </c>
      <c r="J3174" s="88"/>
      <c r="K3174" s="88"/>
      <c r="L3174" s="88"/>
      <c r="M3174" s="88"/>
      <c r="N3174" s="17" t="s">
        <v>11214</v>
      </c>
      <c r="O3174" s="13">
        <v>2600</v>
      </c>
      <c r="P3174" s="9"/>
      <c r="Q3174" s="10">
        <v>42096</v>
      </c>
      <c r="R3174" s="45"/>
      <c r="S3174" s="45"/>
      <c r="T3174" s="45"/>
      <c r="U3174" s="11">
        <v>2015</v>
      </c>
      <c r="V3174" s="12">
        <v>4</v>
      </c>
      <c r="W3174" s="12">
        <v>30</v>
      </c>
      <c r="X3174" s="11" t="s">
        <v>8</v>
      </c>
      <c r="Y3174" s="9" t="s">
        <v>375</v>
      </c>
      <c r="Z3174" s="11" t="s">
        <v>9</v>
      </c>
      <c r="AA3174" s="13">
        <v>1500</v>
      </c>
      <c r="AB3174" s="13">
        <v>0</v>
      </c>
      <c r="AC3174" s="13">
        <v>209.83</v>
      </c>
      <c r="AD3174" s="13">
        <f t="shared" si="147"/>
        <v>1709.83</v>
      </c>
      <c r="AE3174" s="13">
        <f t="shared" si="148"/>
        <v>890.17000000000007</v>
      </c>
      <c r="AF3174" s="14">
        <f t="shared" si="149"/>
        <v>0.34237307692307695</v>
      </c>
    </row>
    <row r="3175" spans="1:32" ht="25.5" hidden="1">
      <c r="A3175" s="32" t="s">
        <v>11215</v>
      </c>
      <c r="B3175" s="52" t="s">
        <v>11216</v>
      </c>
      <c r="C3175" s="32" t="s">
        <v>79</v>
      </c>
      <c r="D3175" s="33" t="s">
        <v>10</v>
      </c>
      <c r="E3175" s="33" t="s">
        <v>20</v>
      </c>
      <c r="F3175" s="33"/>
      <c r="G3175" s="33"/>
      <c r="H3175" s="17" t="s">
        <v>11217</v>
      </c>
      <c r="I3175" s="17" t="s">
        <v>11218</v>
      </c>
      <c r="J3175" s="88"/>
      <c r="K3175" s="88"/>
      <c r="L3175" s="88"/>
      <c r="M3175" s="88"/>
      <c r="N3175" s="17" t="s">
        <v>11219</v>
      </c>
      <c r="O3175" s="13">
        <v>294</v>
      </c>
      <c r="P3175" s="9"/>
      <c r="Q3175" s="10">
        <v>42137</v>
      </c>
      <c r="R3175" s="45"/>
      <c r="S3175" s="45"/>
      <c r="T3175" s="45"/>
      <c r="U3175" s="11">
        <v>2015</v>
      </c>
      <c r="V3175" s="12">
        <v>5</v>
      </c>
      <c r="W3175" s="12">
        <v>40</v>
      </c>
      <c r="X3175" s="11" t="s">
        <v>8</v>
      </c>
      <c r="Y3175" s="42"/>
      <c r="Z3175" s="11" t="s">
        <v>9</v>
      </c>
      <c r="AA3175" s="13">
        <v>0</v>
      </c>
      <c r="AB3175" s="13">
        <v>49.5</v>
      </c>
      <c r="AC3175" s="13">
        <v>0</v>
      </c>
      <c r="AD3175" s="13">
        <f t="shared" si="147"/>
        <v>49.5</v>
      </c>
      <c r="AE3175" s="13">
        <f t="shared" si="148"/>
        <v>244.5</v>
      </c>
      <c r="AF3175" s="14">
        <f t="shared" si="149"/>
        <v>0.83163265306122447</v>
      </c>
    </row>
    <row r="3176" spans="1:32" ht="25.5" hidden="1">
      <c r="A3176" s="32" t="s">
        <v>11220</v>
      </c>
      <c r="B3176" s="52" t="s">
        <v>11221</v>
      </c>
      <c r="C3176" s="32" t="s">
        <v>79</v>
      </c>
      <c r="D3176" s="33" t="s">
        <v>12</v>
      </c>
      <c r="E3176" s="33" t="s">
        <v>20</v>
      </c>
      <c r="F3176" s="33"/>
      <c r="G3176" s="33"/>
      <c r="H3176" s="17" t="s">
        <v>11222</v>
      </c>
      <c r="I3176" s="17" t="s">
        <v>11223</v>
      </c>
      <c r="J3176" s="88"/>
      <c r="K3176" s="88"/>
      <c r="L3176" s="88"/>
      <c r="M3176" s="88"/>
      <c r="N3176" s="17" t="s">
        <v>11224</v>
      </c>
      <c r="O3176" s="13">
        <v>1600</v>
      </c>
      <c r="P3176" s="9"/>
      <c r="Q3176" s="10">
        <v>42102</v>
      </c>
      <c r="R3176" s="45"/>
      <c r="S3176" s="45"/>
      <c r="T3176" s="45"/>
      <c r="U3176" s="11">
        <v>2015</v>
      </c>
      <c r="V3176" s="12">
        <v>4</v>
      </c>
      <c r="W3176" s="12">
        <v>13</v>
      </c>
      <c r="X3176" s="11" t="s">
        <v>8</v>
      </c>
      <c r="Y3176" s="9" t="s">
        <v>1737</v>
      </c>
      <c r="Z3176" s="11" t="s">
        <v>9</v>
      </c>
      <c r="AA3176" s="13">
        <v>600</v>
      </c>
      <c r="AB3176" s="13">
        <v>56.6</v>
      </c>
      <c r="AC3176" s="13">
        <v>0</v>
      </c>
      <c r="AD3176" s="13">
        <f t="shared" si="147"/>
        <v>656.6</v>
      </c>
      <c r="AE3176" s="13">
        <f t="shared" si="148"/>
        <v>943.4</v>
      </c>
      <c r="AF3176" s="14">
        <f t="shared" si="149"/>
        <v>0.58962499999999995</v>
      </c>
    </row>
    <row r="3177" spans="1:32" ht="38.25" hidden="1">
      <c r="A3177" s="32" t="s">
        <v>11225</v>
      </c>
      <c r="B3177" s="52" t="s">
        <v>11226</v>
      </c>
      <c r="C3177" s="32" t="s">
        <v>79</v>
      </c>
      <c r="D3177" s="33" t="s">
        <v>30</v>
      </c>
      <c r="E3177" s="33" t="s">
        <v>15</v>
      </c>
      <c r="F3177" s="33"/>
      <c r="G3177" s="33"/>
      <c r="H3177" s="17" t="s">
        <v>11227</v>
      </c>
      <c r="I3177" s="17" t="s">
        <v>11228</v>
      </c>
      <c r="J3177" s="88"/>
      <c r="K3177" s="88"/>
      <c r="L3177" s="88"/>
      <c r="M3177" s="88"/>
      <c r="N3177" s="17" t="s">
        <v>11229</v>
      </c>
      <c r="O3177" s="13">
        <v>27349.439999999999</v>
      </c>
      <c r="P3177" s="9"/>
      <c r="Q3177" s="10">
        <v>42101</v>
      </c>
      <c r="R3177" s="45"/>
      <c r="S3177" s="45"/>
      <c r="T3177" s="45"/>
      <c r="U3177" s="11">
        <v>2016</v>
      </c>
      <c r="V3177" s="12">
        <v>2</v>
      </c>
      <c r="W3177" s="12">
        <v>73</v>
      </c>
      <c r="X3177" s="11" t="s">
        <v>8</v>
      </c>
      <c r="Y3177" s="9" t="s">
        <v>82</v>
      </c>
      <c r="Z3177" s="11" t="s">
        <v>9</v>
      </c>
      <c r="AA3177" s="13">
        <v>4458.42</v>
      </c>
      <c r="AB3177" s="13">
        <v>16165.86</v>
      </c>
      <c r="AC3177" s="13">
        <v>458.74</v>
      </c>
      <c r="AD3177" s="13">
        <f t="shared" si="147"/>
        <v>21083.02</v>
      </c>
      <c r="AE3177" s="13">
        <f t="shared" si="148"/>
        <v>6266.4199999999983</v>
      </c>
      <c r="AF3177" s="14">
        <f t="shared" si="149"/>
        <v>0.22912425263552008</v>
      </c>
    </row>
    <row r="3178" spans="1:32" ht="25.5" hidden="1">
      <c r="A3178" s="32" t="s">
        <v>11230</v>
      </c>
      <c r="B3178" s="52" t="s">
        <v>11231</v>
      </c>
      <c r="C3178" s="32" t="s">
        <v>79</v>
      </c>
      <c r="D3178" s="33" t="s">
        <v>10</v>
      </c>
      <c r="E3178" s="33" t="s">
        <v>31</v>
      </c>
      <c r="F3178" s="33"/>
      <c r="G3178" s="33"/>
      <c r="H3178" s="17" t="s">
        <v>11232</v>
      </c>
      <c r="I3178" s="17" t="s">
        <v>11233</v>
      </c>
      <c r="J3178" s="88"/>
      <c r="K3178" s="88"/>
      <c r="L3178" s="88"/>
      <c r="M3178" s="88"/>
      <c r="N3178" s="17" t="s">
        <v>11234</v>
      </c>
      <c r="O3178" s="13">
        <v>5320.4</v>
      </c>
      <c r="P3178" s="9"/>
      <c r="Q3178" s="10">
        <v>42093</v>
      </c>
      <c r="R3178" s="45"/>
      <c r="S3178" s="45"/>
      <c r="T3178" s="45"/>
      <c r="U3178" s="11">
        <v>2015</v>
      </c>
      <c r="V3178" s="12">
        <v>9</v>
      </c>
      <c r="W3178" s="12">
        <v>40</v>
      </c>
      <c r="X3178" s="11" t="s">
        <v>8</v>
      </c>
      <c r="Y3178" s="9" t="s">
        <v>176</v>
      </c>
      <c r="Z3178" s="11" t="s">
        <v>9</v>
      </c>
      <c r="AA3178" s="13">
        <v>2411.79</v>
      </c>
      <c r="AB3178" s="13">
        <v>2098.1</v>
      </c>
      <c r="AC3178" s="13">
        <v>26.96</v>
      </c>
      <c r="AD3178" s="13">
        <f t="shared" si="147"/>
        <v>4536.8499999999995</v>
      </c>
      <c r="AE3178" s="13">
        <f t="shared" si="148"/>
        <v>783.55000000000018</v>
      </c>
      <c r="AF3178" s="14">
        <f t="shared" si="149"/>
        <v>0.14727276144650783</v>
      </c>
    </row>
    <row r="3179" spans="1:32" ht="38.25" hidden="1">
      <c r="A3179" s="32" t="s">
        <v>11235</v>
      </c>
      <c r="B3179" s="52" t="s">
        <v>11236</v>
      </c>
      <c r="C3179" s="32" t="s">
        <v>79</v>
      </c>
      <c r="D3179" s="33" t="s">
        <v>30</v>
      </c>
      <c r="E3179" s="33" t="s">
        <v>13</v>
      </c>
      <c r="F3179" s="33"/>
      <c r="G3179" s="33"/>
      <c r="H3179" s="17" t="s">
        <v>11237</v>
      </c>
      <c r="I3179" s="17" t="s">
        <v>11238</v>
      </c>
      <c r="J3179" s="88"/>
      <c r="K3179" s="88"/>
      <c r="L3179" s="88"/>
      <c r="M3179" s="88"/>
      <c r="N3179" s="17" t="s">
        <v>11239</v>
      </c>
      <c r="O3179" s="13">
        <v>2055.75</v>
      </c>
      <c r="P3179" s="9"/>
      <c r="Q3179" s="10">
        <v>42088</v>
      </c>
      <c r="R3179" s="45"/>
      <c r="S3179" s="45"/>
      <c r="T3179" s="45"/>
      <c r="U3179" s="11">
        <v>2015</v>
      </c>
      <c r="V3179" s="12">
        <v>4</v>
      </c>
      <c r="W3179" s="12">
        <v>38</v>
      </c>
      <c r="X3179" s="11" t="s">
        <v>8</v>
      </c>
      <c r="Y3179" s="9" t="s">
        <v>9903</v>
      </c>
      <c r="Z3179" s="11" t="s">
        <v>9</v>
      </c>
      <c r="AA3179" s="13">
        <v>908</v>
      </c>
      <c r="AB3179" s="13">
        <v>168.1</v>
      </c>
      <c r="AC3179" s="13">
        <v>0</v>
      </c>
      <c r="AD3179" s="13">
        <f t="shared" si="147"/>
        <v>1076.0999999999999</v>
      </c>
      <c r="AE3179" s="13">
        <f t="shared" si="148"/>
        <v>979.65000000000009</v>
      </c>
      <c r="AF3179" s="14">
        <f t="shared" si="149"/>
        <v>0.47654140824516605</v>
      </c>
    </row>
    <row r="3180" spans="1:32" ht="38.25" hidden="1">
      <c r="A3180" s="32" t="s">
        <v>11240</v>
      </c>
      <c r="B3180" s="52" t="s">
        <v>11241</v>
      </c>
      <c r="C3180" s="32" t="s">
        <v>79</v>
      </c>
      <c r="D3180" s="33" t="s">
        <v>36</v>
      </c>
      <c r="E3180" s="33" t="s">
        <v>41</v>
      </c>
      <c r="F3180" s="33"/>
      <c r="G3180" s="33"/>
      <c r="H3180" s="17" t="s">
        <v>11242</v>
      </c>
      <c r="I3180" s="17" t="s">
        <v>11243</v>
      </c>
      <c r="J3180" s="88"/>
      <c r="K3180" s="88"/>
      <c r="L3180" s="88"/>
      <c r="M3180" s="88"/>
      <c r="N3180" s="17" t="s">
        <v>11244</v>
      </c>
      <c r="O3180" s="13">
        <v>29036.52</v>
      </c>
      <c r="P3180" s="9"/>
      <c r="Q3180" s="10">
        <v>42094</v>
      </c>
      <c r="R3180" s="45"/>
      <c r="S3180" s="45"/>
      <c r="T3180" s="45"/>
      <c r="U3180" s="11">
        <v>2015</v>
      </c>
      <c r="V3180" s="12">
        <v>5</v>
      </c>
      <c r="W3180" s="12">
        <v>83</v>
      </c>
      <c r="X3180" s="11" t="s">
        <v>8</v>
      </c>
      <c r="Y3180" s="9" t="s">
        <v>6998</v>
      </c>
      <c r="Z3180" s="11" t="s">
        <v>9</v>
      </c>
      <c r="AA3180" s="13">
        <v>8580</v>
      </c>
      <c r="AB3180" s="13">
        <v>5657.16</v>
      </c>
      <c r="AC3180" s="13">
        <v>607.86</v>
      </c>
      <c r="AD3180" s="13">
        <f t="shared" si="147"/>
        <v>14845.02</v>
      </c>
      <c r="AE3180" s="13">
        <f t="shared" si="148"/>
        <v>14191.5</v>
      </c>
      <c r="AF3180" s="14">
        <f t="shared" si="149"/>
        <v>0.48874658533460619</v>
      </c>
    </row>
    <row r="3181" spans="1:32" ht="25.5" hidden="1">
      <c r="A3181" s="32" t="s">
        <v>11245</v>
      </c>
      <c r="B3181" s="52" t="s">
        <v>11246</v>
      </c>
      <c r="C3181" s="32" t="s">
        <v>79</v>
      </c>
      <c r="D3181" s="33" t="s">
        <v>30</v>
      </c>
      <c r="E3181" s="33" t="s">
        <v>15</v>
      </c>
      <c r="F3181" s="33"/>
      <c r="G3181" s="33"/>
      <c r="H3181" s="17" t="s">
        <v>11247</v>
      </c>
      <c r="I3181" s="17" t="s">
        <v>11248</v>
      </c>
      <c r="J3181" s="88"/>
      <c r="K3181" s="88"/>
      <c r="L3181" s="88"/>
      <c r="M3181" s="88"/>
      <c r="N3181" s="17" t="s">
        <v>11249</v>
      </c>
      <c r="O3181" s="13">
        <v>17050</v>
      </c>
      <c r="P3181" s="9"/>
      <c r="Q3181" s="10">
        <v>42088</v>
      </c>
      <c r="R3181" s="45"/>
      <c r="S3181" s="45"/>
      <c r="T3181" s="45"/>
      <c r="U3181" s="11">
        <v>2015</v>
      </c>
      <c r="V3181" s="12">
        <v>6</v>
      </c>
      <c r="W3181" s="12">
        <v>26</v>
      </c>
      <c r="X3181" s="11" t="s">
        <v>8</v>
      </c>
      <c r="Y3181" s="9" t="s">
        <v>257</v>
      </c>
      <c r="Z3181" s="11" t="s">
        <v>9</v>
      </c>
      <c r="AA3181" s="13">
        <v>2086.52</v>
      </c>
      <c r="AB3181" s="13">
        <v>9052.32</v>
      </c>
      <c r="AC3181" s="13">
        <v>410.39</v>
      </c>
      <c r="AD3181" s="13">
        <f t="shared" si="147"/>
        <v>11549.23</v>
      </c>
      <c r="AE3181" s="13">
        <f t="shared" si="148"/>
        <v>5500.77</v>
      </c>
      <c r="AF3181" s="14">
        <f t="shared" si="149"/>
        <v>0.32262580645161293</v>
      </c>
    </row>
    <row r="3182" spans="1:32" ht="25.5" hidden="1">
      <c r="A3182" s="32" t="s">
        <v>11250</v>
      </c>
      <c r="B3182" s="52" t="s">
        <v>11251</v>
      </c>
      <c r="C3182" s="32" t="s">
        <v>79</v>
      </c>
      <c r="D3182" s="33" t="s">
        <v>30</v>
      </c>
      <c r="E3182" s="33" t="s">
        <v>7977</v>
      </c>
      <c r="F3182" s="33"/>
      <c r="G3182" s="33"/>
      <c r="H3182" s="17" t="s">
        <v>312</v>
      </c>
      <c r="I3182" s="17" t="s">
        <v>11252</v>
      </c>
      <c r="J3182" s="88"/>
      <c r="K3182" s="88"/>
      <c r="L3182" s="88"/>
      <c r="M3182" s="88"/>
      <c r="N3182" s="17" t="s">
        <v>11253</v>
      </c>
      <c r="O3182" s="13">
        <v>3300</v>
      </c>
      <c r="P3182" s="9"/>
      <c r="Q3182" s="10">
        <v>42046</v>
      </c>
      <c r="R3182" s="45"/>
      <c r="S3182" s="45"/>
      <c r="T3182" s="45"/>
      <c r="U3182" s="11">
        <v>2015</v>
      </c>
      <c r="V3182" s="12">
        <v>4</v>
      </c>
      <c r="W3182" s="12">
        <v>38</v>
      </c>
      <c r="X3182" s="11" t="s">
        <v>8</v>
      </c>
      <c r="Y3182" s="9" t="s">
        <v>73</v>
      </c>
      <c r="Z3182" s="11" t="s">
        <v>9</v>
      </c>
      <c r="AA3182" s="13">
        <v>760</v>
      </c>
      <c r="AB3182" s="13">
        <v>257.5</v>
      </c>
      <c r="AC3182" s="13">
        <v>0</v>
      </c>
      <c r="AD3182" s="13">
        <f t="shared" si="147"/>
        <v>1017.5</v>
      </c>
      <c r="AE3182" s="13">
        <f t="shared" si="148"/>
        <v>2282.5</v>
      </c>
      <c r="AF3182" s="14">
        <f t="shared" si="149"/>
        <v>0.69166666666666665</v>
      </c>
    </row>
    <row r="3183" spans="1:32" ht="38.25" hidden="1">
      <c r="A3183" s="32" t="s">
        <v>11254</v>
      </c>
      <c r="B3183" s="52" t="s">
        <v>11255</v>
      </c>
      <c r="C3183" s="32" t="s">
        <v>79</v>
      </c>
      <c r="D3183" s="33" t="s">
        <v>12</v>
      </c>
      <c r="E3183" s="33" t="s">
        <v>20</v>
      </c>
      <c r="F3183" s="33"/>
      <c r="G3183" s="33"/>
      <c r="H3183" s="17" t="s">
        <v>11256</v>
      </c>
      <c r="I3183" s="17" t="s">
        <v>11257</v>
      </c>
      <c r="J3183" s="88"/>
      <c r="K3183" s="88"/>
      <c r="L3183" s="88"/>
      <c r="M3183" s="88"/>
      <c r="N3183" s="17" t="s">
        <v>11258</v>
      </c>
      <c r="O3183" s="13">
        <v>3750</v>
      </c>
      <c r="P3183" s="9"/>
      <c r="Q3183" s="10">
        <v>42092</v>
      </c>
      <c r="R3183" s="45"/>
      <c r="S3183" s="45"/>
      <c r="T3183" s="45"/>
      <c r="U3183" s="11">
        <v>2015</v>
      </c>
      <c r="V3183" s="12">
        <v>6</v>
      </c>
      <c r="W3183" s="12">
        <v>83</v>
      </c>
      <c r="X3183" s="11" t="s">
        <v>8</v>
      </c>
      <c r="Y3183" s="9" t="s">
        <v>94</v>
      </c>
      <c r="Z3183" s="11" t="s">
        <v>9</v>
      </c>
      <c r="AA3183" s="13">
        <v>1240</v>
      </c>
      <c r="AB3183" s="13">
        <v>302.57</v>
      </c>
      <c r="AC3183" s="13">
        <v>800</v>
      </c>
      <c r="AD3183" s="13">
        <f t="shared" si="147"/>
        <v>2342.5699999999997</v>
      </c>
      <c r="AE3183" s="13">
        <f t="shared" si="148"/>
        <v>1407.4300000000003</v>
      </c>
      <c r="AF3183" s="14">
        <f t="shared" si="149"/>
        <v>0.37531466666666674</v>
      </c>
    </row>
    <row r="3184" spans="1:32" ht="38.25" hidden="1">
      <c r="A3184" s="32" t="s">
        <v>11259</v>
      </c>
      <c r="B3184" s="52" t="s">
        <v>11260</v>
      </c>
      <c r="C3184" s="32" t="s">
        <v>79</v>
      </c>
      <c r="D3184" s="33" t="s">
        <v>36</v>
      </c>
      <c r="E3184" s="33" t="s">
        <v>57</v>
      </c>
      <c r="F3184" s="33"/>
      <c r="G3184" s="33"/>
      <c r="H3184" s="17" t="s">
        <v>11261</v>
      </c>
      <c r="I3184" s="17" t="s">
        <v>11262</v>
      </c>
      <c r="J3184" s="88"/>
      <c r="K3184" s="88"/>
      <c r="L3184" s="88"/>
      <c r="M3184" s="88"/>
      <c r="N3184" s="17" t="s">
        <v>11263</v>
      </c>
      <c r="O3184" s="13">
        <v>805</v>
      </c>
      <c r="P3184" s="9"/>
      <c r="Q3184" s="10">
        <v>42089</v>
      </c>
      <c r="R3184" s="45"/>
      <c r="S3184" s="45"/>
      <c r="T3184" s="45"/>
      <c r="U3184" s="11">
        <v>2015</v>
      </c>
      <c r="V3184" s="12">
        <v>4</v>
      </c>
      <c r="W3184" s="12">
        <v>34</v>
      </c>
      <c r="X3184" s="11" t="s">
        <v>8</v>
      </c>
      <c r="Y3184" s="9" t="s">
        <v>8737</v>
      </c>
      <c r="Z3184" s="11" t="s">
        <v>9</v>
      </c>
      <c r="AA3184" s="13">
        <v>250</v>
      </c>
      <c r="AB3184" s="13">
        <v>0</v>
      </c>
      <c r="AC3184" s="13">
        <v>0</v>
      </c>
      <c r="AD3184" s="13">
        <f t="shared" si="147"/>
        <v>250</v>
      </c>
      <c r="AE3184" s="13">
        <f t="shared" si="148"/>
        <v>555</v>
      </c>
      <c r="AF3184" s="14">
        <f t="shared" si="149"/>
        <v>0.68944099378881984</v>
      </c>
    </row>
    <row r="3185" spans="1:32" ht="51" hidden="1">
      <c r="A3185" s="32" t="s">
        <v>11264</v>
      </c>
      <c r="B3185" s="52" t="s">
        <v>11265</v>
      </c>
      <c r="C3185" s="32" t="s">
        <v>79</v>
      </c>
      <c r="D3185" s="33" t="s">
        <v>30</v>
      </c>
      <c r="E3185" s="33" t="s">
        <v>27</v>
      </c>
      <c r="F3185" s="33"/>
      <c r="G3185" s="33"/>
      <c r="H3185" s="17" t="s">
        <v>11266</v>
      </c>
      <c r="I3185" s="17" t="s">
        <v>11267</v>
      </c>
      <c r="J3185" s="88"/>
      <c r="K3185" s="88"/>
      <c r="L3185" s="88"/>
      <c r="M3185" s="88"/>
      <c r="N3185" s="17" t="s">
        <v>11268</v>
      </c>
      <c r="O3185" s="13">
        <v>13740</v>
      </c>
      <c r="P3185" s="9"/>
      <c r="Q3185" s="10">
        <v>42080</v>
      </c>
      <c r="R3185" s="45"/>
      <c r="S3185" s="45"/>
      <c r="T3185" s="45"/>
      <c r="U3185" s="11">
        <v>2015</v>
      </c>
      <c r="V3185" s="12">
        <v>5</v>
      </c>
      <c r="W3185" s="12">
        <v>38</v>
      </c>
      <c r="X3185" s="11" t="s">
        <v>8</v>
      </c>
      <c r="Y3185" s="9" t="s">
        <v>375</v>
      </c>
      <c r="Z3185" s="11" t="s">
        <v>9</v>
      </c>
      <c r="AA3185" s="13">
        <v>7060</v>
      </c>
      <c r="AB3185" s="13">
        <v>2100</v>
      </c>
      <c r="AC3185" s="13">
        <v>1031.27</v>
      </c>
      <c r="AD3185" s="13">
        <f t="shared" si="147"/>
        <v>10191.27</v>
      </c>
      <c r="AE3185" s="13">
        <f t="shared" si="148"/>
        <v>3548.7299999999996</v>
      </c>
      <c r="AF3185" s="14">
        <f t="shared" si="149"/>
        <v>0.25827729257641918</v>
      </c>
    </row>
    <row r="3186" spans="1:32" ht="25.5" hidden="1">
      <c r="A3186" s="32" t="s">
        <v>11269</v>
      </c>
      <c r="B3186" s="52" t="s">
        <v>11270</v>
      </c>
      <c r="C3186" s="32" t="s">
        <v>79</v>
      </c>
      <c r="D3186" s="33" t="s">
        <v>30</v>
      </c>
      <c r="E3186" s="33" t="s">
        <v>13</v>
      </c>
      <c r="F3186" s="33"/>
      <c r="G3186" s="33"/>
      <c r="H3186" s="17" t="s">
        <v>11271</v>
      </c>
      <c r="I3186" s="17" t="s">
        <v>11272</v>
      </c>
      <c r="J3186" s="88"/>
      <c r="K3186" s="88"/>
      <c r="L3186" s="88"/>
      <c r="M3186" s="88"/>
      <c r="N3186" s="17" t="s">
        <v>11272</v>
      </c>
      <c r="O3186" s="13">
        <v>17500</v>
      </c>
      <c r="P3186" s="9"/>
      <c r="Q3186" s="10">
        <v>42090</v>
      </c>
      <c r="R3186" s="45"/>
      <c r="S3186" s="45"/>
      <c r="T3186" s="45"/>
      <c r="U3186" s="11">
        <v>2015</v>
      </c>
      <c r="V3186" s="12">
        <v>5</v>
      </c>
      <c r="W3186" s="12">
        <v>74</v>
      </c>
      <c r="X3186" s="11" t="s">
        <v>8</v>
      </c>
      <c r="Y3186" s="9" t="s">
        <v>121</v>
      </c>
      <c r="Z3186" s="11" t="s">
        <v>9</v>
      </c>
      <c r="AA3186" s="13">
        <v>8822.56</v>
      </c>
      <c r="AB3186" s="13">
        <v>5006.38</v>
      </c>
      <c r="AC3186" s="13">
        <v>313.2</v>
      </c>
      <c r="AD3186" s="13">
        <f t="shared" si="147"/>
        <v>14142.14</v>
      </c>
      <c r="AE3186" s="13">
        <f t="shared" si="148"/>
        <v>3357.8600000000006</v>
      </c>
      <c r="AF3186" s="14">
        <f t="shared" si="149"/>
        <v>0.19187771428571432</v>
      </c>
    </row>
    <row r="3187" spans="1:32" ht="51" hidden="1">
      <c r="A3187" s="32" t="s">
        <v>11273</v>
      </c>
      <c r="B3187" s="52" t="s">
        <v>11274</v>
      </c>
      <c r="C3187" s="32" t="s">
        <v>79</v>
      </c>
      <c r="D3187" s="33" t="s">
        <v>113</v>
      </c>
      <c r="E3187" s="33" t="s">
        <v>41</v>
      </c>
      <c r="F3187" s="33"/>
      <c r="G3187" s="33"/>
      <c r="H3187" s="17" t="s">
        <v>369</v>
      </c>
      <c r="I3187" s="17" t="s">
        <v>7914</v>
      </c>
      <c r="J3187" s="88"/>
      <c r="K3187" s="88"/>
      <c r="L3187" s="88"/>
      <c r="M3187" s="88"/>
      <c r="N3187" s="17" t="s">
        <v>11275</v>
      </c>
      <c r="O3187" s="13">
        <v>7842.5</v>
      </c>
      <c r="P3187" s="9"/>
      <c r="Q3187" s="10">
        <v>42081</v>
      </c>
      <c r="R3187" s="45"/>
      <c r="S3187" s="45"/>
      <c r="T3187" s="45"/>
      <c r="U3187" s="11">
        <v>2015</v>
      </c>
      <c r="V3187" s="12">
        <v>6</v>
      </c>
      <c r="W3187" s="12">
        <v>30</v>
      </c>
      <c r="X3187" s="11" t="s">
        <v>8</v>
      </c>
      <c r="Y3187" s="9" t="s">
        <v>6938</v>
      </c>
      <c r="Z3187" s="11" t="s">
        <v>9</v>
      </c>
      <c r="AA3187" s="13">
        <v>1380</v>
      </c>
      <c r="AB3187" s="13">
        <v>245.76</v>
      </c>
      <c r="AC3187" s="13">
        <v>1479.71</v>
      </c>
      <c r="AD3187" s="13">
        <f t="shared" si="147"/>
        <v>3105.4700000000003</v>
      </c>
      <c r="AE3187" s="13">
        <f t="shared" si="148"/>
        <v>4737.03</v>
      </c>
      <c r="AF3187" s="14">
        <f t="shared" si="149"/>
        <v>0.6040204016576346</v>
      </c>
    </row>
    <row r="3188" spans="1:32" ht="25.5" hidden="1">
      <c r="A3188" s="32" t="s">
        <v>11276</v>
      </c>
      <c r="B3188" s="52" t="s">
        <v>11277</v>
      </c>
      <c r="C3188" s="32" t="s">
        <v>79</v>
      </c>
      <c r="D3188" s="33" t="s">
        <v>14</v>
      </c>
      <c r="E3188" s="33" t="s">
        <v>27</v>
      </c>
      <c r="F3188" s="33"/>
      <c r="G3188" s="33"/>
      <c r="H3188" s="17" t="s">
        <v>5765</v>
      </c>
      <c r="I3188" s="17" t="s">
        <v>11278</v>
      </c>
      <c r="J3188" s="88"/>
      <c r="K3188" s="88"/>
      <c r="L3188" s="88"/>
      <c r="M3188" s="88"/>
      <c r="N3188" s="17" t="s">
        <v>11279</v>
      </c>
      <c r="O3188" s="13">
        <v>1500</v>
      </c>
      <c r="P3188" s="9"/>
      <c r="Q3188" s="10">
        <v>42066</v>
      </c>
      <c r="R3188" s="45"/>
      <c r="S3188" s="45"/>
      <c r="T3188" s="45"/>
      <c r="U3188" s="11">
        <v>2015</v>
      </c>
      <c r="V3188" s="12">
        <v>3</v>
      </c>
      <c r="W3188" s="12">
        <v>34</v>
      </c>
      <c r="X3188" s="11" t="s">
        <v>8</v>
      </c>
      <c r="Y3188" s="42"/>
      <c r="Z3188" s="11" t="s">
        <v>9</v>
      </c>
      <c r="AA3188" s="13">
        <v>0</v>
      </c>
      <c r="AB3188" s="13">
        <v>934.5</v>
      </c>
      <c r="AC3188" s="13">
        <v>0</v>
      </c>
      <c r="AD3188" s="13">
        <f t="shared" si="147"/>
        <v>934.5</v>
      </c>
      <c r="AE3188" s="13">
        <f t="shared" si="148"/>
        <v>565.5</v>
      </c>
      <c r="AF3188" s="14">
        <f t="shared" si="149"/>
        <v>0.377</v>
      </c>
    </row>
    <row r="3189" spans="1:32" ht="38.25" hidden="1">
      <c r="A3189" s="32" t="s">
        <v>11280</v>
      </c>
      <c r="B3189" s="52" t="s">
        <v>11281</v>
      </c>
      <c r="C3189" s="32" t="s">
        <v>79</v>
      </c>
      <c r="D3189" s="33" t="s">
        <v>12</v>
      </c>
      <c r="E3189" s="33" t="s">
        <v>15</v>
      </c>
      <c r="F3189" s="33"/>
      <c r="G3189" s="33"/>
      <c r="H3189" s="17" t="s">
        <v>11282</v>
      </c>
      <c r="I3189" s="17" t="s">
        <v>11283</v>
      </c>
      <c r="J3189" s="88"/>
      <c r="K3189" s="88"/>
      <c r="L3189" s="88"/>
      <c r="M3189" s="88"/>
      <c r="N3189" s="17" t="s">
        <v>11284</v>
      </c>
      <c r="O3189" s="13">
        <v>25620</v>
      </c>
      <c r="P3189" s="9"/>
      <c r="Q3189" s="10">
        <v>42088</v>
      </c>
      <c r="R3189" s="45"/>
      <c r="S3189" s="45"/>
      <c r="T3189" s="45"/>
      <c r="U3189" s="11">
        <v>2015</v>
      </c>
      <c r="V3189" s="12">
        <v>10</v>
      </c>
      <c r="W3189" s="12">
        <v>13</v>
      </c>
      <c r="X3189" s="11" t="s">
        <v>8</v>
      </c>
      <c r="Y3189" s="9" t="s">
        <v>94</v>
      </c>
      <c r="Z3189" s="11" t="s">
        <v>9</v>
      </c>
      <c r="AA3189" s="13">
        <v>7380</v>
      </c>
      <c r="AB3189" s="13">
        <v>12340.76</v>
      </c>
      <c r="AC3189" s="13">
        <v>1108.77</v>
      </c>
      <c r="AD3189" s="13">
        <f t="shared" si="147"/>
        <v>20829.530000000002</v>
      </c>
      <c r="AE3189" s="13">
        <f t="shared" si="148"/>
        <v>4790.4699999999975</v>
      </c>
      <c r="AF3189" s="14">
        <f t="shared" si="149"/>
        <v>0.1869816549570647</v>
      </c>
    </row>
    <row r="3190" spans="1:32" ht="25.5" hidden="1">
      <c r="A3190" s="32" t="s">
        <v>11285</v>
      </c>
      <c r="B3190" s="52" t="s">
        <v>11286</v>
      </c>
      <c r="C3190" s="32" t="s">
        <v>79</v>
      </c>
      <c r="D3190" s="33" t="s">
        <v>6</v>
      </c>
      <c r="E3190" s="33" t="s">
        <v>99</v>
      </c>
      <c r="F3190" s="33"/>
      <c r="G3190" s="33"/>
      <c r="H3190" s="17" t="s">
        <v>11287</v>
      </c>
      <c r="I3190" s="17" t="s">
        <v>11288</v>
      </c>
      <c r="J3190" s="88"/>
      <c r="K3190" s="88"/>
      <c r="L3190" s="88"/>
      <c r="M3190" s="88"/>
      <c r="N3190" s="17" t="s">
        <v>11288</v>
      </c>
      <c r="O3190" s="13">
        <v>6500</v>
      </c>
      <c r="P3190" s="9"/>
      <c r="Q3190" s="10">
        <v>42086</v>
      </c>
      <c r="R3190" s="45"/>
      <c r="S3190" s="45"/>
      <c r="T3190" s="45"/>
      <c r="U3190" s="11">
        <v>2015</v>
      </c>
      <c r="V3190" s="12">
        <v>11</v>
      </c>
      <c r="W3190" s="12">
        <v>30</v>
      </c>
      <c r="X3190" s="11" t="s">
        <v>8</v>
      </c>
      <c r="Y3190" s="9" t="s">
        <v>1489</v>
      </c>
      <c r="Z3190" s="11" t="s">
        <v>9</v>
      </c>
      <c r="AA3190" s="13">
        <v>2080</v>
      </c>
      <c r="AB3190" s="13">
        <v>298.75</v>
      </c>
      <c r="AC3190" s="13">
        <v>0</v>
      </c>
      <c r="AD3190" s="13">
        <f t="shared" si="147"/>
        <v>2378.75</v>
      </c>
      <c r="AE3190" s="13">
        <f t="shared" si="148"/>
        <v>4121.25</v>
      </c>
      <c r="AF3190" s="14">
        <f t="shared" si="149"/>
        <v>0.63403846153846155</v>
      </c>
    </row>
    <row r="3191" spans="1:32" ht="25.5" hidden="1">
      <c r="A3191" s="32" t="s">
        <v>11289</v>
      </c>
      <c r="B3191" s="52" t="s">
        <v>11290</v>
      </c>
      <c r="C3191" s="32" t="s">
        <v>79</v>
      </c>
      <c r="D3191" s="33" t="s">
        <v>10</v>
      </c>
      <c r="E3191" s="33" t="s">
        <v>15</v>
      </c>
      <c r="F3191" s="33"/>
      <c r="G3191" s="33"/>
      <c r="H3191" s="17" t="s">
        <v>11291</v>
      </c>
      <c r="I3191" s="17" t="s">
        <v>11292</v>
      </c>
      <c r="J3191" s="88"/>
      <c r="K3191" s="88"/>
      <c r="L3191" s="88"/>
      <c r="M3191" s="88"/>
      <c r="N3191" s="17" t="s">
        <v>11293</v>
      </c>
      <c r="O3191" s="13">
        <v>40642.35</v>
      </c>
      <c r="P3191" s="9"/>
      <c r="Q3191" s="10">
        <v>42083</v>
      </c>
      <c r="R3191" s="45"/>
      <c r="S3191" s="45"/>
      <c r="T3191" s="45"/>
      <c r="U3191" s="11">
        <v>2015</v>
      </c>
      <c r="V3191" s="12">
        <v>6</v>
      </c>
      <c r="W3191" s="12">
        <v>40</v>
      </c>
      <c r="X3191" s="11" t="s">
        <v>8</v>
      </c>
      <c r="Y3191" s="9" t="s">
        <v>82</v>
      </c>
      <c r="Z3191" s="11" t="s">
        <v>9</v>
      </c>
      <c r="AA3191" s="13">
        <v>5742</v>
      </c>
      <c r="AB3191" s="13">
        <v>24583.17</v>
      </c>
      <c r="AC3191" s="13">
        <v>1904.99</v>
      </c>
      <c r="AD3191" s="13">
        <f t="shared" ref="AD3191:AD3254" si="150">AA3191+AB3191+AC3191</f>
        <v>32230.16</v>
      </c>
      <c r="AE3191" s="13">
        <f t="shared" si="148"/>
        <v>8412.1899999999987</v>
      </c>
      <c r="AF3191" s="14">
        <f t="shared" si="149"/>
        <v>0.20698089554368779</v>
      </c>
    </row>
    <row r="3192" spans="1:32" ht="38.25" hidden="1">
      <c r="A3192" s="32" t="s">
        <v>11294</v>
      </c>
      <c r="B3192" s="52" t="s">
        <v>11295</v>
      </c>
      <c r="C3192" s="32" t="s">
        <v>79</v>
      </c>
      <c r="D3192" s="33" t="s">
        <v>6</v>
      </c>
      <c r="E3192" s="33" t="s">
        <v>41</v>
      </c>
      <c r="F3192" s="33"/>
      <c r="G3192" s="33"/>
      <c r="H3192" s="17" t="s">
        <v>7531</v>
      </c>
      <c r="I3192" s="17" t="s">
        <v>11296</v>
      </c>
      <c r="J3192" s="88"/>
      <c r="K3192" s="88"/>
      <c r="L3192" s="88"/>
      <c r="M3192" s="88"/>
      <c r="N3192" s="17" t="s">
        <v>11297</v>
      </c>
      <c r="O3192" s="13">
        <v>15650</v>
      </c>
      <c r="P3192" s="9"/>
      <c r="Q3192" s="10">
        <v>42066</v>
      </c>
      <c r="R3192" s="45"/>
      <c r="S3192" s="45"/>
      <c r="T3192" s="45"/>
      <c r="U3192" s="11">
        <v>2015</v>
      </c>
      <c r="V3192" s="12">
        <v>4</v>
      </c>
      <c r="W3192" s="12">
        <v>13</v>
      </c>
      <c r="X3192" s="11" t="s">
        <v>8</v>
      </c>
      <c r="Y3192" s="9" t="s">
        <v>135</v>
      </c>
      <c r="Z3192" s="11" t="s">
        <v>9</v>
      </c>
      <c r="AA3192" s="13">
        <v>13400</v>
      </c>
      <c r="AB3192" s="13">
        <v>723.88</v>
      </c>
      <c r="AC3192" s="13">
        <v>130.18</v>
      </c>
      <c r="AD3192" s="13">
        <f t="shared" si="150"/>
        <v>14254.06</v>
      </c>
      <c r="AE3192" s="13">
        <f t="shared" si="148"/>
        <v>1395.9400000000005</v>
      </c>
      <c r="AF3192" s="14">
        <f t="shared" si="149"/>
        <v>8.9197444089456901E-2</v>
      </c>
    </row>
    <row r="3193" spans="1:32" ht="38.25" hidden="1">
      <c r="A3193" s="32" t="s">
        <v>11298</v>
      </c>
      <c r="B3193" s="52" t="s">
        <v>11299</v>
      </c>
      <c r="C3193" s="32" t="s">
        <v>79</v>
      </c>
      <c r="D3193" s="33" t="s">
        <v>14</v>
      </c>
      <c r="E3193" s="33" t="s">
        <v>11</v>
      </c>
      <c r="F3193" s="33"/>
      <c r="G3193" s="33"/>
      <c r="H3193" s="17" t="s">
        <v>11300</v>
      </c>
      <c r="I3193" s="17" t="s">
        <v>11301</v>
      </c>
      <c r="J3193" s="88"/>
      <c r="K3193" s="88"/>
      <c r="L3193" s="88"/>
      <c r="M3193" s="88"/>
      <c r="N3193" s="17" t="s">
        <v>11302</v>
      </c>
      <c r="O3193" s="13">
        <v>47230</v>
      </c>
      <c r="P3193" s="9"/>
      <c r="Q3193" s="10">
        <v>42081</v>
      </c>
      <c r="R3193" s="45"/>
      <c r="S3193" s="45"/>
      <c r="T3193" s="45"/>
      <c r="U3193" s="11">
        <v>2015</v>
      </c>
      <c r="V3193" s="12">
        <v>6</v>
      </c>
      <c r="W3193" s="12">
        <v>30</v>
      </c>
      <c r="X3193" s="11" t="s">
        <v>8</v>
      </c>
      <c r="Y3193" s="9" t="s">
        <v>257</v>
      </c>
      <c r="Z3193" s="11" t="s">
        <v>9</v>
      </c>
      <c r="AA3193" s="13">
        <v>13139</v>
      </c>
      <c r="AB3193" s="13">
        <v>13976.13</v>
      </c>
      <c r="AC3193" s="13">
        <v>2896.07</v>
      </c>
      <c r="AD3193" s="13">
        <f t="shared" si="150"/>
        <v>30011.199999999997</v>
      </c>
      <c r="AE3193" s="13">
        <f t="shared" si="148"/>
        <v>17218.800000000003</v>
      </c>
      <c r="AF3193" s="14">
        <f t="shared" si="149"/>
        <v>0.36457336438704219</v>
      </c>
    </row>
    <row r="3194" spans="1:32" ht="38.25" hidden="1">
      <c r="A3194" s="32" t="s">
        <v>11303</v>
      </c>
      <c r="B3194" s="52" t="s">
        <v>11304</v>
      </c>
      <c r="C3194" s="32" t="s">
        <v>79</v>
      </c>
      <c r="D3194" s="33" t="s">
        <v>10</v>
      </c>
      <c r="E3194" s="33" t="s">
        <v>23</v>
      </c>
      <c r="F3194" s="33"/>
      <c r="G3194" s="33"/>
      <c r="H3194" s="17" t="s">
        <v>11305</v>
      </c>
      <c r="I3194" s="17" t="s">
        <v>11306</v>
      </c>
      <c r="J3194" s="88"/>
      <c r="K3194" s="88"/>
      <c r="L3194" s="88"/>
      <c r="M3194" s="88"/>
      <c r="N3194" s="17" t="s">
        <v>11307</v>
      </c>
      <c r="O3194" s="13">
        <v>48865</v>
      </c>
      <c r="P3194" s="9"/>
      <c r="Q3194" s="10">
        <v>42122</v>
      </c>
      <c r="R3194" s="45"/>
      <c r="S3194" s="45"/>
      <c r="T3194" s="45"/>
      <c r="U3194" s="11">
        <v>2015</v>
      </c>
      <c r="V3194" s="12">
        <v>7</v>
      </c>
      <c r="W3194" s="12">
        <v>33</v>
      </c>
      <c r="X3194" s="11" t="s">
        <v>8</v>
      </c>
      <c r="Y3194" s="9" t="s">
        <v>94</v>
      </c>
      <c r="Z3194" s="11" t="s">
        <v>9</v>
      </c>
      <c r="AA3194" s="13">
        <v>12274</v>
      </c>
      <c r="AB3194" s="13">
        <v>22385.200000000001</v>
      </c>
      <c r="AC3194" s="13">
        <v>4224.28</v>
      </c>
      <c r="AD3194" s="13">
        <f t="shared" si="150"/>
        <v>38883.479999999996</v>
      </c>
      <c r="AE3194" s="13">
        <f t="shared" si="148"/>
        <v>9981.5200000000041</v>
      </c>
      <c r="AF3194" s="14">
        <f t="shared" si="149"/>
        <v>0.20426726695999189</v>
      </c>
    </row>
    <row r="3195" spans="1:32" ht="25.5" hidden="1">
      <c r="A3195" s="32" t="s">
        <v>11308</v>
      </c>
      <c r="B3195" s="52" t="s">
        <v>11309</v>
      </c>
      <c r="C3195" s="32" t="s">
        <v>79</v>
      </c>
      <c r="D3195" s="33" t="s">
        <v>10</v>
      </c>
      <c r="E3195" s="33" t="s">
        <v>20</v>
      </c>
      <c r="F3195" s="33"/>
      <c r="G3195" s="33"/>
      <c r="H3195" s="17" t="s">
        <v>11310</v>
      </c>
      <c r="I3195" s="17" t="s">
        <v>11311</v>
      </c>
      <c r="J3195" s="88"/>
      <c r="K3195" s="88"/>
      <c r="L3195" s="88"/>
      <c r="M3195" s="88"/>
      <c r="N3195" s="17" t="s">
        <v>11312</v>
      </c>
      <c r="O3195" s="13">
        <v>400</v>
      </c>
      <c r="P3195" s="9"/>
      <c r="Q3195" s="10">
        <v>42083</v>
      </c>
      <c r="R3195" s="45"/>
      <c r="S3195" s="45"/>
      <c r="T3195" s="45"/>
      <c r="U3195" s="11">
        <v>2015</v>
      </c>
      <c r="V3195" s="12">
        <v>4</v>
      </c>
      <c r="W3195" s="12">
        <v>65</v>
      </c>
      <c r="X3195" s="11" t="s">
        <v>8</v>
      </c>
      <c r="Y3195" s="42"/>
      <c r="Z3195" s="11" t="s">
        <v>9</v>
      </c>
      <c r="AA3195" s="13">
        <v>0</v>
      </c>
      <c r="AB3195" s="13">
        <v>106</v>
      </c>
      <c r="AC3195" s="13">
        <v>158.25</v>
      </c>
      <c r="AD3195" s="13">
        <f t="shared" si="150"/>
        <v>264.25</v>
      </c>
      <c r="AE3195" s="13">
        <f t="shared" si="148"/>
        <v>135.75</v>
      </c>
      <c r="AF3195" s="14">
        <f t="shared" si="149"/>
        <v>0.33937499999999998</v>
      </c>
    </row>
    <row r="3196" spans="1:32" ht="38.25" hidden="1">
      <c r="A3196" s="32" t="s">
        <v>11313</v>
      </c>
      <c r="B3196" s="52" t="s">
        <v>11314</v>
      </c>
      <c r="C3196" s="32" t="s">
        <v>79</v>
      </c>
      <c r="D3196" s="33" t="s">
        <v>12</v>
      </c>
      <c r="E3196" s="33" t="s">
        <v>13</v>
      </c>
      <c r="F3196" s="33"/>
      <c r="G3196" s="33"/>
      <c r="H3196" s="17" t="s">
        <v>11315</v>
      </c>
      <c r="I3196" s="17" t="s">
        <v>11316</v>
      </c>
      <c r="J3196" s="88"/>
      <c r="K3196" s="88"/>
      <c r="L3196" s="88"/>
      <c r="M3196" s="88"/>
      <c r="N3196" s="17" t="s">
        <v>11317</v>
      </c>
      <c r="O3196" s="13">
        <v>3644</v>
      </c>
      <c r="P3196" s="9"/>
      <c r="Q3196" s="10">
        <v>42082</v>
      </c>
      <c r="R3196" s="45"/>
      <c r="S3196" s="45"/>
      <c r="T3196" s="45"/>
      <c r="U3196" s="11">
        <v>2015</v>
      </c>
      <c r="V3196" s="12">
        <v>4</v>
      </c>
      <c r="W3196" s="12">
        <v>13</v>
      </c>
      <c r="X3196" s="11" t="s">
        <v>8</v>
      </c>
      <c r="Y3196" s="9" t="s">
        <v>9903</v>
      </c>
      <c r="Z3196" s="11" t="s">
        <v>9</v>
      </c>
      <c r="AA3196" s="13">
        <v>1321.6</v>
      </c>
      <c r="AB3196" s="13">
        <v>579.5</v>
      </c>
      <c r="AC3196" s="13">
        <v>55</v>
      </c>
      <c r="AD3196" s="13">
        <f t="shared" si="150"/>
        <v>1956.1</v>
      </c>
      <c r="AE3196" s="13">
        <f t="shared" si="148"/>
        <v>1687.9</v>
      </c>
      <c r="AF3196" s="14">
        <f t="shared" si="149"/>
        <v>0.46319978046103188</v>
      </c>
    </row>
    <row r="3197" spans="1:32" ht="38.25" hidden="1">
      <c r="A3197" s="32" t="s">
        <v>11318</v>
      </c>
      <c r="B3197" s="94"/>
      <c r="C3197" s="32" t="s">
        <v>79</v>
      </c>
      <c r="D3197" s="33" t="s">
        <v>14</v>
      </c>
      <c r="E3197" s="33" t="s">
        <v>27</v>
      </c>
      <c r="F3197" s="33"/>
      <c r="G3197" s="33"/>
      <c r="H3197" s="17" t="s">
        <v>11319</v>
      </c>
      <c r="I3197" s="17" t="s">
        <v>11320</v>
      </c>
      <c r="J3197" s="88"/>
      <c r="K3197" s="88"/>
      <c r="L3197" s="88"/>
      <c r="M3197" s="88"/>
      <c r="N3197" s="17" t="s">
        <v>11321</v>
      </c>
      <c r="O3197" s="13">
        <v>700</v>
      </c>
      <c r="P3197" s="9"/>
      <c r="Q3197" s="10">
        <v>42081</v>
      </c>
      <c r="R3197" s="45"/>
      <c r="S3197" s="45"/>
      <c r="T3197" s="45"/>
      <c r="U3197" s="11">
        <v>2015</v>
      </c>
      <c r="V3197" s="12">
        <v>3</v>
      </c>
      <c r="W3197" s="12">
        <v>34</v>
      </c>
      <c r="X3197" s="11" t="s">
        <v>8</v>
      </c>
      <c r="Y3197" s="42"/>
      <c r="Z3197" s="11" t="s">
        <v>9</v>
      </c>
      <c r="AA3197" s="13">
        <v>260</v>
      </c>
      <c r="AB3197" s="13">
        <v>323.95999999999998</v>
      </c>
      <c r="AC3197" s="13">
        <v>0</v>
      </c>
      <c r="AD3197" s="13">
        <f t="shared" si="150"/>
        <v>583.96</v>
      </c>
      <c r="AE3197" s="13">
        <f t="shared" si="148"/>
        <v>116.03999999999996</v>
      </c>
      <c r="AF3197" s="14">
        <f t="shared" si="149"/>
        <v>0.16577142857142851</v>
      </c>
    </row>
    <row r="3198" spans="1:32" ht="25.5" hidden="1">
      <c r="A3198" s="32" t="s">
        <v>11322</v>
      </c>
      <c r="B3198" s="94"/>
      <c r="C3198" s="32" t="s">
        <v>79</v>
      </c>
      <c r="D3198" s="33" t="s">
        <v>14</v>
      </c>
      <c r="E3198" s="33" t="s">
        <v>27</v>
      </c>
      <c r="F3198" s="33"/>
      <c r="G3198" s="33"/>
      <c r="H3198" s="17" t="s">
        <v>11323</v>
      </c>
      <c r="I3198" s="17" t="s">
        <v>11324</v>
      </c>
      <c r="J3198" s="88"/>
      <c r="K3198" s="88"/>
      <c r="L3198" s="88"/>
      <c r="M3198" s="88"/>
      <c r="N3198" s="17" t="s">
        <v>11325</v>
      </c>
      <c r="O3198" s="13">
        <v>1350</v>
      </c>
      <c r="P3198" s="9"/>
      <c r="Q3198" s="10">
        <v>42073</v>
      </c>
      <c r="R3198" s="45"/>
      <c r="S3198" s="45"/>
      <c r="T3198" s="45"/>
      <c r="U3198" s="11">
        <v>2015</v>
      </c>
      <c r="V3198" s="12">
        <v>3</v>
      </c>
      <c r="W3198" s="12">
        <v>34</v>
      </c>
      <c r="X3198" s="11" t="s">
        <v>8</v>
      </c>
      <c r="Y3198" s="42"/>
      <c r="Z3198" s="11" t="s">
        <v>9</v>
      </c>
      <c r="AA3198" s="13">
        <v>0</v>
      </c>
      <c r="AB3198" s="13">
        <v>623</v>
      </c>
      <c r="AC3198" s="13">
        <v>0</v>
      </c>
      <c r="AD3198" s="13">
        <f t="shared" si="150"/>
        <v>623</v>
      </c>
      <c r="AE3198" s="13">
        <f t="shared" si="148"/>
        <v>727</v>
      </c>
      <c r="AF3198" s="14">
        <f t="shared" si="149"/>
        <v>0.53851851851851851</v>
      </c>
    </row>
    <row r="3199" spans="1:32" ht="38.25" hidden="1">
      <c r="A3199" s="32" t="s">
        <v>11326</v>
      </c>
      <c r="B3199" s="52" t="s">
        <v>11327</v>
      </c>
      <c r="C3199" s="32" t="s">
        <v>79</v>
      </c>
      <c r="D3199" s="33" t="s">
        <v>7646</v>
      </c>
      <c r="E3199" s="33" t="s">
        <v>31</v>
      </c>
      <c r="F3199" s="33"/>
      <c r="G3199" s="33"/>
      <c r="H3199" s="17" t="s">
        <v>11328</v>
      </c>
      <c r="I3199" s="17" t="s">
        <v>11329</v>
      </c>
      <c r="J3199" s="88"/>
      <c r="K3199" s="88"/>
      <c r="L3199" s="88"/>
      <c r="M3199" s="88"/>
      <c r="N3199" s="17" t="s">
        <v>11330</v>
      </c>
      <c r="O3199" s="13">
        <v>49409</v>
      </c>
      <c r="P3199" s="9"/>
      <c r="Q3199" s="10">
        <v>42073</v>
      </c>
      <c r="R3199" s="45"/>
      <c r="S3199" s="45"/>
      <c r="T3199" s="45"/>
      <c r="U3199" s="11">
        <v>2015</v>
      </c>
      <c r="V3199" s="12">
        <v>12</v>
      </c>
      <c r="W3199" s="12">
        <v>31</v>
      </c>
      <c r="X3199" s="11" t="s">
        <v>8</v>
      </c>
      <c r="Y3199" s="9" t="s">
        <v>8273</v>
      </c>
      <c r="Z3199" s="11" t="s">
        <v>9</v>
      </c>
      <c r="AA3199" s="13">
        <v>11211.4</v>
      </c>
      <c r="AB3199" s="13">
        <v>23237.119999999999</v>
      </c>
      <c r="AC3199" s="13">
        <v>984.46</v>
      </c>
      <c r="AD3199" s="13">
        <f t="shared" si="150"/>
        <v>35432.979999999996</v>
      </c>
      <c r="AE3199" s="13">
        <f t="shared" si="148"/>
        <v>13976.020000000004</v>
      </c>
      <c r="AF3199" s="14">
        <f t="shared" si="149"/>
        <v>0.28286385071545678</v>
      </c>
    </row>
    <row r="3200" spans="1:32" ht="38.25" hidden="1">
      <c r="A3200" s="32" t="s">
        <v>11331</v>
      </c>
      <c r="B3200" s="52" t="s">
        <v>11332</v>
      </c>
      <c r="C3200" s="32" t="s">
        <v>79</v>
      </c>
      <c r="D3200" s="33" t="s">
        <v>6</v>
      </c>
      <c r="E3200" s="33" t="s">
        <v>99</v>
      </c>
      <c r="F3200" s="33"/>
      <c r="G3200" s="33"/>
      <c r="H3200" s="17" t="s">
        <v>11333</v>
      </c>
      <c r="I3200" s="17" t="s">
        <v>11334</v>
      </c>
      <c r="J3200" s="88"/>
      <c r="K3200" s="88"/>
      <c r="L3200" s="88"/>
      <c r="M3200" s="88"/>
      <c r="N3200" s="17" t="s">
        <v>11335</v>
      </c>
      <c r="O3200" s="13">
        <v>46764.51</v>
      </c>
      <c r="P3200" s="9"/>
      <c r="Q3200" s="10">
        <v>42079</v>
      </c>
      <c r="R3200" s="45"/>
      <c r="S3200" s="45"/>
      <c r="T3200" s="45"/>
      <c r="U3200" s="11">
        <v>2015</v>
      </c>
      <c r="V3200" s="12">
        <v>6</v>
      </c>
      <c r="W3200" s="12">
        <v>26</v>
      </c>
      <c r="X3200" s="11" t="s">
        <v>8</v>
      </c>
      <c r="Y3200" s="9" t="s">
        <v>135</v>
      </c>
      <c r="Z3200" s="11" t="s">
        <v>9</v>
      </c>
      <c r="AA3200" s="13">
        <v>13150</v>
      </c>
      <c r="AB3200" s="13">
        <v>26684.35</v>
      </c>
      <c r="AC3200" s="13">
        <v>0</v>
      </c>
      <c r="AD3200" s="13">
        <f t="shared" si="150"/>
        <v>39834.35</v>
      </c>
      <c r="AE3200" s="13">
        <f t="shared" si="148"/>
        <v>6930.1600000000035</v>
      </c>
      <c r="AF3200" s="14">
        <f t="shared" si="149"/>
        <v>0.14819272136070716</v>
      </c>
    </row>
    <row r="3201" spans="1:32" ht="38.25" hidden="1">
      <c r="A3201" s="32" t="s">
        <v>11336</v>
      </c>
      <c r="B3201" s="52" t="s">
        <v>11337</v>
      </c>
      <c r="C3201" s="32" t="s">
        <v>79</v>
      </c>
      <c r="D3201" s="33" t="s">
        <v>9194</v>
      </c>
      <c r="E3201" s="33" t="s">
        <v>23</v>
      </c>
      <c r="F3201" s="33"/>
      <c r="G3201" s="33"/>
      <c r="H3201" s="17" t="s">
        <v>11338</v>
      </c>
      <c r="I3201" s="17" t="s">
        <v>11339</v>
      </c>
      <c r="J3201" s="88"/>
      <c r="K3201" s="88"/>
      <c r="L3201" s="88"/>
      <c r="M3201" s="88"/>
      <c r="N3201" s="17" t="s">
        <v>11340</v>
      </c>
      <c r="O3201" s="13">
        <v>18333</v>
      </c>
      <c r="P3201" s="9"/>
      <c r="Q3201" s="10">
        <v>42076</v>
      </c>
      <c r="R3201" s="45"/>
      <c r="S3201" s="45"/>
      <c r="T3201" s="45"/>
      <c r="U3201" s="11">
        <v>2015</v>
      </c>
      <c r="V3201" s="12">
        <v>5</v>
      </c>
      <c r="W3201" s="12">
        <v>56</v>
      </c>
      <c r="X3201" s="11" t="s">
        <v>8</v>
      </c>
      <c r="Y3201" s="9" t="s">
        <v>6065</v>
      </c>
      <c r="Z3201" s="11" t="s">
        <v>9</v>
      </c>
      <c r="AA3201" s="13">
        <v>5440</v>
      </c>
      <c r="AB3201" s="13">
        <v>7294.1</v>
      </c>
      <c r="AC3201" s="13">
        <v>1040.28</v>
      </c>
      <c r="AD3201" s="13">
        <f t="shared" si="150"/>
        <v>13774.380000000001</v>
      </c>
      <c r="AE3201" s="13">
        <f t="shared" si="148"/>
        <v>4558.619999999999</v>
      </c>
      <c r="AF3201" s="14">
        <f t="shared" si="149"/>
        <v>0.24865652102765498</v>
      </c>
    </row>
    <row r="3202" spans="1:32" ht="38.25" hidden="1">
      <c r="A3202" s="32" t="s">
        <v>11341</v>
      </c>
      <c r="B3202" s="52" t="s">
        <v>11342</v>
      </c>
      <c r="C3202" s="32" t="s">
        <v>79</v>
      </c>
      <c r="D3202" s="33" t="s">
        <v>14</v>
      </c>
      <c r="E3202" s="33" t="s">
        <v>48</v>
      </c>
      <c r="F3202" s="33"/>
      <c r="G3202" s="33"/>
      <c r="H3202" s="17" t="s">
        <v>2665</v>
      </c>
      <c r="I3202" s="17" t="s">
        <v>8791</v>
      </c>
      <c r="J3202" s="88"/>
      <c r="K3202" s="88"/>
      <c r="L3202" s="88"/>
      <c r="M3202" s="88"/>
      <c r="N3202" s="17" t="s">
        <v>11343</v>
      </c>
      <c r="O3202" s="13">
        <v>2300</v>
      </c>
      <c r="P3202" s="9"/>
      <c r="Q3202" s="10">
        <v>42075</v>
      </c>
      <c r="R3202" s="45"/>
      <c r="S3202" s="45"/>
      <c r="T3202" s="45"/>
      <c r="U3202" s="11">
        <v>2015</v>
      </c>
      <c r="V3202" s="12">
        <v>4</v>
      </c>
      <c r="W3202" s="12">
        <v>34</v>
      </c>
      <c r="X3202" s="11" t="s">
        <v>8</v>
      </c>
      <c r="Y3202" s="9" t="s">
        <v>6065</v>
      </c>
      <c r="Z3202" s="11" t="s">
        <v>9</v>
      </c>
      <c r="AA3202" s="13">
        <v>1560</v>
      </c>
      <c r="AB3202" s="13">
        <v>393.82</v>
      </c>
      <c r="AC3202" s="13">
        <v>0</v>
      </c>
      <c r="AD3202" s="13">
        <f t="shared" si="150"/>
        <v>1953.82</v>
      </c>
      <c r="AE3202" s="13">
        <f t="shared" si="148"/>
        <v>346.18000000000006</v>
      </c>
      <c r="AF3202" s="14">
        <f t="shared" si="149"/>
        <v>0.15051304347826089</v>
      </c>
    </row>
    <row r="3203" spans="1:32" ht="38.25" hidden="1">
      <c r="A3203" s="32" t="s">
        <v>11344</v>
      </c>
      <c r="B3203" s="52" t="s">
        <v>11345</v>
      </c>
      <c r="C3203" s="32" t="s">
        <v>79</v>
      </c>
      <c r="D3203" s="33" t="s">
        <v>14</v>
      </c>
      <c r="E3203" s="33" t="s">
        <v>27</v>
      </c>
      <c r="F3203" s="33"/>
      <c r="G3203" s="33"/>
      <c r="H3203" s="17" t="s">
        <v>8794</v>
      </c>
      <c r="I3203" s="17" t="s">
        <v>11346</v>
      </c>
      <c r="J3203" s="88"/>
      <c r="K3203" s="88"/>
      <c r="L3203" s="88"/>
      <c r="M3203" s="88"/>
      <c r="N3203" s="17" t="s">
        <v>11347</v>
      </c>
      <c r="O3203" s="13">
        <v>7166</v>
      </c>
      <c r="P3203" s="9"/>
      <c r="Q3203" s="10">
        <v>42073</v>
      </c>
      <c r="R3203" s="45"/>
      <c r="S3203" s="45"/>
      <c r="T3203" s="45"/>
      <c r="U3203" s="11">
        <v>2015</v>
      </c>
      <c r="V3203" s="12">
        <v>5</v>
      </c>
      <c r="W3203" s="12">
        <v>34</v>
      </c>
      <c r="X3203" s="11" t="s">
        <v>8</v>
      </c>
      <c r="Y3203" s="9" t="s">
        <v>375</v>
      </c>
      <c r="Z3203" s="11" t="s">
        <v>9</v>
      </c>
      <c r="AA3203" s="13">
        <v>2600</v>
      </c>
      <c r="AB3203" s="13">
        <v>1040</v>
      </c>
      <c r="AC3203" s="13">
        <v>190.12</v>
      </c>
      <c r="AD3203" s="13">
        <f t="shared" si="150"/>
        <v>3830.12</v>
      </c>
      <c r="AE3203" s="13">
        <f t="shared" ref="AE3203:AE3266" si="151">O3203-AD3203</f>
        <v>3335.88</v>
      </c>
      <c r="AF3203" s="14">
        <f t="shared" ref="AF3203:AF3266" si="152">AE3203/O3203</f>
        <v>0.46551493162154622</v>
      </c>
    </row>
    <row r="3204" spans="1:32" ht="38.25" hidden="1">
      <c r="A3204" s="32" t="s">
        <v>11348</v>
      </c>
      <c r="B3204" s="52" t="s">
        <v>11349</v>
      </c>
      <c r="C3204" s="32" t="s">
        <v>79</v>
      </c>
      <c r="D3204" s="33" t="s">
        <v>25</v>
      </c>
      <c r="E3204" s="33" t="s">
        <v>13</v>
      </c>
      <c r="F3204" s="33"/>
      <c r="G3204" s="33"/>
      <c r="H3204" s="17" t="s">
        <v>11350</v>
      </c>
      <c r="I3204" s="17" t="s">
        <v>11351</v>
      </c>
      <c r="J3204" s="88"/>
      <c r="K3204" s="88"/>
      <c r="L3204" s="88"/>
      <c r="M3204" s="88"/>
      <c r="N3204" s="17" t="s">
        <v>11352</v>
      </c>
      <c r="O3204" s="13">
        <v>32727.4</v>
      </c>
      <c r="P3204" s="9"/>
      <c r="Q3204" s="10">
        <v>42079</v>
      </c>
      <c r="R3204" s="45"/>
      <c r="S3204" s="45"/>
      <c r="T3204" s="45"/>
      <c r="U3204" s="11">
        <v>2015</v>
      </c>
      <c r="V3204" s="12">
        <v>7</v>
      </c>
      <c r="W3204" s="12">
        <v>24</v>
      </c>
      <c r="X3204" s="11" t="s">
        <v>8</v>
      </c>
      <c r="Y3204" s="9" t="s">
        <v>121</v>
      </c>
      <c r="Z3204" s="11" t="s">
        <v>9</v>
      </c>
      <c r="AA3204" s="13">
        <v>12121</v>
      </c>
      <c r="AB3204" s="13">
        <v>13672.29</v>
      </c>
      <c r="AC3204" s="13">
        <v>428</v>
      </c>
      <c r="AD3204" s="13">
        <f t="shared" si="150"/>
        <v>26221.29</v>
      </c>
      <c r="AE3204" s="13">
        <f t="shared" si="151"/>
        <v>6506.1100000000006</v>
      </c>
      <c r="AF3204" s="14">
        <f t="shared" si="152"/>
        <v>0.1987970324559849</v>
      </c>
    </row>
    <row r="3205" spans="1:32" ht="25.5" hidden="1">
      <c r="A3205" s="32" t="s">
        <v>11353</v>
      </c>
      <c r="B3205" s="52" t="s">
        <v>11345</v>
      </c>
      <c r="C3205" s="32" t="s">
        <v>79</v>
      </c>
      <c r="D3205" s="33" t="s">
        <v>10</v>
      </c>
      <c r="E3205" s="33" t="s">
        <v>31</v>
      </c>
      <c r="F3205" s="33"/>
      <c r="G3205" s="33"/>
      <c r="H3205" s="17" t="s">
        <v>11354</v>
      </c>
      <c r="I3205" s="17" t="s">
        <v>11355</v>
      </c>
      <c r="J3205" s="88"/>
      <c r="K3205" s="88"/>
      <c r="L3205" s="88"/>
      <c r="M3205" s="88"/>
      <c r="N3205" s="17" t="s">
        <v>11356</v>
      </c>
      <c r="O3205" s="13">
        <v>39916</v>
      </c>
      <c r="P3205" s="9"/>
      <c r="Q3205" s="10">
        <v>42068</v>
      </c>
      <c r="R3205" s="45"/>
      <c r="S3205" s="45"/>
      <c r="T3205" s="45"/>
      <c r="U3205" s="11">
        <v>2016</v>
      </c>
      <c r="V3205" s="12">
        <v>6</v>
      </c>
      <c r="W3205" s="12">
        <v>64</v>
      </c>
      <c r="X3205" s="11" t="s">
        <v>8</v>
      </c>
      <c r="Y3205" s="9" t="s">
        <v>176</v>
      </c>
      <c r="Z3205" s="11" t="s">
        <v>9</v>
      </c>
      <c r="AA3205" s="13">
        <v>5158.17</v>
      </c>
      <c r="AB3205" s="13">
        <v>15880.66</v>
      </c>
      <c r="AC3205" s="13">
        <v>757.66</v>
      </c>
      <c r="AD3205" s="13">
        <f t="shared" si="150"/>
        <v>21796.49</v>
      </c>
      <c r="AE3205" s="13">
        <f t="shared" si="151"/>
        <v>18119.509999999998</v>
      </c>
      <c r="AF3205" s="14">
        <f t="shared" si="152"/>
        <v>0.45394102615492532</v>
      </c>
    </row>
    <row r="3206" spans="1:32" ht="51" hidden="1">
      <c r="A3206" s="32" t="s">
        <v>11357</v>
      </c>
      <c r="B3206" s="52" t="s">
        <v>11358</v>
      </c>
      <c r="C3206" s="32" t="s">
        <v>79</v>
      </c>
      <c r="D3206" s="33" t="s">
        <v>14</v>
      </c>
      <c r="E3206" s="33" t="s">
        <v>15</v>
      </c>
      <c r="F3206" s="33"/>
      <c r="G3206" s="33"/>
      <c r="H3206" s="17" t="s">
        <v>11359</v>
      </c>
      <c r="I3206" s="17" t="s">
        <v>11360</v>
      </c>
      <c r="J3206" s="88"/>
      <c r="K3206" s="88"/>
      <c r="L3206" s="88"/>
      <c r="M3206" s="88"/>
      <c r="N3206" s="17" t="s">
        <v>11361</v>
      </c>
      <c r="O3206" s="13">
        <v>83385</v>
      </c>
      <c r="P3206" s="9"/>
      <c r="Q3206" s="10">
        <v>42073</v>
      </c>
      <c r="R3206" s="45"/>
      <c r="S3206" s="45"/>
      <c r="T3206" s="45"/>
      <c r="U3206" s="11">
        <v>2016</v>
      </c>
      <c r="V3206" s="12">
        <v>4</v>
      </c>
      <c r="W3206" s="12">
        <v>11</v>
      </c>
      <c r="X3206" s="11" t="s">
        <v>8</v>
      </c>
      <c r="Y3206" s="9" t="s">
        <v>82</v>
      </c>
      <c r="Z3206" s="11" t="s">
        <v>9</v>
      </c>
      <c r="AA3206" s="13">
        <v>10394</v>
      </c>
      <c r="AB3206" s="13">
        <v>45416.800000000003</v>
      </c>
      <c r="AC3206" s="13">
        <v>3621.95</v>
      </c>
      <c r="AD3206" s="13">
        <f t="shared" si="150"/>
        <v>59432.75</v>
      </c>
      <c r="AE3206" s="13">
        <f t="shared" si="151"/>
        <v>23952.25</v>
      </c>
      <c r="AF3206" s="14">
        <f t="shared" si="152"/>
        <v>0.28724890567847933</v>
      </c>
    </row>
    <row r="3207" spans="1:32" ht="25.5" hidden="1">
      <c r="A3207" s="32" t="s">
        <v>11362</v>
      </c>
      <c r="B3207" s="52" t="s">
        <v>11363</v>
      </c>
      <c r="C3207" s="32" t="s">
        <v>79</v>
      </c>
      <c r="D3207" s="33" t="s">
        <v>14</v>
      </c>
      <c r="E3207" s="33" t="s">
        <v>48</v>
      </c>
      <c r="F3207" s="33"/>
      <c r="G3207" s="33"/>
      <c r="H3207" s="17" t="s">
        <v>8082</v>
      </c>
      <c r="I3207" s="17" t="s">
        <v>11364</v>
      </c>
      <c r="J3207" s="88"/>
      <c r="K3207" s="88"/>
      <c r="L3207" s="88"/>
      <c r="M3207" s="88"/>
      <c r="N3207" s="17" t="s">
        <v>11365</v>
      </c>
      <c r="O3207" s="13">
        <v>3000</v>
      </c>
      <c r="P3207" s="9"/>
      <c r="Q3207" s="10">
        <v>42080</v>
      </c>
      <c r="R3207" s="45"/>
      <c r="S3207" s="45"/>
      <c r="T3207" s="45"/>
      <c r="U3207" s="11">
        <v>2015</v>
      </c>
      <c r="V3207" s="12">
        <v>12</v>
      </c>
      <c r="W3207" s="12">
        <v>34</v>
      </c>
      <c r="X3207" s="11" t="s">
        <v>8</v>
      </c>
      <c r="Y3207" s="9" t="s">
        <v>6065</v>
      </c>
      <c r="Z3207" s="11" t="s">
        <v>9</v>
      </c>
      <c r="AA3207" s="13">
        <v>780</v>
      </c>
      <c r="AB3207" s="13">
        <v>1104.8399999999999</v>
      </c>
      <c r="AC3207" s="13">
        <v>0</v>
      </c>
      <c r="AD3207" s="13">
        <f t="shared" si="150"/>
        <v>1884.84</v>
      </c>
      <c r="AE3207" s="13">
        <f t="shared" si="151"/>
        <v>1115.1600000000001</v>
      </c>
      <c r="AF3207" s="14">
        <f t="shared" si="152"/>
        <v>0.37172000000000005</v>
      </c>
    </row>
    <row r="3208" spans="1:32" ht="25.5" hidden="1">
      <c r="A3208" s="32" t="s">
        <v>11362</v>
      </c>
      <c r="B3208" s="52" t="s">
        <v>11363</v>
      </c>
      <c r="C3208" s="32" t="s">
        <v>79</v>
      </c>
      <c r="D3208" s="33" t="s">
        <v>14</v>
      </c>
      <c r="E3208" s="33" t="s">
        <v>48</v>
      </c>
      <c r="F3208" s="33"/>
      <c r="G3208" s="33"/>
      <c r="H3208" s="17" t="s">
        <v>8082</v>
      </c>
      <c r="I3208" s="17" t="s">
        <v>11364</v>
      </c>
      <c r="J3208" s="88"/>
      <c r="K3208" s="88"/>
      <c r="L3208" s="88"/>
      <c r="M3208" s="88"/>
      <c r="N3208" s="17" t="s">
        <v>11365</v>
      </c>
      <c r="O3208" s="13">
        <v>2000</v>
      </c>
      <c r="P3208" s="9"/>
      <c r="Q3208" s="10">
        <v>42080</v>
      </c>
      <c r="R3208" s="45"/>
      <c r="S3208" s="45"/>
      <c r="T3208" s="45"/>
      <c r="U3208" s="11">
        <v>2016</v>
      </c>
      <c r="V3208" s="12">
        <v>3</v>
      </c>
      <c r="W3208" s="12">
        <v>34</v>
      </c>
      <c r="X3208" s="11" t="s">
        <v>8</v>
      </c>
      <c r="Y3208" s="9" t="s">
        <v>6065</v>
      </c>
      <c r="Z3208" s="11" t="s">
        <v>9</v>
      </c>
      <c r="AA3208" s="13">
        <v>1040</v>
      </c>
      <c r="AB3208" s="13">
        <v>0</v>
      </c>
      <c r="AC3208" s="13">
        <v>688.5</v>
      </c>
      <c r="AD3208" s="13">
        <f t="shared" si="150"/>
        <v>1728.5</v>
      </c>
      <c r="AE3208" s="13">
        <f t="shared" si="151"/>
        <v>271.5</v>
      </c>
      <c r="AF3208" s="14">
        <f t="shared" si="152"/>
        <v>0.13575000000000001</v>
      </c>
    </row>
    <row r="3209" spans="1:32" ht="25.5" hidden="1">
      <c r="A3209" s="32" t="s">
        <v>11366</v>
      </c>
      <c r="B3209" s="52" t="s">
        <v>11367</v>
      </c>
      <c r="C3209" s="32" t="s">
        <v>79</v>
      </c>
      <c r="D3209" s="33" t="s">
        <v>10</v>
      </c>
      <c r="E3209" s="33" t="s">
        <v>13</v>
      </c>
      <c r="F3209" s="33"/>
      <c r="G3209" s="33"/>
      <c r="H3209" s="17" t="s">
        <v>11368</v>
      </c>
      <c r="I3209" s="17" t="s">
        <v>11369</v>
      </c>
      <c r="J3209" s="88"/>
      <c r="K3209" s="88"/>
      <c r="L3209" s="88"/>
      <c r="M3209" s="88"/>
      <c r="N3209" s="17" t="s">
        <v>11370</v>
      </c>
      <c r="O3209" s="13">
        <v>2950</v>
      </c>
      <c r="P3209" s="9"/>
      <c r="Q3209" s="10">
        <v>42080</v>
      </c>
      <c r="R3209" s="45"/>
      <c r="S3209" s="45"/>
      <c r="T3209" s="45"/>
      <c r="U3209" s="11">
        <v>2015</v>
      </c>
      <c r="V3209" s="12">
        <v>7</v>
      </c>
      <c r="W3209" s="12">
        <v>40</v>
      </c>
      <c r="X3209" s="11" t="s">
        <v>8</v>
      </c>
      <c r="Y3209" s="9" t="s">
        <v>1700</v>
      </c>
      <c r="Z3209" s="11" t="s">
        <v>9</v>
      </c>
      <c r="AA3209" s="13">
        <v>1210</v>
      </c>
      <c r="AB3209" s="13">
        <v>218.6</v>
      </c>
      <c r="AC3209" s="13">
        <v>0</v>
      </c>
      <c r="AD3209" s="13">
        <f t="shared" si="150"/>
        <v>1428.6</v>
      </c>
      <c r="AE3209" s="13">
        <f t="shared" si="151"/>
        <v>1521.4</v>
      </c>
      <c r="AF3209" s="14">
        <f t="shared" si="152"/>
        <v>0.5157288135593221</v>
      </c>
    </row>
    <row r="3210" spans="1:32" ht="25.5" hidden="1">
      <c r="A3210" s="32" t="s">
        <v>11371</v>
      </c>
      <c r="B3210" s="52" t="s">
        <v>11372</v>
      </c>
      <c r="C3210" s="32" t="s">
        <v>79</v>
      </c>
      <c r="D3210" s="33" t="s">
        <v>12</v>
      </c>
      <c r="E3210" s="33" t="s">
        <v>27</v>
      </c>
      <c r="F3210" s="33"/>
      <c r="G3210" s="33"/>
      <c r="H3210" s="17" t="s">
        <v>7109</v>
      </c>
      <c r="I3210" s="17" t="s">
        <v>11373</v>
      </c>
      <c r="J3210" s="88"/>
      <c r="K3210" s="88"/>
      <c r="L3210" s="88"/>
      <c r="M3210" s="88"/>
      <c r="N3210" s="17" t="s">
        <v>11374</v>
      </c>
      <c r="O3210" s="13">
        <v>16480</v>
      </c>
      <c r="P3210" s="9"/>
      <c r="Q3210" s="10">
        <v>42079</v>
      </c>
      <c r="R3210" s="45"/>
      <c r="S3210" s="45"/>
      <c r="T3210" s="45"/>
      <c r="U3210" s="11">
        <v>2015</v>
      </c>
      <c r="V3210" s="12">
        <v>3</v>
      </c>
      <c r="W3210" s="12">
        <v>83</v>
      </c>
      <c r="X3210" s="11" t="s">
        <v>8</v>
      </c>
      <c r="Y3210" s="9" t="s">
        <v>182</v>
      </c>
      <c r="Z3210" s="11" t="s">
        <v>9</v>
      </c>
      <c r="AA3210" s="13">
        <v>7700</v>
      </c>
      <c r="AB3210" s="13">
        <v>0</v>
      </c>
      <c r="AC3210" s="13">
        <v>326.12</v>
      </c>
      <c r="AD3210" s="13">
        <f t="shared" si="150"/>
        <v>8026.12</v>
      </c>
      <c r="AE3210" s="13">
        <f t="shared" si="151"/>
        <v>8453.880000000001</v>
      </c>
      <c r="AF3210" s="14">
        <f t="shared" si="152"/>
        <v>0.51297815533980584</v>
      </c>
    </row>
    <row r="3211" spans="1:32" ht="38.25" hidden="1">
      <c r="A3211" s="32" t="s">
        <v>11375</v>
      </c>
      <c r="B3211" s="52" t="s">
        <v>11376</v>
      </c>
      <c r="C3211" s="32" t="s">
        <v>79</v>
      </c>
      <c r="D3211" s="33" t="s">
        <v>7646</v>
      </c>
      <c r="E3211" s="33" t="s">
        <v>27</v>
      </c>
      <c r="F3211" s="33"/>
      <c r="G3211" s="33"/>
      <c r="H3211" s="17" t="s">
        <v>11377</v>
      </c>
      <c r="I3211" s="17" t="s">
        <v>11378</v>
      </c>
      <c r="J3211" s="88"/>
      <c r="K3211" s="88"/>
      <c r="L3211" s="88"/>
      <c r="M3211" s="88"/>
      <c r="N3211" s="17" t="s">
        <v>11379</v>
      </c>
      <c r="O3211" s="13">
        <v>11890</v>
      </c>
      <c r="P3211" s="9"/>
      <c r="Q3211" s="10">
        <v>42069</v>
      </c>
      <c r="R3211" s="45"/>
      <c r="S3211" s="45"/>
      <c r="T3211" s="45"/>
      <c r="U3211" s="11">
        <v>2015</v>
      </c>
      <c r="V3211" s="12">
        <v>4</v>
      </c>
      <c r="W3211" s="12">
        <v>31</v>
      </c>
      <c r="X3211" s="11" t="s">
        <v>8</v>
      </c>
      <c r="Y3211" s="9" t="s">
        <v>375</v>
      </c>
      <c r="Z3211" s="11" t="s">
        <v>9</v>
      </c>
      <c r="AA3211" s="13">
        <v>5200</v>
      </c>
      <c r="AB3211" s="13">
        <v>2005.5</v>
      </c>
      <c r="AC3211" s="13">
        <v>782.62</v>
      </c>
      <c r="AD3211" s="13">
        <f t="shared" si="150"/>
        <v>7988.12</v>
      </c>
      <c r="AE3211" s="13">
        <f t="shared" si="151"/>
        <v>3901.88</v>
      </c>
      <c r="AF3211" s="14">
        <f t="shared" si="152"/>
        <v>0.32816484440706478</v>
      </c>
    </row>
    <row r="3212" spans="1:32" ht="51" hidden="1">
      <c r="A3212" s="32" t="s">
        <v>11380</v>
      </c>
      <c r="B3212" s="52" t="s">
        <v>11381</v>
      </c>
      <c r="C3212" s="32" t="s">
        <v>79</v>
      </c>
      <c r="D3212" s="33" t="s">
        <v>14</v>
      </c>
      <c r="E3212" s="33" t="s">
        <v>7977</v>
      </c>
      <c r="F3212" s="33"/>
      <c r="G3212" s="33"/>
      <c r="H3212" s="17" t="s">
        <v>2681</v>
      </c>
      <c r="I3212" s="17" t="s">
        <v>11382</v>
      </c>
      <c r="J3212" s="88"/>
      <c r="K3212" s="88"/>
      <c r="L3212" s="88"/>
      <c r="M3212" s="88"/>
      <c r="N3212" s="17" t="s">
        <v>11383</v>
      </c>
      <c r="O3212" s="13">
        <v>17600</v>
      </c>
      <c r="P3212" s="9"/>
      <c r="Q3212" s="10">
        <v>42075</v>
      </c>
      <c r="R3212" s="45"/>
      <c r="S3212" s="45"/>
      <c r="T3212" s="45"/>
      <c r="U3212" s="11">
        <v>2015</v>
      </c>
      <c r="V3212" s="12">
        <v>4</v>
      </c>
      <c r="W3212" s="12">
        <v>34</v>
      </c>
      <c r="X3212" s="11" t="s">
        <v>8</v>
      </c>
      <c r="Y3212" s="9" t="s">
        <v>73</v>
      </c>
      <c r="Z3212" s="11" t="s">
        <v>9</v>
      </c>
      <c r="AA3212" s="13">
        <v>4928.1000000000004</v>
      </c>
      <c r="AB3212" s="13">
        <v>4817</v>
      </c>
      <c r="AC3212" s="13">
        <v>155</v>
      </c>
      <c r="AD3212" s="13">
        <f t="shared" si="150"/>
        <v>9900.1</v>
      </c>
      <c r="AE3212" s="13">
        <f t="shared" si="151"/>
        <v>7699.9</v>
      </c>
      <c r="AF3212" s="14">
        <f t="shared" si="152"/>
        <v>0.43749431818181816</v>
      </c>
    </row>
    <row r="3213" spans="1:32" ht="25.5" hidden="1">
      <c r="A3213" s="32" t="s">
        <v>11384</v>
      </c>
      <c r="B3213" s="52" t="s">
        <v>11385</v>
      </c>
      <c r="C3213" s="32" t="s">
        <v>79</v>
      </c>
      <c r="D3213" s="33" t="s">
        <v>6</v>
      </c>
      <c r="E3213" s="33" t="s">
        <v>99</v>
      </c>
      <c r="F3213" s="33"/>
      <c r="G3213" s="33"/>
      <c r="H3213" s="17" t="s">
        <v>11386</v>
      </c>
      <c r="I3213" s="17" t="s">
        <v>11387</v>
      </c>
      <c r="J3213" s="88"/>
      <c r="K3213" s="88"/>
      <c r="L3213" s="88"/>
      <c r="M3213" s="88"/>
      <c r="N3213" s="17" t="s">
        <v>11388</v>
      </c>
      <c r="O3213" s="13">
        <v>180360</v>
      </c>
      <c r="P3213" s="9"/>
      <c r="Q3213" s="10">
        <v>42075</v>
      </c>
      <c r="R3213" s="45"/>
      <c r="S3213" s="45"/>
      <c r="T3213" s="45"/>
      <c r="U3213" s="11">
        <v>2015</v>
      </c>
      <c r="V3213" s="12">
        <v>10</v>
      </c>
      <c r="W3213" s="12">
        <v>13</v>
      </c>
      <c r="X3213" s="11" t="s">
        <v>8</v>
      </c>
      <c r="Y3213" s="9" t="s">
        <v>135</v>
      </c>
      <c r="Z3213" s="11" t="s">
        <v>9</v>
      </c>
      <c r="AA3213" s="13">
        <v>42429.48</v>
      </c>
      <c r="AB3213" s="13">
        <v>72473.570000000007</v>
      </c>
      <c r="AC3213" s="13">
        <v>2472.5700000000002</v>
      </c>
      <c r="AD3213" s="13">
        <f t="shared" si="150"/>
        <v>117375.62000000002</v>
      </c>
      <c r="AE3213" s="13">
        <f t="shared" si="151"/>
        <v>62984.379999999976</v>
      </c>
      <c r="AF3213" s="14">
        <f t="shared" si="152"/>
        <v>0.34921479263694821</v>
      </c>
    </row>
    <row r="3214" spans="1:32" ht="38.25" hidden="1">
      <c r="A3214" s="32" t="s">
        <v>11389</v>
      </c>
      <c r="B3214" s="52" t="s">
        <v>11390</v>
      </c>
      <c r="C3214" s="32" t="s">
        <v>79</v>
      </c>
      <c r="D3214" s="33" t="s">
        <v>12</v>
      </c>
      <c r="E3214" s="33" t="s">
        <v>20</v>
      </c>
      <c r="F3214" s="33"/>
      <c r="G3214" s="33"/>
      <c r="H3214" s="17" t="s">
        <v>5928</v>
      </c>
      <c r="I3214" s="17" t="s">
        <v>11391</v>
      </c>
      <c r="J3214" s="88"/>
      <c r="K3214" s="88"/>
      <c r="L3214" s="88"/>
      <c r="M3214" s="88"/>
      <c r="N3214" s="17" t="s">
        <v>11392</v>
      </c>
      <c r="O3214" s="13">
        <v>2920</v>
      </c>
      <c r="P3214" s="9"/>
      <c r="Q3214" s="10">
        <v>42044</v>
      </c>
      <c r="R3214" s="45"/>
      <c r="S3214" s="45"/>
      <c r="T3214" s="45"/>
      <c r="U3214" s="11">
        <v>2015</v>
      </c>
      <c r="V3214" s="12">
        <v>4</v>
      </c>
      <c r="W3214" s="12">
        <v>13</v>
      </c>
      <c r="X3214" s="11" t="s">
        <v>8</v>
      </c>
      <c r="Y3214" s="9" t="s">
        <v>11393</v>
      </c>
      <c r="Z3214" s="11" t="s">
        <v>9</v>
      </c>
      <c r="AA3214" s="13">
        <v>0</v>
      </c>
      <c r="AB3214" s="13">
        <v>2262.7399999999998</v>
      </c>
      <c r="AC3214" s="13">
        <v>0</v>
      </c>
      <c r="AD3214" s="13">
        <f t="shared" si="150"/>
        <v>2262.7399999999998</v>
      </c>
      <c r="AE3214" s="13">
        <f t="shared" si="151"/>
        <v>657.26000000000022</v>
      </c>
      <c r="AF3214" s="14">
        <f t="shared" si="152"/>
        <v>0.22508904109589048</v>
      </c>
    </row>
    <row r="3215" spans="1:32" ht="25.5" hidden="1">
      <c r="A3215" s="32" t="s">
        <v>11394</v>
      </c>
      <c r="B3215" s="52" t="s">
        <v>11395</v>
      </c>
      <c r="C3215" s="32" t="s">
        <v>79</v>
      </c>
      <c r="D3215" s="33" t="s">
        <v>3818</v>
      </c>
      <c r="E3215" s="33" t="s">
        <v>23</v>
      </c>
      <c r="F3215" s="33"/>
      <c r="G3215" s="33"/>
      <c r="H3215" s="17" t="s">
        <v>11396</v>
      </c>
      <c r="I3215" s="17" t="s">
        <v>11397</v>
      </c>
      <c r="J3215" s="88"/>
      <c r="K3215" s="88"/>
      <c r="L3215" s="88"/>
      <c r="M3215" s="88"/>
      <c r="N3215" s="17" t="s">
        <v>11398</v>
      </c>
      <c r="O3215" s="13">
        <v>9200</v>
      </c>
      <c r="P3215" s="9"/>
      <c r="Q3215" s="10">
        <v>42073</v>
      </c>
      <c r="R3215" s="45"/>
      <c r="S3215" s="45"/>
      <c r="T3215" s="45"/>
      <c r="U3215" s="11">
        <v>2015</v>
      </c>
      <c r="V3215" s="12">
        <v>4</v>
      </c>
      <c r="W3215" s="12">
        <v>76</v>
      </c>
      <c r="X3215" s="11" t="s">
        <v>8</v>
      </c>
      <c r="Y3215" s="9" t="s">
        <v>6065</v>
      </c>
      <c r="Z3215" s="11" t="s">
        <v>9</v>
      </c>
      <c r="AA3215" s="13">
        <v>4020</v>
      </c>
      <c r="AB3215" s="13">
        <v>1959.96</v>
      </c>
      <c r="AC3215" s="13">
        <v>0</v>
      </c>
      <c r="AD3215" s="13">
        <f t="shared" si="150"/>
        <v>5979.96</v>
      </c>
      <c r="AE3215" s="13">
        <f t="shared" si="151"/>
        <v>3220.04</v>
      </c>
      <c r="AF3215" s="14">
        <f t="shared" si="152"/>
        <v>0.35000434782608697</v>
      </c>
    </row>
    <row r="3216" spans="1:32" ht="51" hidden="1">
      <c r="A3216" s="32" t="s">
        <v>11399</v>
      </c>
      <c r="B3216" s="52" t="s">
        <v>11400</v>
      </c>
      <c r="C3216" s="32" t="s">
        <v>79</v>
      </c>
      <c r="D3216" s="33" t="s">
        <v>14</v>
      </c>
      <c r="E3216" s="33" t="s">
        <v>27</v>
      </c>
      <c r="F3216" s="33"/>
      <c r="G3216" s="33"/>
      <c r="H3216" s="17" t="s">
        <v>8104</v>
      </c>
      <c r="I3216" s="17" t="s">
        <v>11401</v>
      </c>
      <c r="J3216" s="88"/>
      <c r="K3216" s="88"/>
      <c r="L3216" s="88"/>
      <c r="M3216" s="88"/>
      <c r="N3216" s="17" t="s">
        <v>11402</v>
      </c>
      <c r="O3216" s="13">
        <v>6920</v>
      </c>
      <c r="P3216" s="9"/>
      <c r="Q3216" s="10">
        <v>42062</v>
      </c>
      <c r="R3216" s="45"/>
      <c r="S3216" s="45"/>
      <c r="T3216" s="45"/>
      <c r="U3216" s="11">
        <v>2015</v>
      </c>
      <c r="V3216" s="12">
        <v>12</v>
      </c>
      <c r="W3216" s="12">
        <v>34</v>
      </c>
      <c r="X3216" s="11" t="s">
        <v>8</v>
      </c>
      <c r="Y3216" s="9" t="s">
        <v>6065</v>
      </c>
      <c r="Z3216" s="11" t="s">
        <v>9</v>
      </c>
      <c r="AA3216" s="13">
        <v>2080</v>
      </c>
      <c r="AB3216" s="13">
        <v>1830</v>
      </c>
      <c r="AC3216" s="13">
        <v>0</v>
      </c>
      <c r="AD3216" s="13">
        <f t="shared" si="150"/>
        <v>3910</v>
      </c>
      <c r="AE3216" s="13">
        <f t="shared" si="151"/>
        <v>3010</v>
      </c>
      <c r="AF3216" s="14">
        <f t="shared" si="152"/>
        <v>0.43497109826589597</v>
      </c>
    </row>
    <row r="3217" spans="1:32" ht="38.25" hidden="1">
      <c r="A3217" s="32" t="s">
        <v>11403</v>
      </c>
      <c r="B3217" s="52" t="s">
        <v>11404</v>
      </c>
      <c r="C3217" s="32" t="s">
        <v>79</v>
      </c>
      <c r="D3217" s="33" t="s">
        <v>14</v>
      </c>
      <c r="E3217" s="33" t="s">
        <v>27</v>
      </c>
      <c r="F3217" s="33"/>
      <c r="G3217" s="33"/>
      <c r="H3217" s="17" t="s">
        <v>11405</v>
      </c>
      <c r="I3217" s="17" t="s">
        <v>11406</v>
      </c>
      <c r="J3217" s="88"/>
      <c r="K3217" s="88"/>
      <c r="L3217" s="88"/>
      <c r="M3217" s="88"/>
      <c r="N3217" s="17" t="s">
        <v>11407</v>
      </c>
      <c r="O3217" s="13">
        <v>66319.7</v>
      </c>
      <c r="P3217" s="9"/>
      <c r="Q3217" s="10">
        <v>42070</v>
      </c>
      <c r="R3217" s="45"/>
      <c r="S3217" s="45"/>
      <c r="T3217" s="45"/>
      <c r="U3217" s="11">
        <v>2015</v>
      </c>
      <c r="V3217" s="12">
        <v>12</v>
      </c>
      <c r="W3217" s="12">
        <v>34</v>
      </c>
      <c r="X3217" s="11" t="s">
        <v>8</v>
      </c>
      <c r="Y3217" s="9" t="s">
        <v>94</v>
      </c>
      <c r="Z3217" s="11" t="s">
        <v>9</v>
      </c>
      <c r="AA3217" s="13">
        <v>13243.24</v>
      </c>
      <c r="AB3217" s="13">
        <v>34797.089999999997</v>
      </c>
      <c r="AC3217" s="13">
        <v>632</v>
      </c>
      <c r="AD3217" s="13">
        <f t="shared" si="150"/>
        <v>48672.329999999994</v>
      </c>
      <c r="AE3217" s="13">
        <f t="shared" si="151"/>
        <v>17647.370000000003</v>
      </c>
      <c r="AF3217" s="14">
        <f t="shared" si="152"/>
        <v>0.26609544373692889</v>
      </c>
    </row>
    <row r="3218" spans="1:32" ht="38.25" hidden="1">
      <c r="A3218" s="32" t="s">
        <v>11403</v>
      </c>
      <c r="B3218" s="52" t="s">
        <v>11404</v>
      </c>
      <c r="C3218" s="32" t="s">
        <v>79</v>
      </c>
      <c r="D3218" s="33" t="s">
        <v>14</v>
      </c>
      <c r="E3218" s="33" t="s">
        <v>27</v>
      </c>
      <c r="F3218" s="33"/>
      <c r="G3218" s="33"/>
      <c r="H3218" s="17" t="s">
        <v>11405</v>
      </c>
      <c r="I3218" s="17" t="s">
        <v>11406</v>
      </c>
      <c r="J3218" s="88"/>
      <c r="K3218" s="88"/>
      <c r="L3218" s="88"/>
      <c r="M3218" s="88"/>
      <c r="N3218" s="17" t="s">
        <v>11407</v>
      </c>
      <c r="O3218" s="13">
        <v>2630.3</v>
      </c>
      <c r="P3218" s="9"/>
      <c r="Q3218" s="10">
        <v>42070</v>
      </c>
      <c r="R3218" s="45"/>
      <c r="S3218" s="45"/>
      <c r="T3218" s="45"/>
      <c r="U3218" s="11">
        <v>2016</v>
      </c>
      <c r="V3218" s="12">
        <v>4</v>
      </c>
      <c r="W3218" s="12">
        <v>34</v>
      </c>
      <c r="X3218" s="11" t="s">
        <v>8</v>
      </c>
      <c r="Y3218" s="9" t="s">
        <v>94</v>
      </c>
      <c r="Z3218" s="11" t="s">
        <v>9</v>
      </c>
      <c r="AA3218" s="13">
        <v>1746.03</v>
      </c>
      <c r="AB3218" s="13">
        <v>189.76</v>
      </c>
      <c r="AC3218" s="13">
        <v>311.35000000000002</v>
      </c>
      <c r="AD3218" s="13">
        <f t="shared" si="150"/>
        <v>2247.14</v>
      </c>
      <c r="AE3218" s="13">
        <f t="shared" si="151"/>
        <v>383.16000000000031</v>
      </c>
      <c r="AF3218" s="14">
        <f t="shared" si="152"/>
        <v>0.14567159639584848</v>
      </c>
    </row>
    <row r="3219" spans="1:32" ht="38.25" hidden="1">
      <c r="A3219" s="32" t="s">
        <v>11408</v>
      </c>
      <c r="B3219" s="52" t="s">
        <v>11409</v>
      </c>
      <c r="C3219" s="32" t="s">
        <v>79</v>
      </c>
      <c r="D3219" s="33" t="s">
        <v>12</v>
      </c>
      <c r="E3219" s="33" t="s">
        <v>7977</v>
      </c>
      <c r="F3219" s="33"/>
      <c r="G3219" s="33"/>
      <c r="H3219" s="17" t="s">
        <v>11410</v>
      </c>
      <c r="I3219" s="17" t="s">
        <v>11411</v>
      </c>
      <c r="J3219" s="88"/>
      <c r="K3219" s="88"/>
      <c r="L3219" s="88"/>
      <c r="M3219" s="88"/>
      <c r="N3219" s="17" t="s">
        <v>11412</v>
      </c>
      <c r="O3219" s="13">
        <v>3930</v>
      </c>
      <c r="P3219" s="9"/>
      <c r="Q3219" s="10">
        <v>42072</v>
      </c>
      <c r="R3219" s="45"/>
      <c r="S3219" s="45"/>
      <c r="T3219" s="45"/>
      <c r="U3219" s="11">
        <v>2015</v>
      </c>
      <c r="V3219" s="12">
        <v>11</v>
      </c>
      <c r="W3219" s="12">
        <v>4</v>
      </c>
      <c r="X3219" s="11" t="s">
        <v>8</v>
      </c>
      <c r="Y3219" s="9" t="s">
        <v>1489</v>
      </c>
      <c r="Z3219" s="11" t="s">
        <v>9</v>
      </c>
      <c r="AA3219" s="13">
        <v>1040</v>
      </c>
      <c r="AB3219" s="13">
        <v>410.32</v>
      </c>
      <c r="AC3219" s="13">
        <v>0</v>
      </c>
      <c r="AD3219" s="13">
        <f t="shared" si="150"/>
        <v>1450.32</v>
      </c>
      <c r="AE3219" s="13">
        <f t="shared" si="151"/>
        <v>2479.6800000000003</v>
      </c>
      <c r="AF3219" s="14">
        <f t="shared" si="152"/>
        <v>0.63096183206106882</v>
      </c>
    </row>
    <row r="3220" spans="1:32" ht="38.25" hidden="1">
      <c r="A3220" s="32" t="s">
        <v>11413</v>
      </c>
      <c r="B3220" s="52" t="s">
        <v>11414</v>
      </c>
      <c r="C3220" s="32" t="s">
        <v>79</v>
      </c>
      <c r="D3220" s="33" t="s">
        <v>12</v>
      </c>
      <c r="E3220" s="33" t="s">
        <v>27</v>
      </c>
      <c r="F3220" s="33"/>
      <c r="G3220" s="33"/>
      <c r="H3220" s="17" t="s">
        <v>11415</v>
      </c>
      <c r="I3220" s="17" t="s">
        <v>11416</v>
      </c>
      <c r="J3220" s="88"/>
      <c r="K3220" s="88"/>
      <c r="L3220" s="88"/>
      <c r="M3220" s="88"/>
      <c r="N3220" s="17" t="s">
        <v>11417</v>
      </c>
      <c r="O3220" s="13">
        <v>800</v>
      </c>
      <c r="P3220" s="9"/>
      <c r="Q3220" s="10">
        <v>42067</v>
      </c>
      <c r="R3220" s="45"/>
      <c r="S3220" s="45"/>
      <c r="T3220" s="45"/>
      <c r="U3220" s="11">
        <v>2015</v>
      </c>
      <c r="V3220" s="12">
        <v>3</v>
      </c>
      <c r="W3220" s="12">
        <v>6</v>
      </c>
      <c r="X3220" s="11" t="s">
        <v>8</v>
      </c>
      <c r="Y3220" s="42"/>
      <c r="Z3220" s="11" t="s">
        <v>9</v>
      </c>
      <c r="AA3220" s="13">
        <v>0</v>
      </c>
      <c r="AB3220" s="13">
        <v>470.55</v>
      </c>
      <c r="AC3220" s="13">
        <v>0</v>
      </c>
      <c r="AD3220" s="13">
        <f t="shared" si="150"/>
        <v>470.55</v>
      </c>
      <c r="AE3220" s="13">
        <f t="shared" si="151"/>
        <v>329.45</v>
      </c>
      <c r="AF3220" s="14">
        <f t="shared" si="152"/>
        <v>0.41181249999999997</v>
      </c>
    </row>
    <row r="3221" spans="1:32" ht="25.5" hidden="1">
      <c r="A3221" s="32" t="s">
        <v>11418</v>
      </c>
      <c r="B3221" s="52" t="s">
        <v>11419</v>
      </c>
      <c r="C3221" s="32" t="s">
        <v>79</v>
      </c>
      <c r="D3221" s="33" t="s">
        <v>7646</v>
      </c>
      <c r="E3221" s="33" t="s">
        <v>7977</v>
      </c>
      <c r="F3221" s="33"/>
      <c r="G3221" s="33"/>
      <c r="H3221" s="17" t="s">
        <v>11420</v>
      </c>
      <c r="I3221" s="17" t="s">
        <v>11421</v>
      </c>
      <c r="J3221" s="88"/>
      <c r="K3221" s="88"/>
      <c r="L3221" s="88"/>
      <c r="M3221" s="88"/>
      <c r="N3221" s="17" t="s">
        <v>11422</v>
      </c>
      <c r="O3221" s="13">
        <v>8988</v>
      </c>
      <c r="P3221" s="9"/>
      <c r="Q3221" s="10">
        <v>42072</v>
      </c>
      <c r="R3221" s="45"/>
      <c r="S3221" s="45"/>
      <c r="T3221" s="45"/>
      <c r="U3221" s="11">
        <v>2015</v>
      </c>
      <c r="V3221" s="12">
        <v>4</v>
      </c>
      <c r="W3221" s="12">
        <v>32</v>
      </c>
      <c r="X3221" s="11" t="s">
        <v>8</v>
      </c>
      <c r="Y3221" s="9" t="s">
        <v>73</v>
      </c>
      <c r="Z3221" s="11" t="s">
        <v>9</v>
      </c>
      <c r="AA3221" s="13">
        <v>2560</v>
      </c>
      <c r="AB3221" s="13">
        <v>1856</v>
      </c>
      <c r="AC3221" s="13">
        <v>254.26</v>
      </c>
      <c r="AD3221" s="13">
        <f t="shared" si="150"/>
        <v>4670.26</v>
      </c>
      <c r="AE3221" s="13">
        <f t="shared" si="151"/>
        <v>4317.74</v>
      </c>
      <c r="AF3221" s="14">
        <f t="shared" si="152"/>
        <v>0.48038940809968844</v>
      </c>
    </row>
    <row r="3222" spans="1:32" ht="25.5" hidden="1">
      <c r="A3222" s="32" t="s">
        <v>11423</v>
      </c>
      <c r="B3222" s="52" t="s">
        <v>11424</v>
      </c>
      <c r="C3222" s="32" t="s">
        <v>79</v>
      </c>
      <c r="D3222" s="33" t="s">
        <v>14</v>
      </c>
      <c r="E3222" s="33" t="s">
        <v>27</v>
      </c>
      <c r="F3222" s="33"/>
      <c r="G3222" s="33"/>
      <c r="H3222" s="17" t="s">
        <v>11425</v>
      </c>
      <c r="I3222" s="17" t="s">
        <v>11426</v>
      </c>
      <c r="J3222" s="88"/>
      <c r="K3222" s="88"/>
      <c r="L3222" s="88"/>
      <c r="M3222" s="88"/>
      <c r="N3222" s="17" t="s">
        <v>11427</v>
      </c>
      <c r="O3222" s="13">
        <v>25158</v>
      </c>
      <c r="P3222" s="9"/>
      <c r="Q3222" s="10">
        <v>42069</v>
      </c>
      <c r="R3222" s="45"/>
      <c r="S3222" s="45"/>
      <c r="T3222" s="45"/>
      <c r="U3222" s="11">
        <v>2015</v>
      </c>
      <c r="V3222" s="12">
        <v>4</v>
      </c>
      <c r="W3222" s="12">
        <v>30</v>
      </c>
      <c r="X3222" s="11" t="s">
        <v>8</v>
      </c>
      <c r="Y3222" s="9" t="s">
        <v>375</v>
      </c>
      <c r="Z3222" s="11" t="s">
        <v>9</v>
      </c>
      <c r="AA3222" s="13">
        <v>12840</v>
      </c>
      <c r="AB3222" s="13">
        <v>2642.74</v>
      </c>
      <c r="AC3222" s="13">
        <v>1444.48</v>
      </c>
      <c r="AD3222" s="13">
        <f t="shared" si="150"/>
        <v>16927.22</v>
      </c>
      <c r="AE3222" s="13">
        <f t="shared" si="151"/>
        <v>8230.7799999999988</v>
      </c>
      <c r="AF3222" s="14">
        <f t="shared" si="152"/>
        <v>0.32716352651244135</v>
      </c>
    </row>
    <row r="3223" spans="1:32" ht="38.25" hidden="1">
      <c r="A3223" s="32" t="s">
        <v>11428</v>
      </c>
      <c r="B3223" s="52" t="s">
        <v>11429</v>
      </c>
      <c r="C3223" s="32" t="s">
        <v>79</v>
      </c>
      <c r="D3223" s="33" t="s">
        <v>14</v>
      </c>
      <c r="E3223" s="33" t="s">
        <v>7977</v>
      </c>
      <c r="F3223" s="33"/>
      <c r="G3223" s="33"/>
      <c r="H3223" s="17" t="s">
        <v>11430</v>
      </c>
      <c r="I3223" s="17" t="s">
        <v>11431</v>
      </c>
      <c r="J3223" s="88"/>
      <c r="K3223" s="88"/>
      <c r="L3223" s="88"/>
      <c r="M3223" s="88"/>
      <c r="N3223" s="17" t="s">
        <v>11432</v>
      </c>
      <c r="O3223" s="13">
        <v>16735</v>
      </c>
      <c r="P3223" s="9"/>
      <c r="Q3223" s="10">
        <v>42069</v>
      </c>
      <c r="R3223" s="45"/>
      <c r="S3223" s="45"/>
      <c r="T3223" s="45"/>
      <c r="U3223" s="11">
        <v>2015</v>
      </c>
      <c r="V3223" s="12">
        <v>4</v>
      </c>
      <c r="W3223" s="12">
        <v>30</v>
      </c>
      <c r="X3223" s="11" t="s">
        <v>8</v>
      </c>
      <c r="Y3223" s="9" t="s">
        <v>73</v>
      </c>
      <c r="Z3223" s="11" t="s">
        <v>9</v>
      </c>
      <c r="AA3223" s="13">
        <v>3638.96</v>
      </c>
      <c r="AB3223" s="13">
        <v>2240</v>
      </c>
      <c r="AC3223" s="13">
        <v>788.02</v>
      </c>
      <c r="AD3223" s="13">
        <f t="shared" si="150"/>
        <v>6666.98</v>
      </c>
      <c r="AE3223" s="13">
        <f t="shared" si="151"/>
        <v>10068.02</v>
      </c>
      <c r="AF3223" s="14">
        <f t="shared" si="152"/>
        <v>0.6016145802210936</v>
      </c>
    </row>
    <row r="3224" spans="1:32" ht="25.5" hidden="1">
      <c r="A3224" s="32" t="s">
        <v>11433</v>
      </c>
      <c r="B3224" s="52" t="s">
        <v>11434</v>
      </c>
      <c r="C3224" s="32" t="s">
        <v>79</v>
      </c>
      <c r="D3224" s="33" t="s">
        <v>30</v>
      </c>
      <c r="E3224" s="33" t="s">
        <v>7977</v>
      </c>
      <c r="F3224" s="33"/>
      <c r="G3224" s="33"/>
      <c r="H3224" s="17" t="s">
        <v>11435</v>
      </c>
      <c r="I3224" s="17" t="s">
        <v>11436</v>
      </c>
      <c r="J3224" s="88"/>
      <c r="K3224" s="88"/>
      <c r="L3224" s="88"/>
      <c r="M3224" s="88"/>
      <c r="N3224" s="17" t="s">
        <v>11437</v>
      </c>
      <c r="O3224" s="13">
        <v>2130</v>
      </c>
      <c r="P3224" s="9"/>
      <c r="Q3224" s="10">
        <v>42068</v>
      </c>
      <c r="R3224" s="45"/>
      <c r="S3224" s="45"/>
      <c r="T3224" s="45"/>
      <c r="U3224" s="11">
        <v>2015</v>
      </c>
      <c r="V3224" s="12">
        <v>3</v>
      </c>
      <c r="W3224" s="12">
        <v>42</v>
      </c>
      <c r="X3224" s="11" t="s">
        <v>8</v>
      </c>
      <c r="Y3224" s="9" t="s">
        <v>2001</v>
      </c>
      <c r="Z3224" s="11" t="s">
        <v>9</v>
      </c>
      <c r="AA3224" s="13">
        <v>1040</v>
      </c>
      <c r="AB3224" s="13">
        <v>575</v>
      </c>
      <c r="AC3224" s="13">
        <v>185.11</v>
      </c>
      <c r="AD3224" s="13">
        <f t="shared" si="150"/>
        <v>1800.1100000000001</v>
      </c>
      <c r="AE3224" s="13">
        <f t="shared" si="151"/>
        <v>329.88999999999987</v>
      </c>
      <c r="AF3224" s="14">
        <f t="shared" si="152"/>
        <v>0.1548779342723004</v>
      </c>
    </row>
    <row r="3225" spans="1:32" ht="38.25" hidden="1">
      <c r="A3225" s="32" t="s">
        <v>11438</v>
      </c>
      <c r="B3225" s="52" t="s">
        <v>11439</v>
      </c>
      <c r="C3225" s="32" t="s">
        <v>79</v>
      </c>
      <c r="D3225" s="33" t="s">
        <v>113</v>
      </c>
      <c r="E3225" s="33" t="s">
        <v>41</v>
      </c>
      <c r="F3225" s="33"/>
      <c r="G3225" s="33"/>
      <c r="H3225" s="17" t="s">
        <v>9916</v>
      </c>
      <c r="I3225" s="17" t="s">
        <v>11440</v>
      </c>
      <c r="J3225" s="88"/>
      <c r="K3225" s="88"/>
      <c r="L3225" s="88"/>
      <c r="M3225" s="88"/>
      <c r="N3225" s="17" t="s">
        <v>11441</v>
      </c>
      <c r="O3225" s="13">
        <v>53015.7</v>
      </c>
      <c r="P3225" s="9"/>
      <c r="Q3225" s="10">
        <v>42031</v>
      </c>
      <c r="R3225" s="45"/>
      <c r="S3225" s="45"/>
      <c r="T3225" s="45"/>
      <c r="U3225" s="11">
        <v>2015</v>
      </c>
      <c r="V3225" s="12">
        <v>4</v>
      </c>
      <c r="W3225" s="12">
        <v>66</v>
      </c>
      <c r="X3225" s="11" t="s">
        <v>8</v>
      </c>
      <c r="Y3225" s="9" t="s">
        <v>6938</v>
      </c>
      <c r="Z3225" s="11" t="s">
        <v>9</v>
      </c>
      <c r="AA3225" s="13">
        <v>14480</v>
      </c>
      <c r="AB3225" s="13">
        <v>9452.9599999999991</v>
      </c>
      <c r="AC3225" s="13">
        <v>1661.65</v>
      </c>
      <c r="AD3225" s="13">
        <f t="shared" si="150"/>
        <v>25594.61</v>
      </c>
      <c r="AE3225" s="13">
        <f t="shared" si="151"/>
        <v>27421.089999999997</v>
      </c>
      <c r="AF3225" s="14">
        <f t="shared" si="152"/>
        <v>0.51722584064720445</v>
      </c>
    </row>
    <row r="3226" spans="1:32" ht="25.5" hidden="1">
      <c r="A3226" s="32" t="s">
        <v>11442</v>
      </c>
      <c r="B3226" s="52" t="s">
        <v>11443</v>
      </c>
      <c r="C3226" s="32" t="s">
        <v>79</v>
      </c>
      <c r="D3226" s="33" t="s">
        <v>3818</v>
      </c>
      <c r="E3226" s="33" t="s">
        <v>27</v>
      </c>
      <c r="F3226" s="33"/>
      <c r="G3226" s="33"/>
      <c r="H3226" s="17" t="s">
        <v>11444</v>
      </c>
      <c r="I3226" s="17" t="s">
        <v>11445</v>
      </c>
      <c r="J3226" s="88"/>
      <c r="K3226" s="88"/>
      <c r="L3226" s="88"/>
      <c r="M3226" s="88"/>
      <c r="N3226" s="17" t="s">
        <v>11446</v>
      </c>
      <c r="O3226" s="13">
        <v>7500</v>
      </c>
      <c r="P3226" s="9"/>
      <c r="Q3226" s="10">
        <v>42058</v>
      </c>
      <c r="R3226" s="45"/>
      <c r="S3226" s="45"/>
      <c r="T3226" s="45"/>
      <c r="U3226" s="11">
        <v>2015</v>
      </c>
      <c r="V3226" s="12">
        <v>5</v>
      </c>
      <c r="W3226" s="12">
        <v>89</v>
      </c>
      <c r="X3226" s="11" t="s">
        <v>245</v>
      </c>
      <c r="Y3226" s="9" t="s">
        <v>375</v>
      </c>
      <c r="Z3226" s="11" t="s">
        <v>9</v>
      </c>
      <c r="AA3226" s="13">
        <v>2010</v>
      </c>
      <c r="AB3226" s="13">
        <v>3740</v>
      </c>
      <c r="AC3226" s="13">
        <v>587.16999999999996</v>
      </c>
      <c r="AD3226" s="13">
        <f t="shared" si="150"/>
        <v>6337.17</v>
      </c>
      <c r="AE3226" s="13">
        <f t="shared" si="151"/>
        <v>1162.83</v>
      </c>
      <c r="AF3226" s="14">
        <f t="shared" si="152"/>
        <v>0.15504399999999999</v>
      </c>
    </row>
    <row r="3227" spans="1:32" ht="38.25" hidden="1">
      <c r="A3227" s="32" t="s">
        <v>11447</v>
      </c>
      <c r="B3227" s="52" t="s">
        <v>11439</v>
      </c>
      <c r="C3227" s="32" t="s">
        <v>79</v>
      </c>
      <c r="D3227" s="33" t="s">
        <v>9194</v>
      </c>
      <c r="E3227" s="33" t="s">
        <v>20</v>
      </c>
      <c r="F3227" s="33"/>
      <c r="G3227" s="33"/>
      <c r="H3227" s="17" t="s">
        <v>11448</v>
      </c>
      <c r="I3227" s="17" t="s">
        <v>11449</v>
      </c>
      <c r="J3227" s="88"/>
      <c r="K3227" s="88"/>
      <c r="L3227" s="88"/>
      <c r="M3227" s="88"/>
      <c r="N3227" s="17" t="s">
        <v>11450</v>
      </c>
      <c r="O3227" s="13">
        <v>2550</v>
      </c>
      <c r="P3227" s="9"/>
      <c r="Q3227" s="10">
        <v>42048</v>
      </c>
      <c r="R3227" s="45"/>
      <c r="S3227" s="45"/>
      <c r="T3227" s="45"/>
      <c r="U3227" s="11">
        <v>2015</v>
      </c>
      <c r="V3227" s="12">
        <v>7</v>
      </c>
      <c r="W3227" s="12">
        <v>61</v>
      </c>
      <c r="X3227" s="11" t="s">
        <v>8</v>
      </c>
      <c r="Y3227" s="9" t="s">
        <v>257</v>
      </c>
      <c r="Z3227" s="11" t="s">
        <v>9</v>
      </c>
      <c r="AA3227" s="13">
        <v>1200</v>
      </c>
      <c r="AB3227" s="13">
        <v>414</v>
      </c>
      <c r="AC3227" s="13">
        <v>0</v>
      </c>
      <c r="AD3227" s="13">
        <f t="shared" si="150"/>
        <v>1614</v>
      </c>
      <c r="AE3227" s="13">
        <f t="shared" si="151"/>
        <v>936</v>
      </c>
      <c r="AF3227" s="14">
        <f t="shared" si="152"/>
        <v>0.36705882352941177</v>
      </c>
    </row>
    <row r="3228" spans="1:32" ht="63.75" hidden="1">
      <c r="A3228" s="32" t="s">
        <v>11451</v>
      </c>
      <c r="B3228" s="52" t="s">
        <v>11439</v>
      </c>
      <c r="C3228" s="32" t="s">
        <v>79</v>
      </c>
      <c r="D3228" s="33" t="s">
        <v>14</v>
      </c>
      <c r="E3228" s="33" t="s">
        <v>48</v>
      </c>
      <c r="F3228" s="33"/>
      <c r="G3228" s="33"/>
      <c r="H3228" s="17" t="s">
        <v>3945</v>
      </c>
      <c r="I3228" s="17" t="s">
        <v>11452</v>
      </c>
      <c r="J3228" s="88"/>
      <c r="K3228" s="88"/>
      <c r="L3228" s="88"/>
      <c r="M3228" s="88"/>
      <c r="N3228" s="17" t="s">
        <v>11453</v>
      </c>
      <c r="O3228" s="13">
        <v>30642</v>
      </c>
      <c r="P3228" s="9"/>
      <c r="Q3228" s="10">
        <v>42062</v>
      </c>
      <c r="R3228" s="45"/>
      <c r="S3228" s="45"/>
      <c r="T3228" s="45"/>
      <c r="U3228" s="11">
        <v>2015</v>
      </c>
      <c r="V3228" s="12">
        <v>3</v>
      </c>
      <c r="W3228" s="12">
        <v>34</v>
      </c>
      <c r="X3228" s="11" t="s">
        <v>8</v>
      </c>
      <c r="Y3228" s="9" t="s">
        <v>6065</v>
      </c>
      <c r="Z3228" s="11" t="s">
        <v>9</v>
      </c>
      <c r="AA3228" s="13">
        <v>4031</v>
      </c>
      <c r="AB3228" s="13">
        <v>16097.92</v>
      </c>
      <c r="AC3228" s="13">
        <v>0</v>
      </c>
      <c r="AD3228" s="13">
        <f t="shared" si="150"/>
        <v>20128.919999999998</v>
      </c>
      <c r="AE3228" s="13">
        <f t="shared" si="151"/>
        <v>10513.080000000002</v>
      </c>
      <c r="AF3228" s="14">
        <f t="shared" si="152"/>
        <v>0.34309379283336605</v>
      </c>
    </row>
    <row r="3229" spans="1:32" ht="25.5" hidden="1">
      <c r="A3229" s="32" t="s">
        <v>11454</v>
      </c>
      <c r="B3229" s="52" t="s">
        <v>11455</v>
      </c>
      <c r="C3229" s="32" t="s">
        <v>79</v>
      </c>
      <c r="D3229" s="33" t="s">
        <v>3818</v>
      </c>
      <c r="E3229" s="33" t="s">
        <v>27</v>
      </c>
      <c r="F3229" s="33"/>
      <c r="G3229" s="33"/>
      <c r="H3229" s="17" t="s">
        <v>11456</v>
      </c>
      <c r="I3229" s="17" t="s">
        <v>11457</v>
      </c>
      <c r="J3229" s="88"/>
      <c r="K3229" s="88"/>
      <c r="L3229" s="88"/>
      <c r="M3229" s="88"/>
      <c r="N3229" s="17" t="s">
        <v>11458</v>
      </c>
      <c r="O3229" s="13">
        <v>12500</v>
      </c>
      <c r="P3229" s="9"/>
      <c r="Q3229" s="10">
        <v>42059</v>
      </c>
      <c r="R3229" s="45"/>
      <c r="S3229" s="45"/>
      <c r="T3229" s="45"/>
      <c r="U3229" s="11">
        <v>2015</v>
      </c>
      <c r="V3229" s="12">
        <v>4</v>
      </c>
      <c r="W3229" s="12">
        <v>78</v>
      </c>
      <c r="X3229" s="11" t="s">
        <v>8</v>
      </c>
      <c r="Y3229" s="9" t="s">
        <v>182</v>
      </c>
      <c r="Z3229" s="11" t="s">
        <v>9</v>
      </c>
      <c r="AA3229" s="13">
        <v>3690</v>
      </c>
      <c r="AB3229" s="13">
        <v>2271.7600000000002</v>
      </c>
      <c r="AC3229" s="13">
        <v>863.77</v>
      </c>
      <c r="AD3229" s="13">
        <f t="shared" si="150"/>
        <v>6825.5300000000007</v>
      </c>
      <c r="AE3229" s="13">
        <f t="shared" si="151"/>
        <v>5674.4699999999993</v>
      </c>
      <c r="AF3229" s="14">
        <f t="shared" si="152"/>
        <v>0.45395759999999996</v>
      </c>
    </row>
    <row r="3230" spans="1:32" ht="25.5" hidden="1">
      <c r="A3230" s="32" t="s">
        <v>11459</v>
      </c>
      <c r="B3230" s="52" t="s">
        <v>11460</v>
      </c>
      <c r="C3230" s="32" t="s">
        <v>79</v>
      </c>
      <c r="D3230" s="33" t="s">
        <v>3818</v>
      </c>
      <c r="E3230" s="33" t="s">
        <v>27</v>
      </c>
      <c r="F3230" s="33"/>
      <c r="G3230" s="33"/>
      <c r="H3230" s="17" t="s">
        <v>11456</v>
      </c>
      <c r="I3230" s="17" t="s">
        <v>11461</v>
      </c>
      <c r="J3230" s="88"/>
      <c r="K3230" s="88"/>
      <c r="L3230" s="88"/>
      <c r="M3230" s="88"/>
      <c r="N3230" s="17" t="s">
        <v>11462</v>
      </c>
      <c r="O3230" s="13">
        <v>8100</v>
      </c>
      <c r="P3230" s="9"/>
      <c r="Q3230" s="10">
        <v>42059</v>
      </c>
      <c r="R3230" s="45"/>
      <c r="S3230" s="45"/>
      <c r="T3230" s="45"/>
      <c r="U3230" s="11">
        <v>2015</v>
      </c>
      <c r="V3230" s="12">
        <v>9</v>
      </c>
      <c r="W3230" s="12">
        <v>78</v>
      </c>
      <c r="X3230" s="11" t="s">
        <v>8</v>
      </c>
      <c r="Y3230" s="9" t="s">
        <v>6065</v>
      </c>
      <c r="Z3230" s="11" t="s">
        <v>9</v>
      </c>
      <c r="AA3230" s="13">
        <v>1560</v>
      </c>
      <c r="AB3230" s="13">
        <v>484</v>
      </c>
      <c r="AC3230" s="13">
        <v>0</v>
      </c>
      <c r="AD3230" s="13">
        <f t="shared" si="150"/>
        <v>2044</v>
      </c>
      <c r="AE3230" s="13">
        <f t="shared" si="151"/>
        <v>6056</v>
      </c>
      <c r="AF3230" s="14">
        <f t="shared" si="152"/>
        <v>0.74765432098765428</v>
      </c>
    </row>
    <row r="3231" spans="1:32" ht="38.25" hidden="1">
      <c r="A3231" s="32" t="s">
        <v>11463</v>
      </c>
      <c r="B3231" s="52" t="s">
        <v>11464</v>
      </c>
      <c r="C3231" s="32" t="s">
        <v>79</v>
      </c>
      <c r="D3231" s="33" t="s">
        <v>12</v>
      </c>
      <c r="E3231" s="33" t="s">
        <v>57</v>
      </c>
      <c r="F3231" s="33"/>
      <c r="G3231" s="33"/>
      <c r="H3231" s="17" t="s">
        <v>10065</v>
      </c>
      <c r="I3231" s="17" t="s">
        <v>10066</v>
      </c>
      <c r="J3231" s="88"/>
      <c r="K3231" s="88"/>
      <c r="L3231" s="88"/>
      <c r="M3231" s="88"/>
      <c r="N3231" s="17" t="s">
        <v>11465</v>
      </c>
      <c r="O3231" s="13">
        <v>19934</v>
      </c>
      <c r="P3231" s="9"/>
      <c r="Q3231" s="10">
        <v>42062</v>
      </c>
      <c r="R3231" s="45"/>
      <c r="S3231" s="45"/>
      <c r="T3231" s="45"/>
      <c r="U3231" s="11">
        <v>2015</v>
      </c>
      <c r="V3231" s="12">
        <v>4</v>
      </c>
      <c r="W3231" s="12">
        <v>13</v>
      </c>
      <c r="X3231" s="11" t="s">
        <v>8</v>
      </c>
      <c r="Y3231" s="9" t="s">
        <v>82</v>
      </c>
      <c r="Z3231" s="11" t="s">
        <v>9</v>
      </c>
      <c r="AA3231" s="13">
        <v>2080</v>
      </c>
      <c r="AB3231" s="13">
        <v>10489.2</v>
      </c>
      <c r="AC3231" s="13">
        <v>862.05</v>
      </c>
      <c r="AD3231" s="13">
        <f t="shared" si="150"/>
        <v>13431.25</v>
      </c>
      <c r="AE3231" s="13">
        <f t="shared" si="151"/>
        <v>6502.75</v>
      </c>
      <c r="AF3231" s="14">
        <f t="shared" si="152"/>
        <v>0.32621400622052776</v>
      </c>
    </row>
    <row r="3232" spans="1:32" ht="25.5" hidden="1">
      <c r="A3232" s="32" t="s">
        <v>11466</v>
      </c>
      <c r="B3232" s="52" t="s">
        <v>11467</v>
      </c>
      <c r="C3232" s="32" t="s">
        <v>79</v>
      </c>
      <c r="D3232" s="33" t="s">
        <v>14</v>
      </c>
      <c r="E3232" s="33" t="s">
        <v>23</v>
      </c>
      <c r="F3232" s="33"/>
      <c r="G3232" s="33"/>
      <c r="H3232" s="17" t="s">
        <v>9745</v>
      </c>
      <c r="I3232" s="17" t="s">
        <v>11468</v>
      </c>
      <c r="J3232" s="88"/>
      <c r="K3232" s="88"/>
      <c r="L3232" s="88"/>
      <c r="M3232" s="88"/>
      <c r="N3232" s="17" t="s">
        <v>11469</v>
      </c>
      <c r="O3232" s="13">
        <v>9791</v>
      </c>
      <c r="P3232" s="9"/>
      <c r="Q3232" s="10">
        <v>42108</v>
      </c>
      <c r="R3232" s="45"/>
      <c r="S3232" s="45"/>
      <c r="T3232" s="45"/>
      <c r="U3232" s="11">
        <v>2015</v>
      </c>
      <c r="V3232" s="12">
        <v>4</v>
      </c>
      <c r="W3232" s="12">
        <v>30</v>
      </c>
      <c r="X3232" s="11" t="s">
        <v>8</v>
      </c>
      <c r="Y3232" s="9" t="s">
        <v>6065</v>
      </c>
      <c r="Z3232" s="11" t="s">
        <v>9</v>
      </c>
      <c r="AA3232" s="13">
        <v>1190</v>
      </c>
      <c r="AB3232" s="13">
        <v>4922.82</v>
      </c>
      <c r="AC3232" s="13">
        <v>0</v>
      </c>
      <c r="AD3232" s="13">
        <f t="shared" si="150"/>
        <v>6112.82</v>
      </c>
      <c r="AE3232" s="13">
        <f t="shared" si="151"/>
        <v>3678.1800000000003</v>
      </c>
      <c r="AF3232" s="14">
        <f t="shared" si="152"/>
        <v>0.3756694923909713</v>
      </c>
    </row>
    <row r="3233" spans="1:32" ht="38.25" hidden="1">
      <c r="A3233" s="32" t="s">
        <v>11470</v>
      </c>
      <c r="B3233" s="52" t="s">
        <v>11471</v>
      </c>
      <c r="C3233" s="32" t="s">
        <v>79</v>
      </c>
      <c r="D3233" s="33" t="s">
        <v>36</v>
      </c>
      <c r="E3233" s="33" t="s">
        <v>57</v>
      </c>
      <c r="F3233" s="33"/>
      <c r="G3233" s="33"/>
      <c r="H3233" s="17" t="s">
        <v>7877</v>
      </c>
      <c r="I3233" s="17" t="s">
        <v>11472</v>
      </c>
      <c r="J3233" s="88"/>
      <c r="K3233" s="88"/>
      <c r="L3233" s="88"/>
      <c r="M3233" s="88"/>
      <c r="N3233" s="17" t="s">
        <v>11473</v>
      </c>
      <c r="O3233" s="13">
        <v>12805.81</v>
      </c>
      <c r="P3233" s="9"/>
      <c r="Q3233" s="10">
        <v>42061</v>
      </c>
      <c r="R3233" s="45"/>
      <c r="S3233" s="45"/>
      <c r="T3233" s="45"/>
      <c r="U3233" s="11">
        <v>2015</v>
      </c>
      <c r="V3233" s="12">
        <v>4</v>
      </c>
      <c r="W3233" s="12">
        <v>34</v>
      </c>
      <c r="X3233" s="11" t="s">
        <v>8</v>
      </c>
      <c r="Y3233" s="9" t="s">
        <v>82</v>
      </c>
      <c r="Z3233" s="11" t="s">
        <v>9</v>
      </c>
      <c r="AA3233" s="13">
        <v>4242.82</v>
      </c>
      <c r="AB3233" s="13">
        <v>3582.93</v>
      </c>
      <c r="AC3233" s="13">
        <v>384.35</v>
      </c>
      <c r="AD3233" s="13">
        <f t="shared" si="150"/>
        <v>8210.1</v>
      </c>
      <c r="AE3233" s="13">
        <f t="shared" si="151"/>
        <v>4595.7099999999991</v>
      </c>
      <c r="AF3233" s="14">
        <f t="shared" si="152"/>
        <v>0.35887694726065739</v>
      </c>
    </row>
    <row r="3234" spans="1:32" ht="25.5" hidden="1">
      <c r="A3234" s="32" t="s">
        <v>11474</v>
      </c>
      <c r="B3234" s="52" t="s">
        <v>11475</v>
      </c>
      <c r="C3234" s="32" t="s">
        <v>79</v>
      </c>
      <c r="D3234" s="33" t="s">
        <v>30</v>
      </c>
      <c r="E3234" s="33" t="s">
        <v>31</v>
      </c>
      <c r="F3234" s="33"/>
      <c r="G3234" s="33"/>
      <c r="H3234" s="17" t="s">
        <v>11476</v>
      </c>
      <c r="I3234" s="17" t="s">
        <v>11477</v>
      </c>
      <c r="J3234" s="88"/>
      <c r="K3234" s="88"/>
      <c r="L3234" s="88"/>
      <c r="M3234" s="88"/>
      <c r="N3234" s="17" t="s">
        <v>11478</v>
      </c>
      <c r="O3234" s="13">
        <v>400</v>
      </c>
      <c r="P3234" s="9"/>
      <c r="Q3234" s="10">
        <v>41898</v>
      </c>
      <c r="R3234" s="45"/>
      <c r="S3234" s="45"/>
      <c r="T3234" s="45"/>
      <c r="U3234" s="11">
        <v>2015</v>
      </c>
      <c r="V3234" s="12">
        <v>10</v>
      </c>
      <c r="W3234" s="12">
        <v>26</v>
      </c>
      <c r="X3234" s="11" t="s">
        <v>8</v>
      </c>
      <c r="Y3234" s="42"/>
      <c r="Z3234" s="11" t="s">
        <v>9</v>
      </c>
      <c r="AA3234" s="13">
        <v>0</v>
      </c>
      <c r="AB3234" s="13">
        <v>0</v>
      </c>
      <c r="AC3234" s="13">
        <v>0</v>
      </c>
      <c r="AD3234" s="13">
        <f t="shared" si="150"/>
        <v>0</v>
      </c>
      <c r="AE3234" s="13">
        <f t="shared" si="151"/>
        <v>400</v>
      </c>
      <c r="AF3234" s="14">
        <f t="shared" si="152"/>
        <v>1</v>
      </c>
    </row>
    <row r="3235" spans="1:32" ht="38.25" hidden="1">
      <c r="A3235" s="32" t="s">
        <v>11479</v>
      </c>
      <c r="B3235" s="52" t="s">
        <v>11480</v>
      </c>
      <c r="C3235" s="32" t="s">
        <v>79</v>
      </c>
      <c r="D3235" s="33" t="s">
        <v>113</v>
      </c>
      <c r="E3235" s="33" t="s">
        <v>7</v>
      </c>
      <c r="F3235" s="33"/>
      <c r="G3235" s="33"/>
      <c r="H3235" s="17" t="s">
        <v>1728</v>
      </c>
      <c r="I3235" s="17" t="s">
        <v>11481</v>
      </c>
      <c r="J3235" s="88"/>
      <c r="K3235" s="88"/>
      <c r="L3235" s="88"/>
      <c r="M3235" s="88"/>
      <c r="N3235" s="17" t="s">
        <v>11482</v>
      </c>
      <c r="O3235" s="13">
        <v>7800</v>
      </c>
      <c r="P3235" s="9"/>
      <c r="Q3235" s="10">
        <v>42048</v>
      </c>
      <c r="R3235" s="45"/>
      <c r="S3235" s="45"/>
      <c r="T3235" s="45"/>
      <c r="U3235" s="11">
        <v>2015</v>
      </c>
      <c r="V3235" s="12">
        <v>2</v>
      </c>
      <c r="W3235" s="12">
        <v>13</v>
      </c>
      <c r="X3235" s="11" t="s">
        <v>8</v>
      </c>
      <c r="Y3235" s="9" t="s">
        <v>6250</v>
      </c>
      <c r="Z3235" s="11" t="s">
        <v>9</v>
      </c>
      <c r="AA3235" s="13">
        <v>2800</v>
      </c>
      <c r="AB3235" s="13">
        <v>787.72</v>
      </c>
      <c r="AC3235" s="13">
        <v>0</v>
      </c>
      <c r="AD3235" s="13">
        <f t="shared" si="150"/>
        <v>3587.7200000000003</v>
      </c>
      <c r="AE3235" s="13">
        <f t="shared" si="151"/>
        <v>4212.28</v>
      </c>
      <c r="AF3235" s="14">
        <f t="shared" si="152"/>
        <v>0.54003589743589742</v>
      </c>
    </row>
    <row r="3236" spans="1:32" ht="25.5" hidden="1">
      <c r="A3236" s="32" t="s">
        <v>11483</v>
      </c>
      <c r="B3236" s="52" t="s">
        <v>11484</v>
      </c>
      <c r="C3236" s="32" t="s">
        <v>79</v>
      </c>
      <c r="D3236" s="33" t="s">
        <v>113</v>
      </c>
      <c r="E3236" s="33" t="s">
        <v>41</v>
      </c>
      <c r="F3236" s="33"/>
      <c r="G3236" s="33"/>
      <c r="H3236" s="17" t="s">
        <v>11485</v>
      </c>
      <c r="I3236" s="17" t="s">
        <v>11486</v>
      </c>
      <c r="J3236" s="88"/>
      <c r="K3236" s="88"/>
      <c r="L3236" s="88"/>
      <c r="M3236" s="88"/>
      <c r="N3236" s="17" t="s">
        <v>11487</v>
      </c>
      <c r="O3236" s="13">
        <v>121197.22</v>
      </c>
      <c r="P3236" s="9"/>
      <c r="Q3236" s="10">
        <v>42059</v>
      </c>
      <c r="R3236" s="45"/>
      <c r="S3236" s="45"/>
      <c r="T3236" s="45"/>
      <c r="U3236" s="11">
        <v>2015</v>
      </c>
      <c r="V3236" s="12">
        <v>7</v>
      </c>
      <c r="W3236" s="12">
        <v>6</v>
      </c>
      <c r="X3236" s="11" t="s">
        <v>8</v>
      </c>
      <c r="Y3236" s="9" t="s">
        <v>6443</v>
      </c>
      <c r="Z3236" s="11" t="s">
        <v>9</v>
      </c>
      <c r="AA3236" s="13">
        <v>48260</v>
      </c>
      <c r="AB3236" s="13">
        <v>17824.14</v>
      </c>
      <c r="AC3236" s="13">
        <v>16021.19</v>
      </c>
      <c r="AD3236" s="13">
        <f t="shared" si="150"/>
        <v>82105.33</v>
      </c>
      <c r="AE3236" s="13">
        <f t="shared" si="151"/>
        <v>39091.89</v>
      </c>
      <c r="AF3236" s="14">
        <f t="shared" si="152"/>
        <v>0.32254774490702015</v>
      </c>
    </row>
    <row r="3237" spans="1:32" ht="25.5" hidden="1">
      <c r="A3237" s="32" t="s">
        <v>11483</v>
      </c>
      <c r="B3237" s="52" t="s">
        <v>11484</v>
      </c>
      <c r="C3237" s="32" t="s">
        <v>79</v>
      </c>
      <c r="D3237" s="33" t="s">
        <v>40</v>
      </c>
      <c r="E3237" s="33" t="s">
        <v>41</v>
      </c>
      <c r="F3237" s="33"/>
      <c r="G3237" s="33"/>
      <c r="H3237" s="17" t="s">
        <v>11485</v>
      </c>
      <c r="I3237" s="17" t="s">
        <v>11486</v>
      </c>
      <c r="J3237" s="88"/>
      <c r="K3237" s="88"/>
      <c r="L3237" s="88"/>
      <c r="M3237" s="88"/>
      <c r="N3237" s="17" t="s">
        <v>11487</v>
      </c>
      <c r="O3237" s="13">
        <v>146589.39000000001</v>
      </c>
      <c r="P3237" s="9"/>
      <c r="Q3237" s="10">
        <v>42059</v>
      </c>
      <c r="R3237" s="45"/>
      <c r="S3237" s="45"/>
      <c r="T3237" s="45"/>
      <c r="U3237" s="11">
        <v>2016</v>
      </c>
      <c r="V3237" s="12">
        <v>3</v>
      </c>
      <c r="W3237" s="12">
        <v>6</v>
      </c>
      <c r="X3237" s="11" t="s">
        <v>8</v>
      </c>
      <c r="Y3237" s="9" t="s">
        <v>650</v>
      </c>
      <c r="Z3237" s="11" t="s">
        <v>9</v>
      </c>
      <c r="AA3237" s="13">
        <v>51851.06</v>
      </c>
      <c r="AB3237" s="13">
        <v>47302.559999999998</v>
      </c>
      <c r="AC3237" s="13">
        <v>8078.67</v>
      </c>
      <c r="AD3237" s="13">
        <f t="shared" si="150"/>
        <v>107232.29</v>
      </c>
      <c r="AE3237" s="13">
        <f t="shared" si="151"/>
        <v>39357.10000000002</v>
      </c>
      <c r="AF3237" s="14">
        <f t="shared" si="152"/>
        <v>0.26848532489288629</v>
      </c>
    </row>
    <row r="3238" spans="1:32" ht="38.25" hidden="1">
      <c r="A3238" s="32" t="s">
        <v>11488</v>
      </c>
      <c r="B3238" s="52" t="s">
        <v>11489</v>
      </c>
      <c r="C3238" s="32" t="s">
        <v>79</v>
      </c>
      <c r="D3238" s="33" t="s">
        <v>30</v>
      </c>
      <c r="E3238" s="33" t="s">
        <v>23</v>
      </c>
      <c r="F3238" s="33"/>
      <c r="G3238" s="33"/>
      <c r="H3238" s="17" t="s">
        <v>11490</v>
      </c>
      <c r="I3238" s="17" t="s">
        <v>11491</v>
      </c>
      <c r="J3238" s="88"/>
      <c r="K3238" s="88"/>
      <c r="L3238" s="88"/>
      <c r="M3238" s="88"/>
      <c r="N3238" s="17" t="s">
        <v>11492</v>
      </c>
      <c r="O3238" s="13">
        <v>2900</v>
      </c>
      <c r="P3238" s="9"/>
      <c r="Q3238" s="10">
        <v>42018</v>
      </c>
      <c r="R3238" s="45"/>
      <c r="S3238" s="45"/>
      <c r="T3238" s="45"/>
      <c r="U3238" s="11">
        <v>2015</v>
      </c>
      <c r="V3238" s="12">
        <v>4</v>
      </c>
      <c r="W3238" s="12">
        <v>38</v>
      </c>
      <c r="X3238" s="11" t="s">
        <v>8</v>
      </c>
      <c r="Y3238" s="9" t="s">
        <v>6065</v>
      </c>
      <c r="Z3238" s="11" t="s">
        <v>9</v>
      </c>
      <c r="AA3238" s="13">
        <v>1040</v>
      </c>
      <c r="AB3238" s="13">
        <v>1584</v>
      </c>
      <c r="AC3238" s="13">
        <v>0</v>
      </c>
      <c r="AD3238" s="13">
        <f t="shared" si="150"/>
        <v>2624</v>
      </c>
      <c r="AE3238" s="13">
        <f t="shared" si="151"/>
        <v>276</v>
      </c>
      <c r="AF3238" s="14">
        <f t="shared" si="152"/>
        <v>9.5172413793103441E-2</v>
      </c>
    </row>
    <row r="3239" spans="1:32" ht="25.5" hidden="1">
      <c r="A3239" s="32" t="s">
        <v>11493</v>
      </c>
      <c r="B3239" s="94"/>
      <c r="C3239" s="32" t="s">
        <v>79</v>
      </c>
      <c r="D3239" s="33" t="s">
        <v>3818</v>
      </c>
      <c r="E3239" s="33" t="s">
        <v>20</v>
      </c>
      <c r="F3239" s="33"/>
      <c r="G3239" s="33"/>
      <c r="H3239" s="17" t="s">
        <v>11494</v>
      </c>
      <c r="I3239" s="17" t="s">
        <v>11495</v>
      </c>
      <c r="J3239" s="88"/>
      <c r="K3239" s="88"/>
      <c r="L3239" s="88"/>
      <c r="M3239" s="88"/>
      <c r="N3239" s="17" t="s">
        <v>11496</v>
      </c>
      <c r="O3239" s="13">
        <v>420</v>
      </c>
      <c r="P3239" s="9"/>
      <c r="Q3239" s="10">
        <v>42055</v>
      </c>
      <c r="R3239" s="45"/>
      <c r="S3239" s="45"/>
      <c r="T3239" s="45"/>
      <c r="U3239" s="11">
        <v>2015</v>
      </c>
      <c r="V3239" s="12">
        <v>3</v>
      </c>
      <c r="W3239" s="12">
        <v>2</v>
      </c>
      <c r="X3239" s="11" t="s">
        <v>8</v>
      </c>
      <c r="Y3239" s="42"/>
      <c r="Z3239" s="11" t="s">
        <v>9</v>
      </c>
      <c r="AA3239" s="13">
        <v>0</v>
      </c>
      <c r="AB3239" s="13">
        <v>106</v>
      </c>
      <c r="AC3239" s="13">
        <v>0</v>
      </c>
      <c r="AD3239" s="13">
        <f t="shared" si="150"/>
        <v>106</v>
      </c>
      <c r="AE3239" s="13">
        <f t="shared" si="151"/>
        <v>314</v>
      </c>
      <c r="AF3239" s="14">
        <f t="shared" si="152"/>
        <v>0.74761904761904763</v>
      </c>
    </row>
    <row r="3240" spans="1:32" ht="25.5" hidden="1">
      <c r="A3240" s="32" t="s">
        <v>11497</v>
      </c>
      <c r="B3240" s="52" t="s">
        <v>11498</v>
      </c>
      <c r="C3240" s="32" t="s">
        <v>79</v>
      </c>
      <c r="D3240" s="33" t="s">
        <v>6</v>
      </c>
      <c r="E3240" s="33" t="s">
        <v>99</v>
      </c>
      <c r="F3240" s="33"/>
      <c r="G3240" s="33"/>
      <c r="H3240" s="17" t="s">
        <v>11499</v>
      </c>
      <c r="I3240" s="17" t="s">
        <v>11500</v>
      </c>
      <c r="J3240" s="88"/>
      <c r="K3240" s="88"/>
      <c r="L3240" s="88"/>
      <c r="M3240" s="88"/>
      <c r="N3240" s="17" t="s">
        <v>11501</v>
      </c>
      <c r="O3240" s="13">
        <v>99324.5</v>
      </c>
      <c r="P3240" s="9"/>
      <c r="Q3240" s="10">
        <v>42058</v>
      </c>
      <c r="R3240" s="45"/>
      <c r="S3240" s="45"/>
      <c r="T3240" s="45"/>
      <c r="U3240" s="11">
        <v>2015</v>
      </c>
      <c r="V3240" s="12">
        <v>9</v>
      </c>
      <c r="W3240" s="12">
        <v>34</v>
      </c>
      <c r="X3240" s="11" t="s">
        <v>8</v>
      </c>
      <c r="Y3240" s="9" t="s">
        <v>73</v>
      </c>
      <c r="Z3240" s="11" t="s">
        <v>9</v>
      </c>
      <c r="AA3240" s="13">
        <v>28327.16</v>
      </c>
      <c r="AB3240" s="13">
        <v>42302.54</v>
      </c>
      <c r="AC3240" s="13">
        <v>4069.48</v>
      </c>
      <c r="AD3240" s="13">
        <f t="shared" si="150"/>
        <v>74699.179999999993</v>
      </c>
      <c r="AE3240" s="13">
        <f t="shared" si="151"/>
        <v>24625.320000000007</v>
      </c>
      <c r="AF3240" s="14">
        <f t="shared" si="152"/>
        <v>0.24792795332470849</v>
      </c>
    </row>
    <row r="3241" spans="1:32" ht="38.25" hidden="1">
      <c r="A3241" s="32" t="s">
        <v>11502</v>
      </c>
      <c r="B3241" s="52" t="s">
        <v>11503</v>
      </c>
      <c r="C3241" s="32" t="s">
        <v>79</v>
      </c>
      <c r="D3241" s="33" t="s">
        <v>25</v>
      </c>
      <c r="E3241" s="33" t="s">
        <v>13</v>
      </c>
      <c r="F3241" s="33"/>
      <c r="G3241" s="33"/>
      <c r="H3241" s="17" t="s">
        <v>11504</v>
      </c>
      <c r="I3241" s="17" t="s">
        <v>11505</v>
      </c>
      <c r="J3241" s="88"/>
      <c r="K3241" s="88"/>
      <c r="L3241" s="88"/>
      <c r="M3241" s="88"/>
      <c r="N3241" s="17" t="s">
        <v>11506</v>
      </c>
      <c r="O3241" s="13">
        <v>4228.2</v>
      </c>
      <c r="P3241" s="9"/>
      <c r="Q3241" s="10">
        <v>42053</v>
      </c>
      <c r="R3241" s="45"/>
      <c r="S3241" s="45"/>
      <c r="T3241" s="45"/>
      <c r="U3241" s="11">
        <v>2015</v>
      </c>
      <c r="V3241" s="12">
        <v>4</v>
      </c>
      <c r="W3241" s="12">
        <v>22</v>
      </c>
      <c r="X3241" s="11" t="s">
        <v>8</v>
      </c>
      <c r="Y3241" s="9" t="s">
        <v>894</v>
      </c>
      <c r="Z3241" s="11" t="s">
        <v>9</v>
      </c>
      <c r="AA3241" s="13">
        <v>2122</v>
      </c>
      <c r="AB3241" s="13">
        <v>725.6</v>
      </c>
      <c r="AC3241" s="13">
        <v>103.92</v>
      </c>
      <c r="AD3241" s="13">
        <f t="shared" si="150"/>
        <v>2951.52</v>
      </c>
      <c r="AE3241" s="13">
        <f t="shared" si="151"/>
        <v>1276.6799999999998</v>
      </c>
      <c r="AF3241" s="14">
        <f t="shared" si="152"/>
        <v>0.30194408968355324</v>
      </c>
    </row>
    <row r="3242" spans="1:32" ht="25.5" hidden="1">
      <c r="A3242" s="32" t="s">
        <v>11507</v>
      </c>
      <c r="B3242" s="52" t="s">
        <v>11508</v>
      </c>
      <c r="C3242" s="32" t="s">
        <v>79</v>
      </c>
      <c r="D3242" s="33" t="s">
        <v>3818</v>
      </c>
      <c r="E3242" s="33" t="s">
        <v>23</v>
      </c>
      <c r="F3242" s="33"/>
      <c r="G3242" s="33"/>
      <c r="H3242" s="17" t="s">
        <v>11509</v>
      </c>
      <c r="I3242" s="17" t="s">
        <v>11510</v>
      </c>
      <c r="J3242" s="88"/>
      <c r="K3242" s="88"/>
      <c r="L3242" s="88"/>
      <c r="M3242" s="88"/>
      <c r="N3242" s="17" t="s">
        <v>11511</v>
      </c>
      <c r="O3242" s="13">
        <v>27740</v>
      </c>
      <c r="P3242" s="9"/>
      <c r="Q3242" s="10">
        <v>42046</v>
      </c>
      <c r="R3242" s="45"/>
      <c r="S3242" s="45"/>
      <c r="T3242" s="45"/>
      <c r="U3242" s="11">
        <v>2015</v>
      </c>
      <c r="V3242" s="12">
        <v>3</v>
      </c>
      <c r="W3242" s="12">
        <v>51</v>
      </c>
      <c r="X3242" s="11" t="s">
        <v>8</v>
      </c>
      <c r="Y3242" s="9" t="s">
        <v>6065</v>
      </c>
      <c r="Z3242" s="11" t="s">
        <v>9</v>
      </c>
      <c r="AA3242" s="13">
        <v>5980</v>
      </c>
      <c r="AB3242" s="13">
        <v>7540.94</v>
      </c>
      <c r="AC3242" s="13">
        <v>6704.89</v>
      </c>
      <c r="AD3242" s="13">
        <f t="shared" si="150"/>
        <v>20225.829999999998</v>
      </c>
      <c r="AE3242" s="13">
        <f t="shared" si="151"/>
        <v>7514.1700000000019</v>
      </c>
      <c r="AF3242" s="14">
        <f t="shared" si="152"/>
        <v>0.270878514780101</v>
      </c>
    </row>
    <row r="3243" spans="1:32" ht="38.25" hidden="1">
      <c r="A3243" s="32" t="s">
        <v>11512</v>
      </c>
      <c r="B3243" s="94"/>
      <c r="C3243" s="32" t="s">
        <v>79</v>
      </c>
      <c r="D3243" s="33" t="s">
        <v>7646</v>
      </c>
      <c r="E3243" s="33" t="s">
        <v>15</v>
      </c>
      <c r="F3243" s="33"/>
      <c r="G3243" s="33"/>
      <c r="H3243" s="17" t="s">
        <v>11513</v>
      </c>
      <c r="I3243" s="17" t="s">
        <v>11514</v>
      </c>
      <c r="J3243" s="88"/>
      <c r="K3243" s="88"/>
      <c r="L3243" s="88"/>
      <c r="M3243" s="88"/>
      <c r="N3243" s="17" t="s">
        <v>11515</v>
      </c>
      <c r="O3243" s="13">
        <v>8527.25</v>
      </c>
      <c r="P3243" s="9"/>
      <c r="Q3243" s="10">
        <v>41494</v>
      </c>
      <c r="R3243" s="45"/>
      <c r="S3243" s="45"/>
      <c r="T3243" s="45"/>
      <c r="U3243" s="11">
        <v>2015</v>
      </c>
      <c r="V3243" s="12">
        <v>4</v>
      </c>
      <c r="W3243" s="12">
        <v>31</v>
      </c>
      <c r="X3243" s="11" t="s">
        <v>8</v>
      </c>
      <c r="Y3243" s="9" t="s">
        <v>82</v>
      </c>
      <c r="Z3243" s="11" t="s">
        <v>9</v>
      </c>
      <c r="AA3243" s="13">
        <v>2600</v>
      </c>
      <c r="AB3243" s="13">
        <v>5081.12</v>
      </c>
      <c r="AC3243" s="13">
        <v>605.46</v>
      </c>
      <c r="AD3243" s="13">
        <f t="shared" si="150"/>
        <v>8286.58</v>
      </c>
      <c r="AE3243" s="13">
        <f t="shared" si="151"/>
        <v>240.67000000000007</v>
      </c>
      <c r="AF3243" s="14">
        <f t="shared" si="152"/>
        <v>2.822363599050105E-2</v>
      </c>
    </row>
    <row r="3244" spans="1:32" ht="38.25" hidden="1">
      <c r="A3244" s="32" t="s">
        <v>11516</v>
      </c>
      <c r="B3244" s="52" t="s">
        <v>11517</v>
      </c>
      <c r="C3244" s="32" t="s">
        <v>79</v>
      </c>
      <c r="D3244" s="33" t="s">
        <v>14</v>
      </c>
      <c r="E3244" s="33" t="s">
        <v>31</v>
      </c>
      <c r="F3244" s="33"/>
      <c r="G3244" s="33"/>
      <c r="H3244" s="17" t="s">
        <v>8327</v>
      </c>
      <c r="I3244" s="17" t="s">
        <v>8328</v>
      </c>
      <c r="J3244" s="88"/>
      <c r="K3244" s="88"/>
      <c r="L3244" s="88"/>
      <c r="M3244" s="88"/>
      <c r="N3244" s="17" t="s">
        <v>11518</v>
      </c>
      <c r="O3244" s="13">
        <v>3250</v>
      </c>
      <c r="P3244" s="9"/>
      <c r="Q3244" s="10">
        <v>42019</v>
      </c>
      <c r="R3244" s="45"/>
      <c r="S3244" s="45"/>
      <c r="T3244" s="45"/>
      <c r="U3244" s="11">
        <v>2015</v>
      </c>
      <c r="V3244" s="12">
        <v>2</v>
      </c>
      <c r="W3244" s="12">
        <v>30</v>
      </c>
      <c r="X3244" s="11" t="s">
        <v>8</v>
      </c>
      <c r="Y3244" s="9" t="s">
        <v>11519</v>
      </c>
      <c r="Z3244" s="11" t="s">
        <v>9</v>
      </c>
      <c r="AA3244" s="13">
        <v>1040</v>
      </c>
      <c r="AB3244" s="13">
        <v>47.75</v>
      </c>
      <c r="AC3244" s="13">
        <v>0</v>
      </c>
      <c r="AD3244" s="13">
        <f t="shared" si="150"/>
        <v>1087.75</v>
      </c>
      <c r="AE3244" s="13">
        <f t="shared" si="151"/>
        <v>2162.25</v>
      </c>
      <c r="AF3244" s="14">
        <f t="shared" si="152"/>
        <v>0.66530769230769227</v>
      </c>
    </row>
    <row r="3245" spans="1:32" ht="38.25" hidden="1">
      <c r="A3245" s="32" t="s">
        <v>11520</v>
      </c>
      <c r="B3245" s="52" t="s">
        <v>11521</v>
      </c>
      <c r="C3245" s="32" t="s">
        <v>79</v>
      </c>
      <c r="D3245" s="33" t="s">
        <v>30</v>
      </c>
      <c r="E3245" s="33" t="s">
        <v>31</v>
      </c>
      <c r="F3245" s="33"/>
      <c r="G3245" s="33"/>
      <c r="H3245" s="17" t="s">
        <v>11522</v>
      </c>
      <c r="I3245" s="17" t="s">
        <v>11523</v>
      </c>
      <c r="J3245" s="88"/>
      <c r="K3245" s="88"/>
      <c r="L3245" s="88"/>
      <c r="M3245" s="88"/>
      <c r="N3245" s="17" t="s">
        <v>11524</v>
      </c>
      <c r="O3245" s="13">
        <v>1951.85</v>
      </c>
      <c r="P3245" s="9"/>
      <c r="Q3245" s="10">
        <v>42045</v>
      </c>
      <c r="R3245" s="45"/>
      <c r="S3245" s="45"/>
      <c r="T3245" s="45"/>
      <c r="U3245" s="11">
        <v>2015</v>
      </c>
      <c r="V3245" s="12">
        <v>4</v>
      </c>
      <c r="W3245" s="12">
        <v>26</v>
      </c>
      <c r="X3245" s="11" t="s">
        <v>8</v>
      </c>
      <c r="Y3245" s="9" t="s">
        <v>1737</v>
      </c>
      <c r="Z3245" s="11" t="s">
        <v>9</v>
      </c>
      <c r="AA3245" s="13">
        <v>1000</v>
      </c>
      <c r="AB3245" s="13">
        <v>75</v>
      </c>
      <c r="AC3245" s="13">
        <v>0</v>
      </c>
      <c r="AD3245" s="13">
        <f t="shared" si="150"/>
        <v>1075</v>
      </c>
      <c r="AE3245" s="13">
        <f t="shared" si="151"/>
        <v>876.84999999999991</v>
      </c>
      <c r="AF3245" s="14">
        <f t="shared" si="152"/>
        <v>0.4492404641750134</v>
      </c>
    </row>
    <row r="3246" spans="1:32" ht="38.25" hidden="1">
      <c r="A3246" s="32" t="s">
        <v>11525</v>
      </c>
      <c r="B3246" s="94"/>
      <c r="C3246" s="32" t="s">
        <v>79</v>
      </c>
      <c r="D3246" s="33" t="s">
        <v>12</v>
      </c>
      <c r="E3246" s="33" t="s">
        <v>31</v>
      </c>
      <c r="F3246" s="33"/>
      <c r="G3246" s="33"/>
      <c r="H3246" s="17" t="s">
        <v>5922</v>
      </c>
      <c r="I3246" s="17" t="s">
        <v>5923</v>
      </c>
      <c r="J3246" s="88"/>
      <c r="K3246" s="88"/>
      <c r="L3246" s="88"/>
      <c r="M3246" s="88"/>
      <c r="N3246" s="17" t="s">
        <v>11526</v>
      </c>
      <c r="O3246" s="13">
        <v>2500</v>
      </c>
      <c r="P3246" s="9"/>
      <c r="Q3246" s="10">
        <v>42038</v>
      </c>
      <c r="R3246" s="45"/>
      <c r="S3246" s="45"/>
      <c r="T3246" s="45"/>
      <c r="U3246" s="11">
        <v>2015</v>
      </c>
      <c r="V3246" s="12">
        <v>2</v>
      </c>
      <c r="W3246" s="12">
        <v>13</v>
      </c>
      <c r="X3246" s="11" t="s">
        <v>8</v>
      </c>
      <c r="Y3246" s="9" t="s">
        <v>8273</v>
      </c>
      <c r="Z3246" s="11" t="s">
        <v>9</v>
      </c>
      <c r="AA3246" s="13">
        <v>520</v>
      </c>
      <c r="AB3246" s="13">
        <v>17.5</v>
      </c>
      <c r="AC3246" s="13">
        <v>0</v>
      </c>
      <c r="AD3246" s="13">
        <f t="shared" si="150"/>
        <v>537.5</v>
      </c>
      <c r="AE3246" s="13">
        <f t="shared" si="151"/>
        <v>1962.5</v>
      </c>
      <c r="AF3246" s="14">
        <f t="shared" si="152"/>
        <v>0.78500000000000003</v>
      </c>
    </row>
    <row r="3247" spans="1:32" ht="38.25" hidden="1">
      <c r="A3247" s="32" t="s">
        <v>11527</v>
      </c>
      <c r="B3247" s="52" t="s">
        <v>11528</v>
      </c>
      <c r="C3247" s="32" t="s">
        <v>79</v>
      </c>
      <c r="D3247" s="33" t="s">
        <v>14</v>
      </c>
      <c r="E3247" s="33" t="s">
        <v>48</v>
      </c>
      <c r="F3247" s="33"/>
      <c r="G3247" s="33"/>
      <c r="H3247" s="17" t="s">
        <v>11529</v>
      </c>
      <c r="I3247" s="17" t="s">
        <v>11530</v>
      </c>
      <c r="J3247" s="88"/>
      <c r="K3247" s="88"/>
      <c r="L3247" s="88"/>
      <c r="M3247" s="88"/>
      <c r="N3247" s="17" t="s">
        <v>11531</v>
      </c>
      <c r="O3247" s="13">
        <v>2900</v>
      </c>
      <c r="P3247" s="9"/>
      <c r="Q3247" s="10">
        <v>42047</v>
      </c>
      <c r="R3247" s="45"/>
      <c r="S3247" s="45"/>
      <c r="T3247" s="45"/>
      <c r="U3247" s="11">
        <v>2015</v>
      </c>
      <c r="V3247" s="12">
        <v>3</v>
      </c>
      <c r="W3247" s="12">
        <v>34</v>
      </c>
      <c r="X3247" s="11" t="s">
        <v>8</v>
      </c>
      <c r="Y3247" s="9" t="s">
        <v>6065</v>
      </c>
      <c r="Z3247" s="11" t="s">
        <v>9</v>
      </c>
      <c r="AA3247" s="13">
        <v>260</v>
      </c>
      <c r="AB3247" s="13">
        <v>1100</v>
      </c>
      <c r="AC3247" s="13">
        <v>0</v>
      </c>
      <c r="AD3247" s="13">
        <f t="shared" si="150"/>
        <v>1360</v>
      </c>
      <c r="AE3247" s="13">
        <f t="shared" si="151"/>
        <v>1540</v>
      </c>
      <c r="AF3247" s="14">
        <f t="shared" si="152"/>
        <v>0.53103448275862064</v>
      </c>
    </row>
    <row r="3248" spans="1:32" ht="38.25" hidden="1">
      <c r="A3248" s="32" t="s">
        <v>11532</v>
      </c>
      <c r="B3248" s="94"/>
      <c r="C3248" s="32" t="s">
        <v>79</v>
      </c>
      <c r="D3248" s="33" t="s">
        <v>113</v>
      </c>
      <c r="E3248" s="33" t="s">
        <v>41</v>
      </c>
      <c r="F3248" s="33"/>
      <c r="G3248" s="33"/>
      <c r="H3248" s="17" t="s">
        <v>369</v>
      </c>
      <c r="I3248" s="17" t="s">
        <v>7914</v>
      </c>
      <c r="J3248" s="88"/>
      <c r="K3248" s="88"/>
      <c r="L3248" s="88"/>
      <c r="M3248" s="88"/>
      <c r="N3248" s="17" t="s">
        <v>11533</v>
      </c>
      <c r="O3248" s="13">
        <v>60939.9</v>
      </c>
      <c r="P3248" s="9"/>
      <c r="Q3248" s="10">
        <v>42052</v>
      </c>
      <c r="R3248" s="45"/>
      <c r="S3248" s="45"/>
      <c r="T3248" s="45"/>
      <c r="U3248" s="11">
        <v>2015</v>
      </c>
      <c r="V3248" s="12">
        <v>2</v>
      </c>
      <c r="W3248" s="12">
        <v>30</v>
      </c>
      <c r="X3248" s="11" t="s">
        <v>8</v>
      </c>
      <c r="Y3248" s="9" t="s">
        <v>6938</v>
      </c>
      <c r="Z3248" s="11" t="s">
        <v>9</v>
      </c>
      <c r="AA3248" s="13">
        <v>23080</v>
      </c>
      <c r="AB3248" s="13">
        <v>13241.79</v>
      </c>
      <c r="AC3248" s="13">
        <v>2163.4299999999998</v>
      </c>
      <c r="AD3248" s="13">
        <f t="shared" si="150"/>
        <v>38485.22</v>
      </c>
      <c r="AE3248" s="13">
        <f t="shared" si="151"/>
        <v>22454.68</v>
      </c>
      <c r="AF3248" s="14">
        <f t="shared" si="152"/>
        <v>0.36847254426082088</v>
      </c>
    </row>
    <row r="3249" spans="1:32" ht="38.25" hidden="1">
      <c r="A3249" s="32" t="s">
        <v>11534</v>
      </c>
      <c r="B3249" s="87"/>
      <c r="C3249" s="32" t="s">
        <v>79</v>
      </c>
      <c r="D3249" s="33" t="s">
        <v>113</v>
      </c>
      <c r="E3249" s="33" t="s">
        <v>41</v>
      </c>
      <c r="F3249" s="33"/>
      <c r="G3249" s="33"/>
      <c r="H3249" s="17" t="s">
        <v>369</v>
      </c>
      <c r="I3249" s="17" t="s">
        <v>1708</v>
      </c>
      <c r="J3249" s="88"/>
      <c r="K3249" s="88"/>
      <c r="L3249" s="88"/>
      <c r="M3249" s="88"/>
      <c r="N3249" s="17" t="s">
        <v>11535</v>
      </c>
      <c r="O3249" s="13">
        <v>95456.8</v>
      </c>
      <c r="P3249" s="9"/>
      <c r="Q3249" s="10">
        <v>42052</v>
      </c>
      <c r="R3249" s="45"/>
      <c r="S3249" s="45"/>
      <c r="T3249" s="45"/>
      <c r="U3249" s="11">
        <v>2015</v>
      </c>
      <c r="V3249" s="12">
        <v>8</v>
      </c>
      <c r="W3249" s="12">
        <v>30</v>
      </c>
      <c r="X3249" s="11" t="s">
        <v>8</v>
      </c>
      <c r="Y3249" s="9" t="s">
        <v>6938</v>
      </c>
      <c r="Z3249" s="11" t="s">
        <v>9</v>
      </c>
      <c r="AA3249" s="13">
        <v>20040</v>
      </c>
      <c r="AB3249" s="13">
        <v>26911.71</v>
      </c>
      <c r="AC3249" s="13">
        <v>5730.43</v>
      </c>
      <c r="AD3249" s="13">
        <f t="shared" si="150"/>
        <v>52682.14</v>
      </c>
      <c r="AE3249" s="13">
        <f t="shared" si="151"/>
        <v>42774.66</v>
      </c>
      <c r="AF3249" s="14">
        <f t="shared" si="152"/>
        <v>0.44810490190326935</v>
      </c>
    </row>
    <row r="3250" spans="1:32" ht="38.25" hidden="1">
      <c r="A3250" s="32" t="s">
        <v>11536</v>
      </c>
      <c r="B3250" s="87"/>
      <c r="C3250" s="32" t="s">
        <v>79</v>
      </c>
      <c r="D3250" s="33" t="s">
        <v>6</v>
      </c>
      <c r="E3250" s="33" t="s">
        <v>99</v>
      </c>
      <c r="F3250" s="33"/>
      <c r="G3250" s="33"/>
      <c r="H3250" s="17" t="s">
        <v>11537</v>
      </c>
      <c r="I3250" s="17" t="s">
        <v>11538</v>
      </c>
      <c r="J3250" s="88"/>
      <c r="K3250" s="88"/>
      <c r="L3250" s="88"/>
      <c r="M3250" s="88"/>
      <c r="N3250" s="17" t="s">
        <v>11539</v>
      </c>
      <c r="O3250" s="13">
        <v>750</v>
      </c>
      <c r="P3250" s="9"/>
      <c r="Q3250" s="10">
        <v>42044</v>
      </c>
      <c r="R3250" s="45"/>
      <c r="S3250" s="45"/>
      <c r="T3250" s="45"/>
      <c r="U3250" s="11">
        <v>2015</v>
      </c>
      <c r="V3250" s="12">
        <v>9</v>
      </c>
      <c r="W3250" s="12">
        <v>6</v>
      </c>
      <c r="X3250" s="11" t="s">
        <v>8</v>
      </c>
      <c r="Y3250" s="9" t="s">
        <v>2333</v>
      </c>
      <c r="Z3250" s="11" t="s">
        <v>9</v>
      </c>
      <c r="AA3250" s="13">
        <v>390</v>
      </c>
      <c r="AB3250" s="13">
        <v>0</v>
      </c>
      <c r="AC3250" s="13">
        <v>0</v>
      </c>
      <c r="AD3250" s="13">
        <f t="shared" si="150"/>
        <v>390</v>
      </c>
      <c r="AE3250" s="13">
        <f t="shared" si="151"/>
        <v>360</v>
      </c>
      <c r="AF3250" s="14">
        <f t="shared" si="152"/>
        <v>0.48</v>
      </c>
    </row>
    <row r="3251" spans="1:32" ht="38.25" hidden="1">
      <c r="A3251" s="32" t="s">
        <v>11540</v>
      </c>
      <c r="B3251" s="52" t="s">
        <v>11541</v>
      </c>
      <c r="C3251" s="32" t="s">
        <v>79</v>
      </c>
      <c r="D3251" s="33" t="s">
        <v>12</v>
      </c>
      <c r="E3251" s="33" t="s">
        <v>11</v>
      </c>
      <c r="F3251" s="33"/>
      <c r="G3251" s="33"/>
      <c r="H3251" s="17" t="s">
        <v>9430</v>
      </c>
      <c r="I3251" s="17" t="s">
        <v>11542</v>
      </c>
      <c r="J3251" s="88"/>
      <c r="K3251" s="88"/>
      <c r="L3251" s="88"/>
      <c r="M3251" s="88"/>
      <c r="N3251" s="17" t="s">
        <v>11543</v>
      </c>
      <c r="O3251" s="13">
        <v>41000</v>
      </c>
      <c r="P3251" s="9"/>
      <c r="Q3251" s="10">
        <v>41995</v>
      </c>
      <c r="R3251" s="45"/>
      <c r="S3251" s="45"/>
      <c r="T3251" s="45"/>
      <c r="U3251" s="11">
        <v>2015</v>
      </c>
      <c r="V3251" s="12">
        <v>2</v>
      </c>
      <c r="W3251" s="12">
        <v>13</v>
      </c>
      <c r="X3251" s="11" t="s">
        <v>8</v>
      </c>
      <c r="Y3251" s="9" t="s">
        <v>94</v>
      </c>
      <c r="Z3251" s="11" t="s">
        <v>9</v>
      </c>
      <c r="AA3251" s="13">
        <v>16400</v>
      </c>
      <c r="AB3251" s="13">
        <v>6954.8</v>
      </c>
      <c r="AC3251" s="13">
        <v>7009.34</v>
      </c>
      <c r="AD3251" s="13">
        <f t="shared" si="150"/>
        <v>30364.14</v>
      </c>
      <c r="AE3251" s="13">
        <f t="shared" si="151"/>
        <v>10635.86</v>
      </c>
      <c r="AF3251" s="14">
        <f t="shared" si="152"/>
        <v>0.25941121951219515</v>
      </c>
    </row>
    <row r="3252" spans="1:32" ht="51" hidden="1">
      <c r="A3252" s="32" t="s">
        <v>11544</v>
      </c>
      <c r="B3252" s="52" t="s">
        <v>11545</v>
      </c>
      <c r="C3252" s="32" t="s">
        <v>79</v>
      </c>
      <c r="D3252" s="33" t="s">
        <v>14</v>
      </c>
      <c r="E3252" s="33" t="s">
        <v>13</v>
      </c>
      <c r="F3252" s="33"/>
      <c r="G3252" s="33"/>
      <c r="H3252" s="17" t="s">
        <v>11546</v>
      </c>
      <c r="I3252" s="17" t="s">
        <v>11547</v>
      </c>
      <c r="J3252" s="88"/>
      <c r="K3252" s="88"/>
      <c r="L3252" s="88"/>
      <c r="M3252" s="88"/>
      <c r="N3252" s="17" t="s">
        <v>11548</v>
      </c>
      <c r="O3252" s="13">
        <v>28489</v>
      </c>
      <c r="P3252" s="9"/>
      <c r="Q3252" s="10">
        <v>42039</v>
      </c>
      <c r="R3252" s="45"/>
      <c r="S3252" s="45"/>
      <c r="T3252" s="45"/>
      <c r="U3252" s="11">
        <v>2015</v>
      </c>
      <c r="V3252" s="12">
        <v>3</v>
      </c>
      <c r="W3252" s="12">
        <v>30</v>
      </c>
      <c r="X3252" s="11" t="s">
        <v>8</v>
      </c>
      <c r="Y3252" s="9" t="s">
        <v>121</v>
      </c>
      <c r="Z3252" s="11" t="s">
        <v>9</v>
      </c>
      <c r="AA3252" s="13">
        <v>11761</v>
      </c>
      <c r="AB3252" s="13">
        <v>10179.6</v>
      </c>
      <c r="AC3252" s="13">
        <v>268</v>
      </c>
      <c r="AD3252" s="13">
        <f t="shared" si="150"/>
        <v>22208.6</v>
      </c>
      <c r="AE3252" s="13">
        <f t="shared" si="151"/>
        <v>6280.4000000000015</v>
      </c>
      <c r="AF3252" s="14">
        <f t="shared" si="152"/>
        <v>0.22044999824493669</v>
      </c>
    </row>
    <row r="3253" spans="1:32" ht="25.5" hidden="1">
      <c r="A3253" s="32" t="s">
        <v>11549</v>
      </c>
      <c r="B3253" s="52" t="s">
        <v>11550</v>
      </c>
      <c r="C3253" s="32" t="s">
        <v>79</v>
      </c>
      <c r="D3253" s="33" t="s">
        <v>14</v>
      </c>
      <c r="E3253" s="33" t="s">
        <v>48</v>
      </c>
      <c r="F3253" s="33"/>
      <c r="G3253" s="33"/>
      <c r="H3253" s="17" t="s">
        <v>7967</v>
      </c>
      <c r="I3253" s="17" t="s">
        <v>7968</v>
      </c>
      <c r="J3253" s="88"/>
      <c r="K3253" s="88"/>
      <c r="L3253" s="88"/>
      <c r="M3253" s="88"/>
      <c r="N3253" s="17" t="s">
        <v>11551</v>
      </c>
      <c r="O3253" s="13">
        <v>24500</v>
      </c>
      <c r="P3253" s="9"/>
      <c r="Q3253" s="10">
        <v>42038</v>
      </c>
      <c r="R3253" s="45"/>
      <c r="S3253" s="45"/>
      <c r="T3253" s="45"/>
      <c r="U3253" s="11">
        <v>2015</v>
      </c>
      <c r="V3253" s="12">
        <v>3</v>
      </c>
      <c r="W3253" s="12">
        <v>34</v>
      </c>
      <c r="X3253" s="11" t="s">
        <v>8</v>
      </c>
      <c r="Y3253" s="9" t="s">
        <v>6065</v>
      </c>
      <c r="Z3253" s="11" t="s">
        <v>9</v>
      </c>
      <c r="AA3253" s="13">
        <v>1820</v>
      </c>
      <c r="AB3253" s="13">
        <v>13142.35</v>
      </c>
      <c r="AC3253" s="13">
        <v>0</v>
      </c>
      <c r="AD3253" s="13">
        <f t="shared" si="150"/>
        <v>14962.35</v>
      </c>
      <c r="AE3253" s="13">
        <f t="shared" si="151"/>
        <v>9537.65</v>
      </c>
      <c r="AF3253" s="14">
        <f t="shared" si="152"/>
        <v>0.38929183673469386</v>
      </c>
    </row>
    <row r="3254" spans="1:32" ht="51" hidden="1">
      <c r="A3254" s="32" t="s">
        <v>11552</v>
      </c>
      <c r="B3254" s="94"/>
      <c r="C3254" s="32" t="s">
        <v>79</v>
      </c>
      <c r="D3254" s="33" t="s">
        <v>30</v>
      </c>
      <c r="E3254" s="33" t="s">
        <v>20</v>
      </c>
      <c r="F3254" s="33"/>
      <c r="G3254" s="33"/>
      <c r="H3254" s="17" t="s">
        <v>11553</v>
      </c>
      <c r="I3254" s="17" t="s">
        <v>11554</v>
      </c>
      <c r="J3254" s="88"/>
      <c r="K3254" s="88"/>
      <c r="L3254" s="88"/>
      <c r="M3254" s="88"/>
      <c r="N3254" s="17" t="s">
        <v>11555</v>
      </c>
      <c r="O3254" s="13">
        <v>640.6</v>
      </c>
      <c r="P3254" s="9"/>
      <c r="Q3254" s="10">
        <v>42033</v>
      </c>
      <c r="R3254" s="45"/>
      <c r="S3254" s="45"/>
      <c r="T3254" s="45"/>
      <c r="U3254" s="11">
        <v>2015</v>
      </c>
      <c r="V3254" s="12">
        <v>2</v>
      </c>
      <c r="W3254" s="12">
        <v>69</v>
      </c>
      <c r="X3254" s="11" t="s">
        <v>8</v>
      </c>
      <c r="Y3254" s="42"/>
      <c r="Z3254" s="11" t="s">
        <v>9</v>
      </c>
      <c r="AA3254" s="13">
        <v>0</v>
      </c>
      <c r="AB3254" s="13">
        <v>310.8</v>
      </c>
      <c r="AC3254" s="13">
        <v>55</v>
      </c>
      <c r="AD3254" s="13">
        <f t="shared" si="150"/>
        <v>365.8</v>
      </c>
      <c r="AE3254" s="13">
        <f t="shared" si="151"/>
        <v>274.8</v>
      </c>
      <c r="AF3254" s="14">
        <f t="shared" si="152"/>
        <v>0.42897283796440838</v>
      </c>
    </row>
    <row r="3255" spans="1:32" ht="25.5" hidden="1">
      <c r="A3255" s="32" t="s">
        <v>11556</v>
      </c>
      <c r="B3255" s="87"/>
      <c r="C3255" s="32" t="s">
        <v>79</v>
      </c>
      <c r="D3255" s="33" t="s">
        <v>14</v>
      </c>
      <c r="E3255" s="33" t="s">
        <v>11</v>
      </c>
      <c r="F3255" s="33"/>
      <c r="G3255" s="33"/>
      <c r="H3255" s="17" t="s">
        <v>11557</v>
      </c>
      <c r="I3255" s="17" t="s">
        <v>11558</v>
      </c>
      <c r="J3255" s="88"/>
      <c r="K3255" s="88"/>
      <c r="L3255" s="88"/>
      <c r="M3255" s="88"/>
      <c r="N3255" s="17" t="s">
        <v>11559</v>
      </c>
      <c r="O3255" s="13">
        <v>13000</v>
      </c>
      <c r="P3255" s="9"/>
      <c r="Q3255" s="10">
        <v>42038</v>
      </c>
      <c r="R3255" s="45"/>
      <c r="S3255" s="45"/>
      <c r="T3255" s="45"/>
      <c r="U3255" s="11">
        <v>2015</v>
      </c>
      <c r="V3255" s="12">
        <v>7</v>
      </c>
      <c r="W3255" s="12">
        <v>34</v>
      </c>
      <c r="X3255" s="11" t="s">
        <v>8</v>
      </c>
      <c r="Y3255" s="9" t="s">
        <v>760</v>
      </c>
      <c r="Z3255" s="11" t="s">
        <v>9</v>
      </c>
      <c r="AA3255" s="13">
        <v>2795</v>
      </c>
      <c r="AB3255" s="13">
        <v>4630.3999999999996</v>
      </c>
      <c r="AC3255" s="13">
        <v>400</v>
      </c>
      <c r="AD3255" s="13">
        <f t="shared" ref="AD3255:AD3318" si="153">AA3255+AB3255+AC3255</f>
        <v>7825.4</v>
      </c>
      <c r="AE3255" s="13">
        <f t="shared" si="151"/>
        <v>5174.6000000000004</v>
      </c>
      <c r="AF3255" s="14">
        <f t="shared" si="152"/>
        <v>0.39804615384615388</v>
      </c>
    </row>
    <row r="3256" spans="1:32" ht="38.25" hidden="1">
      <c r="A3256" s="32" t="s">
        <v>11560</v>
      </c>
      <c r="B3256" s="87"/>
      <c r="C3256" s="32" t="s">
        <v>79</v>
      </c>
      <c r="D3256" s="33" t="s">
        <v>36</v>
      </c>
      <c r="E3256" s="33" t="s">
        <v>7</v>
      </c>
      <c r="F3256" s="33"/>
      <c r="G3256" s="33"/>
      <c r="H3256" s="17" t="s">
        <v>9056</v>
      </c>
      <c r="I3256" s="17" t="s">
        <v>11561</v>
      </c>
      <c r="J3256" s="88"/>
      <c r="K3256" s="88"/>
      <c r="L3256" s="88"/>
      <c r="M3256" s="88"/>
      <c r="N3256" s="17" t="s">
        <v>11562</v>
      </c>
      <c r="O3256" s="13">
        <v>33454.22</v>
      </c>
      <c r="P3256" s="9"/>
      <c r="Q3256" s="10">
        <v>42034</v>
      </c>
      <c r="R3256" s="45"/>
      <c r="S3256" s="45"/>
      <c r="T3256" s="45"/>
      <c r="U3256" s="11">
        <v>2015</v>
      </c>
      <c r="V3256" s="12">
        <v>5</v>
      </c>
      <c r="W3256" s="12">
        <v>34</v>
      </c>
      <c r="X3256" s="11" t="s">
        <v>8</v>
      </c>
      <c r="Y3256" s="9" t="s">
        <v>650</v>
      </c>
      <c r="Z3256" s="11" t="s">
        <v>9</v>
      </c>
      <c r="AA3256" s="13">
        <v>8880</v>
      </c>
      <c r="AB3256" s="13">
        <v>12375.65</v>
      </c>
      <c r="AC3256" s="13">
        <v>16.22</v>
      </c>
      <c r="AD3256" s="13">
        <f t="shared" si="153"/>
        <v>21271.870000000003</v>
      </c>
      <c r="AE3256" s="13">
        <f t="shared" si="151"/>
        <v>12182.349999999999</v>
      </c>
      <c r="AF3256" s="14">
        <f t="shared" si="152"/>
        <v>0.36414987406670962</v>
      </c>
    </row>
    <row r="3257" spans="1:32" ht="25.5" hidden="1">
      <c r="A3257" s="32" t="s">
        <v>11563</v>
      </c>
      <c r="B3257" s="52" t="s">
        <v>11564</v>
      </c>
      <c r="C3257" s="32" t="s">
        <v>79</v>
      </c>
      <c r="D3257" s="33" t="s">
        <v>14</v>
      </c>
      <c r="E3257" s="33" t="s">
        <v>13</v>
      </c>
      <c r="F3257" s="33"/>
      <c r="G3257" s="33"/>
      <c r="H3257" s="17" t="s">
        <v>11565</v>
      </c>
      <c r="I3257" s="17" t="s">
        <v>11566</v>
      </c>
      <c r="J3257" s="88"/>
      <c r="K3257" s="88"/>
      <c r="L3257" s="88"/>
      <c r="M3257" s="88"/>
      <c r="N3257" s="17" t="s">
        <v>11566</v>
      </c>
      <c r="O3257" s="13">
        <v>21000</v>
      </c>
      <c r="P3257" s="9"/>
      <c r="Q3257" s="10">
        <v>42026</v>
      </c>
      <c r="R3257" s="45"/>
      <c r="S3257" s="45"/>
      <c r="T3257" s="45"/>
      <c r="U3257" s="11">
        <v>2015</v>
      </c>
      <c r="V3257" s="12">
        <v>3</v>
      </c>
      <c r="W3257" s="12">
        <v>34</v>
      </c>
      <c r="X3257" s="11" t="s">
        <v>8</v>
      </c>
      <c r="Y3257" s="9" t="s">
        <v>6065</v>
      </c>
      <c r="Z3257" s="11" t="s">
        <v>9</v>
      </c>
      <c r="AA3257" s="13">
        <v>9573.66</v>
      </c>
      <c r="AB3257" s="13">
        <v>6493.05</v>
      </c>
      <c r="AC3257" s="13">
        <v>428</v>
      </c>
      <c r="AD3257" s="13">
        <f t="shared" si="153"/>
        <v>16494.71</v>
      </c>
      <c r="AE3257" s="13">
        <f t="shared" si="151"/>
        <v>4505.2900000000009</v>
      </c>
      <c r="AF3257" s="14">
        <f t="shared" si="152"/>
        <v>0.21453761904761909</v>
      </c>
    </row>
    <row r="3258" spans="1:32" ht="63.75" hidden="1">
      <c r="A3258" s="32" t="s">
        <v>11567</v>
      </c>
      <c r="B3258" s="87"/>
      <c r="C3258" s="32" t="s">
        <v>79</v>
      </c>
      <c r="D3258" s="33" t="s">
        <v>113</v>
      </c>
      <c r="E3258" s="33" t="s">
        <v>7</v>
      </c>
      <c r="F3258" s="33"/>
      <c r="G3258" s="33"/>
      <c r="H3258" s="17" t="s">
        <v>11568</v>
      </c>
      <c r="I3258" s="17" t="s">
        <v>11569</v>
      </c>
      <c r="J3258" s="88"/>
      <c r="K3258" s="88"/>
      <c r="L3258" s="88"/>
      <c r="M3258" s="88"/>
      <c r="N3258" s="17" t="s">
        <v>11570</v>
      </c>
      <c r="O3258" s="13">
        <v>4250</v>
      </c>
      <c r="P3258" s="9"/>
      <c r="Q3258" s="10">
        <v>42033</v>
      </c>
      <c r="R3258" s="45"/>
      <c r="S3258" s="45"/>
      <c r="T3258" s="45"/>
      <c r="U3258" s="11">
        <v>2015</v>
      </c>
      <c r="V3258" s="12">
        <v>2</v>
      </c>
      <c r="W3258" s="12">
        <v>13</v>
      </c>
      <c r="X3258" s="11" t="s">
        <v>8</v>
      </c>
      <c r="Y3258" s="9" t="s">
        <v>135</v>
      </c>
      <c r="Z3258" s="11" t="s">
        <v>9</v>
      </c>
      <c r="AA3258" s="13">
        <v>1500</v>
      </c>
      <c r="AB3258" s="13">
        <v>0</v>
      </c>
      <c r="AC3258" s="13">
        <v>300.43</v>
      </c>
      <c r="AD3258" s="13">
        <f t="shared" si="153"/>
        <v>1800.43</v>
      </c>
      <c r="AE3258" s="13">
        <f t="shared" si="151"/>
        <v>2449.5699999999997</v>
      </c>
      <c r="AF3258" s="14">
        <f t="shared" si="152"/>
        <v>0.5763694117647058</v>
      </c>
    </row>
    <row r="3259" spans="1:32" ht="38.25" hidden="1">
      <c r="A3259" s="32" t="s">
        <v>11571</v>
      </c>
      <c r="B3259" s="52" t="s">
        <v>11572</v>
      </c>
      <c r="C3259" s="32" t="s">
        <v>79</v>
      </c>
      <c r="D3259" s="33" t="s">
        <v>6</v>
      </c>
      <c r="E3259" s="33" t="s">
        <v>988</v>
      </c>
      <c r="F3259" s="33"/>
      <c r="G3259" s="33"/>
      <c r="H3259" s="17" t="s">
        <v>11573</v>
      </c>
      <c r="I3259" s="17" t="s">
        <v>11574</v>
      </c>
      <c r="J3259" s="88"/>
      <c r="K3259" s="88"/>
      <c r="L3259" s="88"/>
      <c r="M3259" s="88"/>
      <c r="N3259" s="17" t="s">
        <v>11575</v>
      </c>
      <c r="O3259" s="13">
        <v>10200</v>
      </c>
      <c r="P3259" s="9"/>
      <c r="Q3259" s="10">
        <v>42027</v>
      </c>
      <c r="R3259" s="45"/>
      <c r="S3259" s="45"/>
      <c r="T3259" s="45"/>
      <c r="U3259" s="11">
        <v>2015</v>
      </c>
      <c r="V3259" s="12">
        <v>2</v>
      </c>
      <c r="W3259" s="12">
        <v>13</v>
      </c>
      <c r="X3259" s="11" t="s">
        <v>8</v>
      </c>
      <c r="Y3259" s="9" t="s">
        <v>135</v>
      </c>
      <c r="Z3259" s="11" t="s">
        <v>9</v>
      </c>
      <c r="AA3259" s="13">
        <v>3360</v>
      </c>
      <c r="AB3259" s="13">
        <v>4144.55</v>
      </c>
      <c r="AC3259" s="13">
        <v>669.14</v>
      </c>
      <c r="AD3259" s="13">
        <f t="shared" si="153"/>
        <v>8173.6900000000005</v>
      </c>
      <c r="AE3259" s="13">
        <f t="shared" si="151"/>
        <v>2026.3099999999995</v>
      </c>
      <c r="AF3259" s="14">
        <f t="shared" si="152"/>
        <v>0.19865784313725485</v>
      </c>
    </row>
    <row r="3260" spans="1:32" ht="25.5" hidden="1">
      <c r="A3260" s="32" t="s">
        <v>11576</v>
      </c>
      <c r="B3260" s="52" t="s">
        <v>11577</v>
      </c>
      <c r="C3260" s="32" t="s">
        <v>79</v>
      </c>
      <c r="D3260" s="33" t="s">
        <v>12</v>
      </c>
      <c r="E3260" s="33" t="s">
        <v>160</v>
      </c>
      <c r="F3260" s="33"/>
      <c r="G3260" s="33"/>
      <c r="H3260" s="17" t="s">
        <v>11578</v>
      </c>
      <c r="I3260" s="17" t="s">
        <v>5481</v>
      </c>
      <c r="J3260" s="88"/>
      <c r="K3260" s="88"/>
      <c r="L3260" s="88"/>
      <c r="M3260" s="88"/>
      <c r="N3260" s="17" t="s">
        <v>11579</v>
      </c>
      <c r="O3260" s="13">
        <v>1650</v>
      </c>
      <c r="P3260" s="9"/>
      <c r="Q3260" s="10">
        <v>42026</v>
      </c>
      <c r="R3260" s="45"/>
      <c r="S3260" s="45"/>
      <c r="T3260" s="45"/>
      <c r="U3260" s="11">
        <v>2015</v>
      </c>
      <c r="V3260" s="12">
        <v>3</v>
      </c>
      <c r="W3260" s="12">
        <v>13</v>
      </c>
      <c r="X3260" s="11" t="s">
        <v>8</v>
      </c>
      <c r="Y3260" s="9" t="s">
        <v>94</v>
      </c>
      <c r="Z3260" s="11" t="s">
        <v>9</v>
      </c>
      <c r="AA3260" s="13">
        <v>625</v>
      </c>
      <c r="AB3260" s="13">
        <v>662.06</v>
      </c>
      <c r="AC3260" s="13">
        <v>0</v>
      </c>
      <c r="AD3260" s="13">
        <f t="shared" si="153"/>
        <v>1287.06</v>
      </c>
      <c r="AE3260" s="13">
        <f t="shared" si="151"/>
        <v>362.94000000000005</v>
      </c>
      <c r="AF3260" s="14">
        <f t="shared" si="152"/>
        <v>0.21996363636363639</v>
      </c>
    </row>
    <row r="3261" spans="1:32" ht="25.5" hidden="1">
      <c r="A3261" s="32" t="s">
        <v>11580</v>
      </c>
      <c r="B3261" s="94"/>
      <c r="C3261" s="32" t="s">
        <v>79</v>
      </c>
      <c r="D3261" s="33" t="s">
        <v>14</v>
      </c>
      <c r="E3261" s="33" t="s">
        <v>27</v>
      </c>
      <c r="F3261" s="33"/>
      <c r="G3261" s="33"/>
      <c r="H3261" s="17" t="s">
        <v>11581</v>
      </c>
      <c r="I3261" s="17" t="s">
        <v>11582</v>
      </c>
      <c r="J3261" s="88"/>
      <c r="K3261" s="88"/>
      <c r="L3261" s="88"/>
      <c r="M3261" s="88"/>
      <c r="N3261" s="17" t="s">
        <v>11582</v>
      </c>
      <c r="O3261" s="13">
        <v>3900</v>
      </c>
      <c r="P3261" s="9"/>
      <c r="Q3261" s="10">
        <v>42027</v>
      </c>
      <c r="R3261" s="45"/>
      <c r="S3261" s="45"/>
      <c r="T3261" s="45"/>
      <c r="U3261" s="11">
        <v>2015</v>
      </c>
      <c r="V3261" s="12">
        <v>3</v>
      </c>
      <c r="W3261" s="12">
        <v>34</v>
      </c>
      <c r="X3261" s="11" t="s">
        <v>8</v>
      </c>
      <c r="Y3261" s="9" t="s">
        <v>182</v>
      </c>
      <c r="Z3261" s="11" t="s">
        <v>9</v>
      </c>
      <c r="AA3261" s="13">
        <v>1300</v>
      </c>
      <c r="AB3261" s="13">
        <v>1019.74</v>
      </c>
      <c r="AC3261" s="13">
        <v>537.67999999999995</v>
      </c>
      <c r="AD3261" s="13">
        <f t="shared" si="153"/>
        <v>2857.4199999999996</v>
      </c>
      <c r="AE3261" s="13">
        <f t="shared" si="151"/>
        <v>1042.5800000000004</v>
      </c>
      <c r="AF3261" s="14">
        <f t="shared" si="152"/>
        <v>0.26732820512820521</v>
      </c>
    </row>
    <row r="3262" spans="1:32" ht="25.5" hidden="1">
      <c r="A3262" s="32" t="s">
        <v>11583</v>
      </c>
      <c r="B3262" s="87"/>
      <c r="C3262" s="32" t="s">
        <v>79</v>
      </c>
      <c r="D3262" s="33" t="s">
        <v>14</v>
      </c>
      <c r="E3262" s="33" t="s">
        <v>13</v>
      </c>
      <c r="F3262" s="33"/>
      <c r="G3262" s="33"/>
      <c r="H3262" s="17" t="s">
        <v>11584</v>
      </c>
      <c r="I3262" s="17" t="s">
        <v>11585</v>
      </c>
      <c r="J3262" s="88"/>
      <c r="K3262" s="88"/>
      <c r="L3262" s="88"/>
      <c r="M3262" s="88"/>
      <c r="N3262" s="17" t="s">
        <v>11586</v>
      </c>
      <c r="O3262" s="13">
        <v>5010</v>
      </c>
      <c r="P3262" s="9"/>
      <c r="Q3262" s="10">
        <v>42030</v>
      </c>
      <c r="R3262" s="45"/>
      <c r="S3262" s="45"/>
      <c r="T3262" s="45"/>
      <c r="U3262" s="11">
        <v>2015</v>
      </c>
      <c r="V3262" s="12">
        <v>2</v>
      </c>
      <c r="W3262" s="12">
        <v>34</v>
      </c>
      <c r="X3262" s="11" t="s">
        <v>8</v>
      </c>
      <c r="Y3262" s="9" t="s">
        <v>6065</v>
      </c>
      <c r="Z3262" s="11" t="s">
        <v>9</v>
      </c>
      <c r="AA3262" s="13">
        <v>1560</v>
      </c>
      <c r="AB3262" s="13">
        <v>947</v>
      </c>
      <c r="AC3262" s="13">
        <v>0</v>
      </c>
      <c r="AD3262" s="13">
        <f t="shared" si="153"/>
        <v>2507</v>
      </c>
      <c r="AE3262" s="13">
        <f t="shared" si="151"/>
        <v>2503</v>
      </c>
      <c r="AF3262" s="14">
        <f t="shared" si="152"/>
        <v>0.4996007984031936</v>
      </c>
    </row>
    <row r="3263" spans="1:32" ht="63.75" hidden="1">
      <c r="A3263" s="32" t="s">
        <v>11587</v>
      </c>
      <c r="B3263" s="52" t="s">
        <v>11588</v>
      </c>
      <c r="C3263" s="32" t="s">
        <v>79</v>
      </c>
      <c r="D3263" s="33" t="s">
        <v>113</v>
      </c>
      <c r="E3263" s="33" t="s">
        <v>41</v>
      </c>
      <c r="F3263" s="33"/>
      <c r="G3263" s="33"/>
      <c r="H3263" s="17" t="s">
        <v>11568</v>
      </c>
      <c r="I3263" s="17" t="s">
        <v>11589</v>
      </c>
      <c r="J3263" s="88"/>
      <c r="K3263" s="88"/>
      <c r="L3263" s="88"/>
      <c r="M3263" s="88"/>
      <c r="N3263" s="17" t="s">
        <v>11590</v>
      </c>
      <c r="O3263" s="13">
        <v>1400</v>
      </c>
      <c r="P3263" s="9"/>
      <c r="Q3263" s="10">
        <v>42024</v>
      </c>
      <c r="R3263" s="45"/>
      <c r="S3263" s="45"/>
      <c r="T3263" s="45"/>
      <c r="U3263" s="11">
        <v>2015</v>
      </c>
      <c r="V3263" s="12">
        <v>1</v>
      </c>
      <c r="W3263" s="12">
        <v>13</v>
      </c>
      <c r="X3263" s="11" t="s">
        <v>8</v>
      </c>
      <c r="Y3263" s="9" t="s">
        <v>518</v>
      </c>
      <c r="Z3263" s="11" t="s">
        <v>9</v>
      </c>
      <c r="AA3263" s="13">
        <v>900</v>
      </c>
      <c r="AB3263" s="13">
        <v>0</v>
      </c>
      <c r="AC3263" s="13">
        <v>0</v>
      </c>
      <c r="AD3263" s="13">
        <f t="shared" si="153"/>
        <v>900</v>
      </c>
      <c r="AE3263" s="13">
        <f t="shared" si="151"/>
        <v>500</v>
      </c>
      <c r="AF3263" s="14">
        <f t="shared" si="152"/>
        <v>0.35714285714285715</v>
      </c>
    </row>
    <row r="3264" spans="1:32" ht="12.75" hidden="1">
      <c r="A3264" s="32" t="s">
        <v>11591</v>
      </c>
      <c r="B3264" s="87"/>
      <c r="C3264" s="32" t="s">
        <v>79</v>
      </c>
      <c r="D3264" s="33" t="s">
        <v>14</v>
      </c>
      <c r="E3264" s="33" t="s">
        <v>31</v>
      </c>
      <c r="F3264" s="33"/>
      <c r="G3264" s="33"/>
      <c r="H3264" s="17" t="s">
        <v>11592</v>
      </c>
      <c r="I3264" s="17" t="s">
        <v>11593</v>
      </c>
      <c r="J3264" s="88"/>
      <c r="K3264" s="88"/>
      <c r="L3264" s="88"/>
      <c r="M3264" s="88"/>
      <c r="N3264" s="17" t="s">
        <v>11593</v>
      </c>
      <c r="O3264" s="13">
        <v>3560</v>
      </c>
      <c r="P3264" s="9"/>
      <c r="Q3264" s="10">
        <v>42025</v>
      </c>
      <c r="R3264" s="45"/>
      <c r="S3264" s="45"/>
      <c r="T3264" s="45"/>
      <c r="U3264" s="11">
        <v>2015</v>
      </c>
      <c r="V3264" s="12">
        <v>6</v>
      </c>
      <c r="W3264" s="12">
        <v>30</v>
      </c>
      <c r="X3264" s="11" t="s">
        <v>8</v>
      </c>
      <c r="Y3264" s="9" t="s">
        <v>2304</v>
      </c>
      <c r="Z3264" s="11" t="s">
        <v>9</v>
      </c>
      <c r="AA3264" s="13">
        <v>1334</v>
      </c>
      <c r="AB3264" s="13">
        <v>440.2</v>
      </c>
      <c r="AC3264" s="13">
        <v>0</v>
      </c>
      <c r="AD3264" s="13">
        <f t="shared" si="153"/>
        <v>1774.2</v>
      </c>
      <c r="AE3264" s="13">
        <f t="shared" si="151"/>
        <v>1785.8</v>
      </c>
      <c r="AF3264" s="14">
        <f t="shared" si="152"/>
        <v>0.50162921348314604</v>
      </c>
    </row>
    <row r="3265" spans="1:32" ht="38.25" hidden="1">
      <c r="A3265" s="32" t="s">
        <v>11594</v>
      </c>
      <c r="B3265" s="87"/>
      <c r="C3265" s="32" t="s">
        <v>79</v>
      </c>
      <c r="D3265" s="33" t="s">
        <v>11595</v>
      </c>
      <c r="E3265" s="33" t="s">
        <v>15</v>
      </c>
      <c r="F3265" s="33"/>
      <c r="G3265" s="33"/>
      <c r="H3265" s="17" t="s">
        <v>11596</v>
      </c>
      <c r="I3265" s="17" t="s">
        <v>11597</v>
      </c>
      <c r="J3265" s="88"/>
      <c r="K3265" s="88"/>
      <c r="L3265" s="88"/>
      <c r="M3265" s="88"/>
      <c r="N3265" s="17" t="s">
        <v>11598</v>
      </c>
      <c r="O3265" s="13">
        <v>95347.1</v>
      </c>
      <c r="P3265" s="9"/>
      <c r="Q3265" s="10">
        <v>41977</v>
      </c>
      <c r="R3265" s="45"/>
      <c r="S3265" s="45"/>
      <c r="T3265" s="45"/>
      <c r="U3265" s="11">
        <v>2015</v>
      </c>
      <c r="V3265" s="12">
        <v>6</v>
      </c>
      <c r="W3265" s="12">
        <v>72</v>
      </c>
      <c r="X3265" s="11" t="s">
        <v>8</v>
      </c>
      <c r="Y3265" s="9" t="s">
        <v>82</v>
      </c>
      <c r="Z3265" s="11" t="s">
        <v>9</v>
      </c>
      <c r="AA3265" s="13">
        <v>9725.18</v>
      </c>
      <c r="AB3265" s="13">
        <v>63084.73</v>
      </c>
      <c r="AC3265" s="13">
        <v>2165.5500000000002</v>
      </c>
      <c r="AD3265" s="13">
        <f t="shared" si="153"/>
        <v>74975.460000000006</v>
      </c>
      <c r="AE3265" s="13">
        <f t="shared" si="151"/>
        <v>20371.64</v>
      </c>
      <c r="AF3265" s="14">
        <f t="shared" si="152"/>
        <v>0.21365767810452543</v>
      </c>
    </row>
    <row r="3266" spans="1:32" ht="38.25" hidden="1">
      <c r="A3266" s="32" t="s">
        <v>11599</v>
      </c>
      <c r="B3266" s="87"/>
      <c r="C3266" s="32" t="s">
        <v>79</v>
      </c>
      <c r="D3266" s="33" t="s">
        <v>3818</v>
      </c>
      <c r="E3266" s="33" t="s">
        <v>11</v>
      </c>
      <c r="F3266" s="33"/>
      <c r="G3266" s="33"/>
      <c r="H3266" s="17" t="s">
        <v>11600</v>
      </c>
      <c r="I3266" s="17" t="s">
        <v>11601</v>
      </c>
      <c r="J3266" s="88"/>
      <c r="K3266" s="88"/>
      <c r="L3266" s="88"/>
      <c r="M3266" s="88"/>
      <c r="N3266" s="17" t="s">
        <v>11602</v>
      </c>
      <c r="O3266" s="13">
        <v>23416</v>
      </c>
      <c r="P3266" s="9"/>
      <c r="Q3266" s="10">
        <v>42017</v>
      </c>
      <c r="R3266" s="45"/>
      <c r="S3266" s="45"/>
      <c r="T3266" s="45"/>
      <c r="U3266" s="11">
        <v>2015</v>
      </c>
      <c r="V3266" s="12">
        <v>7</v>
      </c>
      <c r="W3266" s="12">
        <v>59</v>
      </c>
      <c r="X3266" s="11" t="s">
        <v>8</v>
      </c>
      <c r="Y3266" s="9" t="s">
        <v>760</v>
      </c>
      <c r="Z3266" s="11" t="s">
        <v>9</v>
      </c>
      <c r="AA3266" s="13">
        <v>7062.7</v>
      </c>
      <c r="AB3266" s="13">
        <v>7053</v>
      </c>
      <c r="AC3266" s="13">
        <v>0</v>
      </c>
      <c r="AD3266" s="13">
        <f t="shared" si="153"/>
        <v>14115.7</v>
      </c>
      <c r="AE3266" s="13">
        <f t="shared" si="151"/>
        <v>9300.2999999999993</v>
      </c>
      <c r="AF3266" s="14">
        <f t="shared" si="152"/>
        <v>0.39717714383327635</v>
      </c>
    </row>
    <row r="3267" spans="1:32" ht="63.75" hidden="1">
      <c r="A3267" s="32" t="s">
        <v>11603</v>
      </c>
      <c r="B3267" s="52" t="s">
        <v>11439</v>
      </c>
      <c r="C3267" s="32" t="s">
        <v>79</v>
      </c>
      <c r="D3267" s="33" t="s">
        <v>3818</v>
      </c>
      <c r="E3267" s="33" t="s">
        <v>15</v>
      </c>
      <c r="F3267" s="33"/>
      <c r="G3267" s="33"/>
      <c r="H3267" s="17" t="s">
        <v>11604</v>
      </c>
      <c r="I3267" s="17" t="s">
        <v>11605</v>
      </c>
      <c r="J3267" s="88"/>
      <c r="K3267" s="88"/>
      <c r="L3267" s="88"/>
      <c r="M3267" s="88"/>
      <c r="N3267" s="17" t="s">
        <v>11606</v>
      </c>
      <c r="O3267" s="13">
        <v>33049</v>
      </c>
      <c r="P3267" s="9"/>
      <c r="Q3267" s="10">
        <v>42024</v>
      </c>
      <c r="R3267" s="45"/>
      <c r="S3267" s="45"/>
      <c r="T3267" s="45"/>
      <c r="U3267" s="11">
        <v>2015</v>
      </c>
      <c r="V3267" s="12">
        <v>2</v>
      </c>
      <c r="W3267" s="12">
        <v>92</v>
      </c>
      <c r="X3267" s="11" t="s">
        <v>8</v>
      </c>
      <c r="Y3267" s="9" t="s">
        <v>82</v>
      </c>
      <c r="Z3267" s="11" t="s">
        <v>9</v>
      </c>
      <c r="AA3267" s="13">
        <v>5909</v>
      </c>
      <c r="AB3267" s="13">
        <v>15962.4</v>
      </c>
      <c r="AC3267" s="13">
        <v>347.46</v>
      </c>
      <c r="AD3267" s="13">
        <f t="shared" si="153"/>
        <v>22218.86</v>
      </c>
      <c r="AE3267" s="13">
        <f t="shared" ref="AE3267:AE3330" si="154">O3267-AD3267</f>
        <v>10830.14</v>
      </c>
      <c r="AF3267" s="14">
        <f t="shared" ref="AF3267:AF3330" si="155">AE3267/O3267</f>
        <v>0.32769947653484216</v>
      </c>
    </row>
    <row r="3268" spans="1:32" ht="12.75" hidden="1">
      <c r="A3268" s="32" t="s">
        <v>11607</v>
      </c>
      <c r="B3268" s="87"/>
      <c r="C3268" s="32" t="s">
        <v>79</v>
      </c>
      <c r="D3268" s="33" t="s">
        <v>7646</v>
      </c>
      <c r="E3268" s="33" t="s">
        <v>15</v>
      </c>
      <c r="F3268" s="33"/>
      <c r="G3268" s="33"/>
      <c r="H3268" s="17" t="s">
        <v>11608</v>
      </c>
      <c r="I3268" s="17" t="s">
        <v>11609</v>
      </c>
      <c r="J3268" s="88"/>
      <c r="K3268" s="88"/>
      <c r="L3268" s="88"/>
      <c r="M3268" s="88"/>
      <c r="N3268" s="36"/>
      <c r="O3268" s="13">
        <v>2300</v>
      </c>
      <c r="P3268" s="9"/>
      <c r="Q3268" s="10">
        <v>42013</v>
      </c>
      <c r="R3268" s="45"/>
      <c r="S3268" s="45"/>
      <c r="T3268" s="45"/>
      <c r="U3268" s="11">
        <v>2015</v>
      </c>
      <c r="V3268" s="12">
        <v>12</v>
      </c>
      <c r="W3268" s="12">
        <v>32</v>
      </c>
      <c r="X3268" s="11" t="s">
        <v>8</v>
      </c>
      <c r="Y3268" s="9" t="s">
        <v>176</v>
      </c>
      <c r="Z3268" s="11" t="s">
        <v>9</v>
      </c>
      <c r="AA3268" s="13">
        <v>2442</v>
      </c>
      <c r="AB3268" s="13">
        <v>379</v>
      </c>
      <c r="AC3268" s="13">
        <v>0</v>
      </c>
      <c r="AD3268" s="13">
        <f t="shared" si="153"/>
        <v>2821</v>
      </c>
      <c r="AE3268" s="13">
        <f t="shared" si="154"/>
        <v>-521</v>
      </c>
      <c r="AF3268" s="14">
        <f t="shared" si="155"/>
        <v>-0.22652173913043477</v>
      </c>
    </row>
    <row r="3269" spans="1:32" ht="51" hidden="1">
      <c r="A3269" s="32" t="s">
        <v>11610</v>
      </c>
      <c r="B3269" s="94"/>
      <c r="C3269" s="32" t="s">
        <v>79</v>
      </c>
      <c r="D3269" s="33" t="s">
        <v>36</v>
      </c>
      <c r="E3269" s="33" t="s">
        <v>57</v>
      </c>
      <c r="F3269" s="33"/>
      <c r="G3269" s="33"/>
      <c r="H3269" s="17" t="s">
        <v>11611</v>
      </c>
      <c r="I3269" s="17" t="s">
        <v>10115</v>
      </c>
      <c r="J3269" s="88"/>
      <c r="K3269" s="88"/>
      <c r="L3269" s="88"/>
      <c r="M3269" s="88"/>
      <c r="N3269" s="17" t="s">
        <v>11612</v>
      </c>
      <c r="O3269" s="13">
        <v>2017.4</v>
      </c>
      <c r="P3269" s="9"/>
      <c r="Q3269" s="10">
        <v>41984</v>
      </c>
      <c r="R3269" s="45"/>
      <c r="S3269" s="45"/>
      <c r="T3269" s="45"/>
      <c r="U3269" s="11">
        <v>2015</v>
      </c>
      <c r="V3269" s="12">
        <v>2</v>
      </c>
      <c r="W3269" s="12">
        <v>34</v>
      </c>
      <c r="X3269" s="11" t="s">
        <v>8</v>
      </c>
      <c r="Y3269" s="9" t="s">
        <v>82</v>
      </c>
      <c r="Z3269" s="11" t="s">
        <v>9</v>
      </c>
      <c r="AA3269" s="13">
        <v>1040</v>
      </c>
      <c r="AB3269" s="13">
        <v>890.89</v>
      </c>
      <c r="AC3269" s="13">
        <v>0</v>
      </c>
      <c r="AD3269" s="13">
        <f t="shared" si="153"/>
        <v>1930.8899999999999</v>
      </c>
      <c r="AE3269" s="13">
        <f t="shared" si="154"/>
        <v>86.510000000000218</v>
      </c>
      <c r="AF3269" s="14">
        <f t="shared" si="155"/>
        <v>4.2881927233072374E-2</v>
      </c>
    </row>
    <row r="3270" spans="1:32" ht="25.5" hidden="1">
      <c r="A3270" s="32" t="s">
        <v>11613</v>
      </c>
      <c r="B3270" s="94"/>
      <c r="C3270" s="32" t="s">
        <v>79</v>
      </c>
      <c r="D3270" s="33" t="s">
        <v>6</v>
      </c>
      <c r="E3270" s="33" t="s">
        <v>7</v>
      </c>
      <c r="F3270" s="33"/>
      <c r="G3270" s="33"/>
      <c r="H3270" s="17" t="s">
        <v>11614</v>
      </c>
      <c r="I3270" s="17" t="s">
        <v>11615</v>
      </c>
      <c r="J3270" s="88"/>
      <c r="K3270" s="88"/>
      <c r="L3270" s="88"/>
      <c r="M3270" s="88"/>
      <c r="N3270" s="17" t="s">
        <v>11616</v>
      </c>
      <c r="O3270" s="13">
        <v>8000</v>
      </c>
      <c r="P3270" s="9"/>
      <c r="Q3270" s="10">
        <v>42018</v>
      </c>
      <c r="R3270" s="45"/>
      <c r="S3270" s="45"/>
      <c r="T3270" s="45"/>
      <c r="U3270" s="11">
        <v>2015</v>
      </c>
      <c r="V3270" s="12">
        <v>2</v>
      </c>
      <c r="W3270" s="12">
        <v>6</v>
      </c>
      <c r="X3270" s="11" t="s">
        <v>8</v>
      </c>
      <c r="Y3270" s="9" t="s">
        <v>6</v>
      </c>
      <c r="Z3270" s="11" t="s">
        <v>9</v>
      </c>
      <c r="AA3270" s="13">
        <v>2600</v>
      </c>
      <c r="AB3270" s="13">
        <v>829.42</v>
      </c>
      <c r="AC3270" s="13">
        <v>0</v>
      </c>
      <c r="AD3270" s="13">
        <f t="shared" si="153"/>
        <v>3429.42</v>
      </c>
      <c r="AE3270" s="13">
        <f t="shared" si="154"/>
        <v>4570.58</v>
      </c>
      <c r="AF3270" s="14">
        <f t="shared" si="155"/>
        <v>0.57132249999999996</v>
      </c>
    </row>
    <row r="3271" spans="1:32" ht="63.75" hidden="1">
      <c r="A3271" s="32" t="s">
        <v>11617</v>
      </c>
      <c r="B3271" s="52" t="s">
        <v>11618</v>
      </c>
      <c r="C3271" s="32" t="s">
        <v>79</v>
      </c>
      <c r="D3271" s="33" t="s">
        <v>12</v>
      </c>
      <c r="E3271" s="33" t="s">
        <v>48</v>
      </c>
      <c r="F3271" s="33"/>
      <c r="G3271" s="33"/>
      <c r="H3271" s="17" t="s">
        <v>7773</v>
      </c>
      <c r="I3271" s="17" t="s">
        <v>11619</v>
      </c>
      <c r="J3271" s="88"/>
      <c r="K3271" s="88"/>
      <c r="L3271" s="88"/>
      <c r="M3271" s="88"/>
      <c r="N3271" s="17" t="s">
        <v>11620</v>
      </c>
      <c r="O3271" s="13">
        <v>22288.92</v>
      </c>
      <c r="P3271" s="9"/>
      <c r="Q3271" s="10">
        <v>42016</v>
      </c>
      <c r="R3271" s="45"/>
      <c r="S3271" s="45"/>
      <c r="T3271" s="45"/>
      <c r="U3271" s="11">
        <v>2015</v>
      </c>
      <c r="V3271" s="12">
        <v>3</v>
      </c>
      <c r="W3271" s="12">
        <v>6</v>
      </c>
      <c r="X3271" s="11" t="s">
        <v>8</v>
      </c>
      <c r="Y3271" s="9" t="s">
        <v>6065</v>
      </c>
      <c r="Z3271" s="11" t="s">
        <v>9</v>
      </c>
      <c r="AA3271" s="13">
        <v>2860</v>
      </c>
      <c r="AB3271" s="13">
        <v>12363.26</v>
      </c>
      <c r="AC3271" s="13">
        <v>0</v>
      </c>
      <c r="AD3271" s="13">
        <f t="shared" si="153"/>
        <v>15223.26</v>
      </c>
      <c r="AE3271" s="13">
        <f t="shared" si="154"/>
        <v>7065.659999999998</v>
      </c>
      <c r="AF3271" s="14">
        <f t="shared" si="155"/>
        <v>0.31700324645608663</v>
      </c>
    </row>
    <row r="3272" spans="1:32" ht="25.5" hidden="1">
      <c r="A3272" s="32" t="s">
        <v>11621</v>
      </c>
      <c r="B3272" s="94"/>
      <c r="C3272" s="32" t="s">
        <v>79</v>
      </c>
      <c r="D3272" s="33" t="s">
        <v>10</v>
      </c>
      <c r="E3272" s="33" t="s">
        <v>13</v>
      </c>
      <c r="F3272" s="33"/>
      <c r="G3272" s="33"/>
      <c r="H3272" s="17" t="s">
        <v>11622</v>
      </c>
      <c r="I3272" s="17" t="s">
        <v>11623</v>
      </c>
      <c r="J3272" s="88"/>
      <c r="K3272" s="88"/>
      <c r="L3272" s="88"/>
      <c r="M3272" s="88"/>
      <c r="N3272" s="17" t="s">
        <v>11624</v>
      </c>
      <c r="O3272" s="13">
        <v>8312</v>
      </c>
      <c r="P3272" s="9"/>
      <c r="Q3272" s="10">
        <v>42016</v>
      </c>
      <c r="R3272" s="45"/>
      <c r="S3272" s="45"/>
      <c r="T3272" s="45"/>
      <c r="U3272" s="11">
        <v>2015</v>
      </c>
      <c r="V3272" s="12">
        <v>4</v>
      </c>
      <c r="W3272" s="12">
        <v>64</v>
      </c>
      <c r="X3272" s="11" t="s">
        <v>8</v>
      </c>
      <c r="Y3272" s="9" t="s">
        <v>894</v>
      </c>
      <c r="Z3272" s="11" t="s">
        <v>9</v>
      </c>
      <c r="AA3272" s="13">
        <v>3030</v>
      </c>
      <c r="AB3272" s="13">
        <v>1773.54</v>
      </c>
      <c r="AC3272" s="13">
        <v>110</v>
      </c>
      <c r="AD3272" s="13">
        <f t="shared" si="153"/>
        <v>4913.54</v>
      </c>
      <c r="AE3272" s="13">
        <f t="shared" si="154"/>
        <v>3398.46</v>
      </c>
      <c r="AF3272" s="14">
        <f t="shared" si="155"/>
        <v>0.40886188642925891</v>
      </c>
    </row>
    <row r="3273" spans="1:32" ht="25.5" hidden="1">
      <c r="A3273" s="32" t="s">
        <v>11625</v>
      </c>
      <c r="B3273" s="52" t="s">
        <v>11626</v>
      </c>
      <c r="C3273" s="32" t="s">
        <v>79</v>
      </c>
      <c r="D3273" s="33" t="s">
        <v>6</v>
      </c>
      <c r="E3273" s="33" t="s">
        <v>41</v>
      </c>
      <c r="F3273" s="33"/>
      <c r="G3273" s="33"/>
      <c r="H3273" s="17" t="s">
        <v>11627</v>
      </c>
      <c r="I3273" s="17" t="s">
        <v>11628</v>
      </c>
      <c r="J3273" s="88"/>
      <c r="K3273" s="88"/>
      <c r="L3273" s="88"/>
      <c r="M3273" s="88"/>
      <c r="N3273" s="17" t="s">
        <v>11629</v>
      </c>
      <c r="O3273" s="13">
        <v>180339.8</v>
      </c>
      <c r="P3273" s="9"/>
      <c r="Q3273" s="10">
        <v>42016</v>
      </c>
      <c r="R3273" s="45"/>
      <c r="S3273" s="45"/>
      <c r="T3273" s="45"/>
      <c r="U3273" s="11">
        <v>2015</v>
      </c>
      <c r="V3273" s="12">
        <v>9</v>
      </c>
      <c r="W3273" s="12">
        <v>12</v>
      </c>
      <c r="X3273" s="11" t="s">
        <v>8</v>
      </c>
      <c r="Y3273" s="9" t="s">
        <v>650</v>
      </c>
      <c r="Z3273" s="11" t="s">
        <v>9</v>
      </c>
      <c r="AA3273" s="13">
        <v>62827.5</v>
      </c>
      <c r="AB3273" s="13">
        <v>35567.11</v>
      </c>
      <c r="AC3273" s="13">
        <v>5167.92</v>
      </c>
      <c r="AD3273" s="13">
        <f t="shared" si="153"/>
        <v>103562.53</v>
      </c>
      <c r="AE3273" s="13">
        <f t="shared" si="154"/>
        <v>76777.26999999999</v>
      </c>
      <c r="AF3273" s="14">
        <f t="shared" si="155"/>
        <v>0.42573669262137365</v>
      </c>
    </row>
    <row r="3274" spans="1:32" ht="25.5" hidden="1">
      <c r="A3274" s="32" t="s">
        <v>11630</v>
      </c>
      <c r="B3274" s="52" t="s">
        <v>11631</v>
      </c>
      <c r="C3274" s="32" t="s">
        <v>79</v>
      </c>
      <c r="D3274" s="33" t="s">
        <v>12</v>
      </c>
      <c r="E3274" s="33" t="s">
        <v>13</v>
      </c>
      <c r="F3274" s="33"/>
      <c r="G3274" s="33"/>
      <c r="H3274" s="17" t="s">
        <v>6449</v>
      </c>
      <c r="I3274" s="17" t="s">
        <v>11632</v>
      </c>
      <c r="J3274" s="88"/>
      <c r="K3274" s="88"/>
      <c r="L3274" s="88"/>
      <c r="M3274" s="88"/>
      <c r="N3274" s="17" t="s">
        <v>11633</v>
      </c>
      <c r="O3274" s="13">
        <v>810</v>
      </c>
      <c r="P3274" s="9"/>
      <c r="Q3274" s="10">
        <v>42013</v>
      </c>
      <c r="R3274" s="45"/>
      <c r="S3274" s="45"/>
      <c r="T3274" s="45"/>
      <c r="U3274" s="11">
        <v>2015</v>
      </c>
      <c r="V3274" s="12">
        <v>1</v>
      </c>
      <c r="W3274" s="12">
        <v>13</v>
      </c>
      <c r="X3274" s="11" t="s">
        <v>8</v>
      </c>
      <c r="Y3274" s="9" t="s">
        <v>94</v>
      </c>
      <c r="Z3274" s="11" t="s">
        <v>9</v>
      </c>
      <c r="AA3274" s="13">
        <v>1004.64</v>
      </c>
      <c r="AB3274" s="13">
        <v>217.71</v>
      </c>
      <c r="AC3274" s="13">
        <v>0</v>
      </c>
      <c r="AD3274" s="13">
        <f t="shared" si="153"/>
        <v>1222.3499999999999</v>
      </c>
      <c r="AE3274" s="13">
        <f t="shared" si="154"/>
        <v>-412.34999999999991</v>
      </c>
      <c r="AF3274" s="14">
        <f t="shared" si="155"/>
        <v>-0.50907407407407401</v>
      </c>
    </row>
    <row r="3275" spans="1:32" ht="25.5" hidden="1">
      <c r="A3275" s="32" t="s">
        <v>11634</v>
      </c>
      <c r="B3275" s="87"/>
      <c r="C3275" s="32" t="s">
        <v>79</v>
      </c>
      <c r="D3275" s="33" t="s">
        <v>12</v>
      </c>
      <c r="E3275" s="33" t="s">
        <v>27</v>
      </c>
      <c r="F3275" s="33"/>
      <c r="G3275" s="33"/>
      <c r="H3275" s="17" t="s">
        <v>11635</v>
      </c>
      <c r="I3275" s="17" t="s">
        <v>11636</v>
      </c>
      <c r="J3275" s="88"/>
      <c r="K3275" s="88"/>
      <c r="L3275" s="88"/>
      <c r="M3275" s="88"/>
      <c r="N3275" s="17" t="s">
        <v>11636</v>
      </c>
      <c r="O3275" s="13">
        <v>12203</v>
      </c>
      <c r="P3275" s="9"/>
      <c r="Q3275" s="10">
        <v>42016</v>
      </c>
      <c r="R3275" s="45"/>
      <c r="S3275" s="45"/>
      <c r="T3275" s="45"/>
      <c r="U3275" s="11">
        <v>2015</v>
      </c>
      <c r="V3275" s="12">
        <v>8</v>
      </c>
      <c r="W3275" s="12">
        <v>30</v>
      </c>
      <c r="X3275" s="11" t="s">
        <v>8</v>
      </c>
      <c r="Y3275" s="9" t="s">
        <v>375</v>
      </c>
      <c r="Z3275" s="11" t="s">
        <v>9</v>
      </c>
      <c r="AA3275" s="13">
        <v>4740</v>
      </c>
      <c r="AB3275" s="13">
        <v>5908.23</v>
      </c>
      <c r="AC3275" s="13">
        <v>985.53</v>
      </c>
      <c r="AD3275" s="13">
        <f t="shared" si="153"/>
        <v>11633.76</v>
      </c>
      <c r="AE3275" s="13">
        <f t="shared" si="154"/>
        <v>569.23999999999978</v>
      </c>
      <c r="AF3275" s="14">
        <f t="shared" si="155"/>
        <v>4.6647545685487159E-2</v>
      </c>
    </row>
    <row r="3276" spans="1:32" ht="38.25" hidden="1">
      <c r="A3276" s="32" t="s">
        <v>11637</v>
      </c>
      <c r="B3276" s="94"/>
      <c r="C3276" s="32" t="s">
        <v>79</v>
      </c>
      <c r="D3276" s="33" t="s">
        <v>113</v>
      </c>
      <c r="E3276" s="33" t="s">
        <v>41</v>
      </c>
      <c r="F3276" s="33"/>
      <c r="G3276" s="33"/>
      <c r="H3276" s="17" t="s">
        <v>11638</v>
      </c>
      <c r="I3276" s="17" t="s">
        <v>1708</v>
      </c>
      <c r="J3276" s="88"/>
      <c r="K3276" s="88"/>
      <c r="L3276" s="88"/>
      <c r="M3276" s="88"/>
      <c r="N3276" s="17" t="s">
        <v>11639</v>
      </c>
      <c r="O3276" s="13">
        <v>5542.5</v>
      </c>
      <c r="P3276" s="9"/>
      <c r="Q3276" s="10">
        <v>41989</v>
      </c>
      <c r="R3276" s="45"/>
      <c r="S3276" s="45"/>
      <c r="T3276" s="45"/>
      <c r="U3276" s="11">
        <v>2015</v>
      </c>
      <c r="V3276" s="12">
        <v>2</v>
      </c>
      <c r="W3276" s="12">
        <v>6</v>
      </c>
      <c r="X3276" s="11" t="s">
        <v>8</v>
      </c>
      <c r="Y3276" s="9" t="s">
        <v>3686</v>
      </c>
      <c r="Z3276" s="11" t="s">
        <v>9</v>
      </c>
      <c r="AA3276" s="13">
        <v>3900</v>
      </c>
      <c r="AB3276" s="13">
        <v>317.18</v>
      </c>
      <c r="AC3276" s="13">
        <v>0</v>
      </c>
      <c r="AD3276" s="13">
        <f t="shared" si="153"/>
        <v>4217.18</v>
      </c>
      <c r="AE3276" s="13">
        <f t="shared" si="154"/>
        <v>1325.3199999999997</v>
      </c>
      <c r="AF3276" s="14">
        <f t="shared" si="155"/>
        <v>0.23911953089760932</v>
      </c>
    </row>
    <row r="3277" spans="1:32" ht="38.25" hidden="1">
      <c r="A3277" s="32" t="s">
        <v>11640</v>
      </c>
      <c r="B3277" s="52" t="s">
        <v>11641</v>
      </c>
      <c r="C3277" s="32" t="s">
        <v>79</v>
      </c>
      <c r="D3277" s="33" t="s">
        <v>113</v>
      </c>
      <c r="E3277" s="33" t="s">
        <v>41</v>
      </c>
      <c r="F3277" s="33"/>
      <c r="G3277" s="33"/>
      <c r="I3277" s="17" t="s">
        <v>11642</v>
      </c>
      <c r="J3277" s="88"/>
      <c r="K3277" s="88"/>
      <c r="L3277" s="88"/>
      <c r="M3277" s="88"/>
      <c r="N3277" s="17" t="s">
        <v>11643</v>
      </c>
      <c r="O3277" s="13">
        <v>58360</v>
      </c>
      <c r="P3277" s="9"/>
      <c r="Q3277" s="10">
        <v>41943</v>
      </c>
      <c r="R3277" s="45"/>
      <c r="S3277" s="45"/>
      <c r="T3277" s="45"/>
      <c r="U3277" s="11">
        <v>2015</v>
      </c>
      <c r="V3277" s="12">
        <v>1</v>
      </c>
      <c r="W3277" s="12">
        <v>83</v>
      </c>
      <c r="X3277" s="11" t="s">
        <v>8</v>
      </c>
      <c r="Y3277" s="9" t="s">
        <v>6938</v>
      </c>
      <c r="Z3277" s="11" t="s">
        <v>9</v>
      </c>
      <c r="AA3277" s="13">
        <v>9620</v>
      </c>
      <c r="AB3277" s="13">
        <v>5478.47</v>
      </c>
      <c r="AC3277" s="13">
        <v>11166.5</v>
      </c>
      <c r="AD3277" s="13">
        <f t="shared" si="153"/>
        <v>26264.97</v>
      </c>
      <c r="AE3277" s="13">
        <f t="shared" si="154"/>
        <v>32095.03</v>
      </c>
      <c r="AF3277" s="14">
        <f t="shared" si="155"/>
        <v>0.5499491089787526</v>
      </c>
    </row>
    <row r="3278" spans="1:32" ht="25.5" hidden="1">
      <c r="A3278" s="32" t="s">
        <v>11644</v>
      </c>
      <c r="B3278" s="52" t="s">
        <v>11645</v>
      </c>
      <c r="C3278" s="32" t="s">
        <v>79</v>
      </c>
      <c r="D3278" s="33" t="s">
        <v>113</v>
      </c>
      <c r="E3278" s="33" t="s">
        <v>41</v>
      </c>
      <c r="F3278" s="33"/>
      <c r="G3278" s="33"/>
      <c r="H3278" s="17" t="s">
        <v>11646</v>
      </c>
      <c r="I3278" s="17" t="s">
        <v>11647</v>
      </c>
      <c r="J3278" s="88"/>
      <c r="K3278" s="88"/>
      <c r="L3278" s="88"/>
      <c r="M3278" s="88"/>
      <c r="N3278" s="17" t="s">
        <v>11648</v>
      </c>
      <c r="O3278" s="13">
        <v>916275.77</v>
      </c>
      <c r="P3278" s="9"/>
      <c r="Q3278" s="10">
        <v>42004</v>
      </c>
      <c r="R3278" s="45"/>
      <c r="S3278" s="45"/>
      <c r="T3278" s="45"/>
      <c r="U3278" s="11">
        <v>2015</v>
      </c>
      <c r="V3278" s="12">
        <v>8</v>
      </c>
      <c r="W3278" s="12">
        <v>78</v>
      </c>
      <c r="X3278" s="11" t="s">
        <v>8</v>
      </c>
      <c r="Y3278" s="9" t="s">
        <v>518</v>
      </c>
      <c r="Z3278" s="11" t="s">
        <v>9</v>
      </c>
      <c r="AA3278" s="13">
        <v>480705.3</v>
      </c>
      <c r="AB3278" s="13">
        <v>220069.79</v>
      </c>
      <c r="AC3278" s="13">
        <v>26769.35</v>
      </c>
      <c r="AD3278" s="13">
        <f t="shared" si="153"/>
        <v>727544.44</v>
      </c>
      <c r="AE3278" s="13">
        <f t="shared" si="154"/>
        <v>188731.33000000007</v>
      </c>
      <c r="AF3278" s="14">
        <f t="shared" si="155"/>
        <v>0.20597655878207941</v>
      </c>
    </row>
    <row r="3279" spans="1:32" ht="12.75" hidden="1">
      <c r="A3279" s="50" t="s">
        <v>11649</v>
      </c>
      <c r="B3279" s="32"/>
      <c r="C3279" s="32" t="s">
        <v>79</v>
      </c>
      <c r="D3279" s="33" t="s">
        <v>30</v>
      </c>
      <c r="E3279" s="33" t="s">
        <v>23</v>
      </c>
      <c r="F3279" s="33"/>
      <c r="G3279" s="33"/>
      <c r="H3279" s="17" t="s">
        <v>32</v>
      </c>
      <c r="I3279" s="37" t="s">
        <v>11650</v>
      </c>
      <c r="J3279" s="89"/>
      <c r="K3279" s="89"/>
      <c r="L3279" s="89"/>
      <c r="M3279" s="89"/>
      <c r="N3279" s="17" t="s">
        <v>11651</v>
      </c>
      <c r="O3279" s="8">
        <v>2700</v>
      </c>
      <c r="P3279" s="9"/>
      <c r="Q3279" s="10">
        <v>43081</v>
      </c>
      <c r="R3279" s="45"/>
      <c r="S3279" s="45"/>
      <c r="T3279" s="45"/>
      <c r="U3279" s="11">
        <v>2019</v>
      </c>
      <c r="V3279" s="12">
        <v>10</v>
      </c>
      <c r="W3279" s="12">
        <v>73</v>
      </c>
      <c r="X3279" s="11" t="s">
        <v>8</v>
      </c>
      <c r="Y3279" s="9" t="s">
        <v>121</v>
      </c>
      <c r="Z3279" s="11" t="s">
        <v>9</v>
      </c>
      <c r="AA3279" s="13">
        <v>530</v>
      </c>
      <c r="AB3279" s="13">
        <v>600</v>
      </c>
      <c r="AC3279" s="13">
        <v>251.92</v>
      </c>
      <c r="AD3279" s="53">
        <f t="shared" si="153"/>
        <v>1381.92</v>
      </c>
      <c r="AE3279" s="53">
        <f t="shared" si="154"/>
        <v>1318.08</v>
      </c>
      <c r="AF3279" s="54">
        <f t="shared" si="155"/>
        <v>0.48817777777777777</v>
      </c>
    </row>
    <row r="3280" spans="1:32" ht="25.5" hidden="1">
      <c r="A3280" s="41" t="s">
        <v>6899</v>
      </c>
      <c r="B3280" s="52" t="s">
        <v>6900</v>
      </c>
      <c r="C3280" s="32" t="s">
        <v>19</v>
      </c>
      <c r="D3280" s="33" t="s">
        <v>10</v>
      </c>
      <c r="E3280" s="33" t="s">
        <v>13</v>
      </c>
      <c r="F3280" s="33"/>
      <c r="G3280" s="33"/>
      <c r="H3280" s="17" t="s">
        <v>6901</v>
      </c>
      <c r="I3280" s="37" t="s">
        <v>6902</v>
      </c>
      <c r="J3280" s="89"/>
      <c r="K3280" s="89"/>
      <c r="L3280" s="89"/>
      <c r="M3280" s="89"/>
      <c r="N3280" s="36"/>
      <c r="O3280" s="8">
        <v>3341</v>
      </c>
      <c r="P3280" s="9" t="s">
        <v>11652</v>
      </c>
      <c r="Q3280" s="10">
        <v>42845</v>
      </c>
      <c r="R3280" s="45"/>
      <c r="S3280" s="45"/>
      <c r="T3280" s="45"/>
      <c r="U3280" s="11">
        <v>2021</v>
      </c>
      <c r="V3280" s="12">
        <v>6</v>
      </c>
      <c r="W3280" s="12">
        <v>64</v>
      </c>
      <c r="X3280" s="11" t="s">
        <v>8</v>
      </c>
      <c r="Y3280" s="9" t="s">
        <v>200</v>
      </c>
      <c r="Z3280" s="11" t="s">
        <v>9</v>
      </c>
      <c r="AA3280" s="13"/>
      <c r="AB3280" s="13"/>
      <c r="AC3280" s="13"/>
      <c r="AD3280" s="13">
        <f t="shared" si="153"/>
        <v>0</v>
      </c>
      <c r="AE3280" s="13">
        <f t="shared" si="154"/>
        <v>3341</v>
      </c>
      <c r="AF3280" s="14">
        <f t="shared" si="155"/>
        <v>1</v>
      </c>
    </row>
    <row r="3281" spans="1:32" ht="12.75">
      <c r="A3281" s="95"/>
      <c r="B3281" s="29"/>
      <c r="C3281" s="29" t="s">
        <v>5</v>
      </c>
      <c r="D3281" s="5" t="s">
        <v>12</v>
      </c>
      <c r="E3281" s="125" t="s">
        <v>11</v>
      </c>
      <c r="F3281" s="101"/>
      <c r="G3281" s="101"/>
      <c r="H3281" s="15"/>
      <c r="I3281" s="16"/>
      <c r="J3281" s="89"/>
      <c r="K3281" s="89"/>
      <c r="L3281" s="89"/>
      <c r="M3281" s="119" t="s">
        <v>12544</v>
      </c>
      <c r="N3281" s="103"/>
      <c r="O3281" s="8"/>
      <c r="P3281" s="9"/>
      <c r="Q3281" s="30"/>
      <c r="R3281" s="45"/>
      <c r="S3281" s="123"/>
      <c r="T3281" s="45"/>
      <c r="U3281" s="11"/>
      <c r="V3281" s="12"/>
      <c r="W3281" s="12"/>
      <c r="X3281" s="11"/>
      <c r="Y3281" s="9"/>
      <c r="Z3281" s="11"/>
      <c r="AA3281" s="13"/>
      <c r="AB3281" s="13"/>
      <c r="AC3281" s="13"/>
      <c r="AD3281" s="13"/>
      <c r="AE3281" s="13"/>
      <c r="AF3281" s="14"/>
    </row>
    <row r="3282" spans="1:32" ht="25.5" hidden="1">
      <c r="A3282" s="3" t="s">
        <v>11653</v>
      </c>
      <c r="B3282" s="4"/>
      <c r="C3282" s="5" t="s">
        <v>79</v>
      </c>
      <c r="D3282" s="5" t="s">
        <v>10</v>
      </c>
      <c r="E3282" s="5" t="s">
        <v>13</v>
      </c>
      <c r="F3282" s="101"/>
      <c r="G3282" s="101"/>
      <c r="H3282" s="15" t="s">
        <v>11654</v>
      </c>
      <c r="I3282" s="16" t="s">
        <v>11655</v>
      </c>
      <c r="J3282" s="89"/>
      <c r="K3282" s="89"/>
      <c r="L3282" s="89"/>
      <c r="M3282" s="89"/>
      <c r="N3282" s="17"/>
      <c r="O3282" s="8">
        <v>4126.5</v>
      </c>
      <c r="P3282" s="9"/>
      <c r="Q3282" s="10">
        <v>44274</v>
      </c>
      <c r="R3282" s="45"/>
      <c r="S3282" s="45"/>
      <c r="T3282" s="45"/>
      <c r="U3282" s="11">
        <v>2021</v>
      </c>
      <c r="V3282" s="12">
        <v>5</v>
      </c>
      <c r="W3282" s="12">
        <v>64</v>
      </c>
      <c r="X3282" s="11" t="s">
        <v>8</v>
      </c>
      <c r="Y3282" s="9" t="s">
        <v>200</v>
      </c>
      <c r="Z3282" s="11" t="s">
        <v>9</v>
      </c>
      <c r="AA3282" s="13">
        <v>1513</v>
      </c>
      <c r="AB3282" s="13">
        <v>844.6</v>
      </c>
      <c r="AC3282" s="13">
        <v>0</v>
      </c>
      <c r="AD3282" s="13">
        <f t="shared" si="153"/>
        <v>2357.6</v>
      </c>
      <c r="AE3282" s="13">
        <f t="shared" si="154"/>
        <v>1768.9</v>
      </c>
      <c r="AF3282" s="14">
        <f t="shared" si="155"/>
        <v>0.42866836301950806</v>
      </c>
    </row>
    <row r="3283" spans="1:32" ht="25.5" hidden="1">
      <c r="A3283" s="50" t="s">
        <v>11656</v>
      </c>
      <c r="B3283" s="52" t="s">
        <v>11657</v>
      </c>
      <c r="C3283" s="32" t="s">
        <v>79</v>
      </c>
      <c r="D3283" s="33" t="s">
        <v>6</v>
      </c>
      <c r="E3283" s="33" t="s">
        <v>7</v>
      </c>
      <c r="F3283" s="33"/>
      <c r="G3283" s="33"/>
      <c r="H3283" s="17" t="s">
        <v>11658</v>
      </c>
      <c r="I3283" s="37" t="s">
        <v>11659</v>
      </c>
      <c r="J3283" s="89"/>
      <c r="K3283" s="89"/>
      <c r="L3283" s="89"/>
      <c r="M3283" s="89"/>
      <c r="N3283" s="17" t="s">
        <v>5946</v>
      </c>
      <c r="O3283" s="8">
        <v>8950</v>
      </c>
      <c r="P3283" s="9"/>
      <c r="Q3283" s="10">
        <v>43719</v>
      </c>
      <c r="R3283" s="45"/>
      <c r="S3283" s="45"/>
      <c r="T3283" s="45"/>
      <c r="U3283" s="11">
        <v>2019</v>
      </c>
      <c r="V3283" s="12">
        <v>11</v>
      </c>
      <c r="W3283" s="12">
        <v>34</v>
      </c>
      <c r="X3283" s="11" t="s">
        <v>8</v>
      </c>
      <c r="Y3283" s="9" t="s">
        <v>135</v>
      </c>
      <c r="Z3283" s="11" t="s">
        <v>9</v>
      </c>
      <c r="AA3283" s="13">
        <v>3020</v>
      </c>
      <c r="AB3283" s="13">
        <v>850</v>
      </c>
      <c r="AC3283" s="13">
        <v>0</v>
      </c>
      <c r="AD3283" s="13">
        <f t="shared" si="153"/>
        <v>3870</v>
      </c>
      <c r="AE3283" s="13">
        <f t="shared" si="154"/>
        <v>5080</v>
      </c>
      <c r="AF3283" s="14">
        <f t="shared" si="155"/>
        <v>0.56759776536312845</v>
      </c>
    </row>
    <row r="3284" spans="1:32" ht="12.75" hidden="1">
      <c r="A3284" s="3"/>
      <c r="B3284" s="4"/>
      <c r="C3284" s="5" t="s">
        <v>79</v>
      </c>
      <c r="D3284" s="5" t="s">
        <v>12</v>
      </c>
      <c r="E3284" s="5" t="s">
        <v>27</v>
      </c>
      <c r="F3284" s="101"/>
      <c r="G3284" s="101"/>
      <c r="H3284" s="15" t="s">
        <v>11660</v>
      </c>
      <c r="I3284" s="16" t="s">
        <v>11661</v>
      </c>
      <c r="J3284" s="89"/>
      <c r="K3284" s="89"/>
      <c r="L3284" s="89"/>
      <c r="M3284" s="89"/>
      <c r="N3284" s="17"/>
      <c r="O3284" s="8">
        <v>0</v>
      </c>
      <c r="P3284" s="9"/>
      <c r="Q3284" s="10">
        <v>44287</v>
      </c>
      <c r="R3284" s="45"/>
      <c r="S3284" s="45"/>
      <c r="T3284" s="45"/>
      <c r="U3284" s="11">
        <v>2021</v>
      </c>
      <c r="V3284" s="12">
        <v>4</v>
      </c>
      <c r="W3284" s="12">
        <v>84</v>
      </c>
      <c r="X3284" s="11" t="s">
        <v>8</v>
      </c>
      <c r="Y3284" s="9" t="s">
        <v>182</v>
      </c>
      <c r="Z3284" s="11" t="s">
        <v>1797</v>
      </c>
      <c r="AA3284" s="13">
        <v>1000</v>
      </c>
      <c r="AB3284" s="13">
        <v>452.22</v>
      </c>
      <c r="AC3284" s="13">
        <v>0</v>
      </c>
      <c r="AD3284" s="13">
        <f t="shared" si="153"/>
        <v>1452.22</v>
      </c>
      <c r="AE3284" s="13">
        <f t="shared" si="154"/>
        <v>-1452.22</v>
      </c>
      <c r="AF3284" s="14" t="e">
        <f t="shared" si="155"/>
        <v>#DIV/0!</v>
      </c>
    </row>
    <row r="3285" spans="1:32" ht="12.75" hidden="1">
      <c r="A3285" s="3"/>
      <c r="B3285" s="4"/>
      <c r="C3285" s="5" t="s">
        <v>79</v>
      </c>
      <c r="D3285" s="5" t="s">
        <v>14</v>
      </c>
      <c r="E3285" s="5" t="s">
        <v>13</v>
      </c>
      <c r="F3285" s="101"/>
      <c r="G3285" s="101"/>
      <c r="H3285" s="15" t="s">
        <v>11662</v>
      </c>
      <c r="I3285" s="16" t="s">
        <v>11663</v>
      </c>
      <c r="J3285" s="89"/>
      <c r="K3285" s="89"/>
      <c r="L3285" s="89"/>
      <c r="M3285" s="89"/>
      <c r="N3285" s="17"/>
      <c r="O3285" s="8">
        <v>0</v>
      </c>
      <c r="P3285" s="9"/>
      <c r="Q3285" s="10">
        <v>44287</v>
      </c>
      <c r="R3285" s="45"/>
      <c r="S3285" s="45"/>
      <c r="T3285" s="45"/>
      <c r="U3285" s="11">
        <v>2021</v>
      </c>
      <c r="V3285" s="12">
        <v>4</v>
      </c>
      <c r="W3285" s="12">
        <v>34</v>
      </c>
      <c r="X3285" s="11" t="s">
        <v>8</v>
      </c>
      <c r="Y3285" s="9"/>
      <c r="Z3285" s="11" t="s">
        <v>1797</v>
      </c>
      <c r="AA3285" s="13">
        <v>140.58000000000001</v>
      </c>
      <c r="AB3285" s="13">
        <v>71</v>
      </c>
      <c r="AC3285" s="13">
        <v>0</v>
      </c>
      <c r="AD3285" s="13">
        <f t="shared" si="153"/>
        <v>211.58</v>
      </c>
      <c r="AE3285" s="13">
        <f t="shared" si="154"/>
        <v>-211.58</v>
      </c>
      <c r="AF3285" s="14" t="e">
        <f t="shared" si="155"/>
        <v>#DIV/0!</v>
      </c>
    </row>
    <row r="3286" spans="1:32" ht="12.75" hidden="1">
      <c r="A3286" s="31"/>
      <c r="B3286" s="32"/>
      <c r="C3286" s="32" t="s">
        <v>79</v>
      </c>
      <c r="D3286" s="33" t="s">
        <v>14</v>
      </c>
      <c r="E3286" s="33" t="s">
        <v>27</v>
      </c>
      <c r="F3286" s="33"/>
      <c r="G3286" s="33"/>
      <c r="H3286" s="17" t="s">
        <v>11664</v>
      </c>
      <c r="I3286" s="17" t="s">
        <v>11665</v>
      </c>
      <c r="J3286" s="88"/>
      <c r="K3286" s="88"/>
      <c r="L3286" s="88"/>
      <c r="M3286" s="88"/>
      <c r="N3286" s="15"/>
      <c r="O3286" s="34">
        <v>132</v>
      </c>
      <c r="P3286" s="9"/>
      <c r="Q3286" s="10">
        <v>44256</v>
      </c>
      <c r="R3286" s="45"/>
      <c r="S3286" s="45"/>
      <c r="T3286" s="45"/>
      <c r="U3286" s="11">
        <v>2021</v>
      </c>
      <c r="V3286" s="12">
        <v>3</v>
      </c>
      <c r="W3286" s="12">
        <v>34</v>
      </c>
      <c r="X3286" s="11" t="s">
        <v>8</v>
      </c>
      <c r="Y3286" s="9"/>
      <c r="Z3286" s="11" t="s">
        <v>9</v>
      </c>
      <c r="AA3286" s="13">
        <v>0</v>
      </c>
      <c r="AB3286" s="13">
        <v>86</v>
      </c>
      <c r="AC3286" s="13">
        <v>0</v>
      </c>
      <c r="AD3286" s="13">
        <f t="shared" si="153"/>
        <v>86</v>
      </c>
      <c r="AE3286" s="13">
        <f t="shared" si="154"/>
        <v>46</v>
      </c>
      <c r="AF3286" s="14">
        <f t="shared" si="155"/>
        <v>0.34848484848484851</v>
      </c>
    </row>
    <row r="3287" spans="1:32" ht="25.5" hidden="1">
      <c r="A3287" s="31"/>
      <c r="B3287" s="32"/>
      <c r="C3287" s="32" t="s">
        <v>79</v>
      </c>
      <c r="D3287" s="33" t="s">
        <v>30</v>
      </c>
      <c r="E3287" s="33" t="s">
        <v>15</v>
      </c>
      <c r="F3287" s="33"/>
      <c r="G3287" s="33"/>
      <c r="H3287" s="15" t="s">
        <v>11666</v>
      </c>
      <c r="I3287" s="16" t="s">
        <v>11667</v>
      </c>
      <c r="J3287" s="89"/>
      <c r="K3287" s="89"/>
      <c r="L3287" s="89"/>
      <c r="M3287" s="89"/>
      <c r="N3287" s="15"/>
      <c r="O3287" s="35">
        <v>0</v>
      </c>
      <c r="P3287" s="9"/>
      <c r="Q3287" s="10">
        <v>43800</v>
      </c>
      <c r="R3287" s="45"/>
      <c r="S3287" s="45"/>
      <c r="T3287" s="45"/>
      <c r="U3287" s="11">
        <v>2019</v>
      </c>
      <c r="V3287" s="12">
        <v>12</v>
      </c>
      <c r="W3287" s="12">
        <v>7</v>
      </c>
      <c r="X3287" s="11" t="s">
        <v>8</v>
      </c>
      <c r="Y3287" s="9"/>
      <c r="Z3287" s="11" t="s">
        <v>1797</v>
      </c>
      <c r="AA3287" s="13">
        <v>0</v>
      </c>
      <c r="AB3287" s="13">
        <v>810</v>
      </c>
      <c r="AC3287" s="13">
        <v>0</v>
      </c>
      <c r="AD3287" s="13">
        <f t="shared" si="153"/>
        <v>810</v>
      </c>
      <c r="AE3287" s="13">
        <f t="shared" si="154"/>
        <v>-810</v>
      </c>
      <c r="AF3287" s="14" t="e">
        <f t="shared" si="155"/>
        <v>#DIV/0!</v>
      </c>
    </row>
    <row r="3288" spans="1:32" ht="25.5" hidden="1">
      <c r="A3288" s="31"/>
      <c r="B3288" s="32"/>
      <c r="C3288" s="32" t="s">
        <v>79</v>
      </c>
      <c r="D3288" s="33" t="s">
        <v>30</v>
      </c>
      <c r="E3288" s="33" t="s">
        <v>15</v>
      </c>
      <c r="F3288" s="33"/>
      <c r="G3288" s="33"/>
      <c r="H3288" s="15" t="s">
        <v>11668</v>
      </c>
      <c r="I3288" s="16" t="s">
        <v>11650</v>
      </c>
      <c r="J3288" s="89"/>
      <c r="K3288" s="89"/>
      <c r="L3288" s="89"/>
      <c r="M3288" s="89"/>
      <c r="N3288" s="15"/>
      <c r="O3288" s="35">
        <v>0</v>
      </c>
      <c r="P3288" s="9"/>
      <c r="Q3288" s="10">
        <v>44166</v>
      </c>
      <c r="R3288" s="45"/>
      <c r="S3288" s="45"/>
      <c r="T3288" s="45"/>
      <c r="U3288" s="11">
        <v>2020</v>
      </c>
      <c r="V3288" s="12">
        <v>12</v>
      </c>
      <c r="W3288" s="12">
        <v>73</v>
      </c>
      <c r="X3288" s="11" t="s">
        <v>8</v>
      </c>
      <c r="Y3288" s="9"/>
      <c r="Z3288" s="11" t="s">
        <v>1797</v>
      </c>
      <c r="AA3288" s="13">
        <v>0</v>
      </c>
      <c r="AB3288" s="13">
        <v>592.12</v>
      </c>
      <c r="AC3288" s="13">
        <v>0</v>
      </c>
      <c r="AD3288" s="13">
        <f t="shared" si="153"/>
        <v>592.12</v>
      </c>
      <c r="AE3288" s="13">
        <f t="shared" si="154"/>
        <v>-592.12</v>
      </c>
      <c r="AF3288" s="14" t="e">
        <f t="shared" si="155"/>
        <v>#DIV/0!</v>
      </c>
    </row>
    <row r="3289" spans="1:32" ht="12.75" hidden="1">
      <c r="A3289" s="31"/>
      <c r="B3289" s="32"/>
      <c r="C3289" s="32" t="s">
        <v>79</v>
      </c>
      <c r="D3289" s="33" t="s">
        <v>12</v>
      </c>
      <c r="E3289" s="33" t="s">
        <v>15</v>
      </c>
      <c r="F3289" s="33"/>
      <c r="G3289" s="33"/>
      <c r="H3289" s="17" t="s">
        <v>11669</v>
      </c>
      <c r="I3289" s="17" t="s">
        <v>11670</v>
      </c>
      <c r="J3289" s="88"/>
      <c r="K3289" s="88"/>
      <c r="L3289" s="88"/>
      <c r="M3289" s="88"/>
      <c r="N3289" s="17"/>
      <c r="O3289" s="13">
        <v>0</v>
      </c>
      <c r="P3289" s="9"/>
      <c r="Q3289" s="10">
        <v>44228</v>
      </c>
      <c r="R3289" s="45"/>
      <c r="S3289" s="45"/>
      <c r="T3289" s="45"/>
      <c r="U3289" s="11">
        <v>2021</v>
      </c>
      <c r="V3289" s="12">
        <v>2</v>
      </c>
      <c r="W3289" s="12">
        <v>13</v>
      </c>
      <c r="X3289" s="11" t="s">
        <v>8</v>
      </c>
      <c r="Y3289" s="9" t="s">
        <v>298</v>
      </c>
      <c r="Z3289" s="11" t="s">
        <v>1797</v>
      </c>
      <c r="AA3289" s="13">
        <v>2650</v>
      </c>
      <c r="AB3289" s="13">
        <v>1278.5</v>
      </c>
      <c r="AC3289" s="13">
        <v>0</v>
      </c>
      <c r="AD3289" s="13">
        <f t="shared" si="153"/>
        <v>3928.5</v>
      </c>
      <c r="AE3289" s="13">
        <f t="shared" si="154"/>
        <v>-3928.5</v>
      </c>
      <c r="AF3289" s="14" t="e">
        <f t="shared" si="155"/>
        <v>#DIV/0!</v>
      </c>
    </row>
    <row r="3290" spans="1:32" ht="12.75" hidden="1">
      <c r="A3290" s="31"/>
      <c r="B3290" s="32"/>
      <c r="C3290" s="32" t="s">
        <v>79</v>
      </c>
      <c r="D3290" s="33" t="s">
        <v>12</v>
      </c>
      <c r="E3290" s="33" t="s">
        <v>15</v>
      </c>
      <c r="F3290" s="33"/>
      <c r="G3290" s="33"/>
      <c r="H3290" s="17" t="s">
        <v>11671</v>
      </c>
      <c r="I3290" s="17" t="s">
        <v>11672</v>
      </c>
      <c r="J3290" s="88"/>
      <c r="K3290" s="88"/>
      <c r="L3290" s="88"/>
      <c r="M3290" s="88"/>
      <c r="N3290" s="17"/>
      <c r="O3290" s="13">
        <v>0</v>
      </c>
      <c r="P3290" s="9"/>
      <c r="Q3290" s="10">
        <v>44256</v>
      </c>
      <c r="R3290" s="45"/>
      <c r="S3290" s="45"/>
      <c r="T3290" s="45"/>
      <c r="U3290" s="11">
        <v>2021</v>
      </c>
      <c r="V3290" s="12">
        <v>3</v>
      </c>
      <c r="W3290" s="12">
        <v>20</v>
      </c>
      <c r="X3290" s="11" t="s">
        <v>8</v>
      </c>
      <c r="Y3290" s="9" t="s">
        <v>491</v>
      </c>
      <c r="Z3290" s="11" t="s">
        <v>1797</v>
      </c>
      <c r="AA3290" s="13">
        <v>530</v>
      </c>
      <c r="AB3290" s="13">
        <v>393.6</v>
      </c>
      <c r="AC3290" s="13">
        <v>0</v>
      </c>
      <c r="AD3290" s="13">
        <f t="shared" si="153"/>
        <v>923.6</v>
      </c>
      <c r="AE3290" s="13">
        <f t="shared" si="154"/>
        <v>-923.6</v>
      </c>
      <c r="AF3290" s="14" t="e">
        <f t="shared" si="155"/>
        <v>#DIV/0!</v>
      </c>
    </row>
    <row r="3291" spans="1:32" ht="12.75" hidden="1">
      <c r="A3291" s="31"/>
      <c r="B3291" s="32"/>
      <c r="C3291" s="32" t="s">
        <v>79</v>
      </c>
      <c r="D3291" s="33" t="s">
        <v>12</v>
      </c>
      <c r="E3291" s="33" t="s">
        <v>26</v>
      </c>
      <c r="F3291" s="33"/>
      <c r="G3291" s="33"/>
      <c r="H3291" s="17" t="s">
        <v>8743</v>
      </c>
      <c r="I3291" s="17" t="s">
        <v>11673</v>
      </c>
      <c r="J3291" s="88"/>
      <c r="K3291" s="88"/>
      <c r="L3291" s="88"/>
      <c r="M3291" s="88"/>
      <c r="N3291" s="17"/>
      <c r="O3291" s="13">
        <v>0</v>
      </c>
      <c r="P3291" s="9"/>
      <c r="Q3291" s="10">
        <v>44256</v>
      </c>
      <c r="R3291" s="45"/>
      <c r="S3291" s="45"/>
      <c r="T3291" s="45"/>
      <c r="U3291" s="11">
        <v>2021</v>
      </c>
      <c r="V3291" s="12">
        <v>4</v>
      </c>
      <c r="W3291" s="12">
        <v>34</v>
      </c>
      <c r="X3291" s="11" t="s">
        <v>8</v>
      </c>
      <c r="Y3291" s="9" t="s">
        <v>668</v>
      </c>
      <c r="Z3291" s="11" t="s">
        <v>1797</v>
      </c>
      <c r="AA3291" s="13">
        <v>500</v>
      </c>
      <c r="AB3291" s="13">
        <v>280.57</v>
      </c>
      <c r="AC3291" s="13">
        <v>0</v>
      </c>
      <c r="AD3291" s="13">
        <f t="shared" si="153"/>
        <v>780.56999999999994</v>
      </c>
      <c r="AE3291" s="13">
        <f t="shared" si="154"/>
        <v>-780.56999999999994</v>
      </c>
      <c r="AF3291" s="14" t="e">
        <f t="shared" si="155"/>
        <v>#DIV/0!</v>
      </c>
    </row>
    <row r="3292" spans="1:32" ht="25.5" hidden="1">
      <c r="A3292" s="31"/>
      <c r="B3292" s="32"/>
      <c r="C3292" s="32" t="s">
        <v>79</v>
      </c>
      <c r="D3292" s="33" t="s">
        <v>14</v>
      </c>
      <c r="E3292" s="33" t="s">
        <v>20</v>
      </c>
      <c r="F3292" s="33"/>
      <c r="G3292" s="33"/>
      <c r="H3292" s="17" t="s">
        <v>11674</v>
      </c>
      <c r="I3292" s="17" t="s">
        <v>11675</v>
      </c>
      <c r="J3292" s="88"/>
      <c r="K3292" s="88"/>
      <c r="L3292" s="88"/>
      <c r="M3292" s="88"/>
      <c r="N3292" s="17"/>
      <c r="O3292" s="13">
        <v>6000</v>
      </c>
      <c r="P3292" s="9"/>
      <c r="Q3292" s="10">
        <v>44316</v>
      </c>
      <c r="R3292" s="45"/>
      <c r="S3292" s="45"/>
      <c r="T3292" s="45"/>
      <c r="U3292" s="11">
        <v>2021</v>
      </c>
      <c r="V3292" s="12">
        <v>4</v>
      </c>
      <c r="W3292" s="12">
        <v>75</v>
      </c>
      <c r="X3292" s="11" t="s">
        <v>8</v>
      </c>
      <c r="Y3292" s="9"/>
      <c r="Z3292" s="11" t="s">
        <v>9</v>
      </c>
      <c r="AA3292" s="13">
        <v>5035</v>
      </c>
      <c r="AB3292" s="13">
        <v>0</v>
      </c>
      <c r="AC3292" s="13">
        <v>0</v>
      </c>
      <c r="AD3292" s="13">
        <f t="shared" si="153"/>
        <v>5035</v>
      </c>
      <c r="AE3292" s="13">
        <f t="shared" si="154"/>
        <v>965</v>
      </c>
      <c r="AF3292" s="14">
        <f t="shared" si="155"/>
        <v>0.16083333333333333</v>
      </c>
    </row>
    <row r="3293" spans="1:32" ht="12.75" hidden="1">
      <c r="A3293" s="3"/>
      <c r="B3293" s="4"/>
      <c r="C3293" s="5" t="s">
        <v>79</v>
      </c>
      <c r="D3293" s="5" t="s">
        <v>36</v>
      </c>
      <c r="E3293" s="5" t="s">
        <v>15</v>
      </c>
      <c r="F3293" s="101"/>
      <c r="G3293" s="101"/>
      <c r="H3293" s="15" t="s">
        <v>11676</v>
      </c>
      <c r="I3293" s="16" t="s">
        <v>11677</v>
      </c>
      <c r="J3293" s="89"/>
      <c r="K3293" s="89"/>
      <c r="L3293" s="89"/>
      <c r="M3293" s="89"/>
      <c r="N3293" s="17"/>
      <c r="O3293" s="8">
        <v>0</v>
      </c>
      <c r="P3293" s="9"/>
      <c r="Q3293" s="10">
        <v>44228</v>
      </c>
      <c r="R3293" s="45"/>
      <c r="S3293" s="45"/>
      <c r="T3293" s="45"/>
      <c r="U3293" s="11">
        <v>2021</v>
      </c>
      <c r="V3293" s="12">
        <v>2</v>
      </c>
      <c r="W3293" s="12">
        <v>34</v>
      </c>
      <c r="X3293" s="11" t="s">
        <v>8</v>
      </c>
      <c r="Y3293" s="9" t="s">
        <v>82</v>
      </c>
      <c r="Z3293" s="11" t="s">
        <v>1797</v>
      </c>
      <c r="AA3293" s="13">
        <v>530</v>
      </c>
      <c r="AB3293" s="13">
        <v>0</v>
      </c>
      <c r="AC3293" s="13">
        <v>0</v>
      </c>
      <c r="AD3293" s="13">
        <f t="shared" si="153"/>
        <v>530</v>
      </c>
      <c r="AE3293" s="13">
        <f t="shared" si="154"/>
        <v>-530</v>
      </c>
      <c r="AF3293" s="14" t="e">
        <f t="shared" si="155"/>
        <v>#DIV/0!</v>
      </c>
    </row>
    <row r="3294" spans="1:32" ht="12.75" hidden="1">
      <c r="A3294" s="3"/>
      <c r="B3294" s="4"/>
      <c r="C3294" s="5" t="s">
        <v>79</v>
      </c>
      <c r="D3294" s="5" t="s">
        <v>10</v>
      </c>
      <c r="E3294" s="5" t="s">
        <v>15</v>
      </c>
      <c r="F3294" s="101"/>
      <c r="G3294" s="101"/>
      <c r="H3294" s="15" t="s">
        <v>11678</v>
      </c>
      <c r="I3294" s="16" t="s">
        <v>11679</v>
      </c>
      <c r="J3294" s="89"/>
      <c r="K3294" s="89"/>
      <c r="L3294" s="89"/>
      <c r="M3294" s="89"/>
      <c r="N3294" s="17" t="s">
        <v>11680</v>
      </c>
      <c r="O3294" s="8">
        <v>0</v>
      </c>
      <c r="P3294" s="9"/>
      <c r="Q3294" s="10">
        <v>44256</v>
      </c>
      <c r="R3294" s="45"/>
      <c r="S3294" s="45"/>
      <c r="T3294" s="45"/>
      <c r="U3294" s="11">
        <v>2021</v>
      </c>
      <c r="V3294" s="12">
        <v>3</v>
      </c>
      <c r="W3294" s="12">
        <v>33</v>
      </c>
      <c r="X3294" s="11" t="s">
        <v>8</v>
      </c>
      <c r="Y3294" s="9" t="s">
        <v>82</v>
      </c>
      <c r="Z3294" s="11" t="s">
        <v>1797</v>
      </c>
      <c r="AA3294" s="13">
        <v>530</v>
      </c>
      <c r="AB3294" s="13">
        <v>0</v>
      </c>
      <c r="AC3294" s="13">
        <v>0</v>
      </c>
      <c r="AD3294" s="13">
        <f t="shared" si="153"/>
        <v>530</v>
      </c>
      <c r="AE3294" s="13">
        <f t="shared" si="154"/>
        <v>-530</v>
      </c>
      <c r="AF3294" s="14" t="e">
        <f t="shared" si="155"/>
        <v>#DIV/0!</v>
      </c>
    </row>
    <row r="3295" spans="1:32" ht="12.75" hidden="1">
      <c r="A3295" s="3"/>
      <c r="B3295" s="29"/>
      <c r="C3295" s="29" t="s">
        <v>79</v>
      </c>
      <c r="D3295" s="5" t="s">
        <v>36</v>
      </c>
      <c r="E3295" s="5" t="s">
        <v>15</v>
      </c>
      <c r="F3295" s="101"/>
      <c r="G3295" s="101"/>
      <c r="H3295" s="15" t="s">
        <v>11681</v>
      </c>
      <c r="I3295" s="16" t="s">
        <v>11682</v>
      </c>
      <c r="J3295" s="89"/>
      <c r="K3295" s="89"/>
      <c r="L3295" s="89"/>
      <c r="M3295" s="89"/>
      <c r="N3295" s="40" t="s">
        <v>11683</v>
      </c>
      <c r="O3295" s="8">
        <v>0</v>
      </c>
      <c r="P3295" s="9"/>
      <c r="Q3295" s="30">
        <v>44197</v>
      </c>
      <c r="R3295" s="45"/>
      <c r="S3295" s="45"/>
      <c r="T3295" s="45"/>
      <c r="U3295" s="11">
        <v>2021</v>
      </c>
      <c r="V3295" s="12">
        <v>1</v>
      </c>
      <c r="W3295" s="12">
        <v>9</v>
      </c>
      <c r="X3295" s="11" t="s">
        <v>8</v>
      </c>
      <c r="Y3295" s="9" t="s">
        <v>298</v>
      </c>
      <c r="Z3295" s="11" t="s">
        <v>1797</v>
      </c>
      <c r="AA3295" s="13">
        <v>1590</v>
      </c>
      <c r="AB3295" s="13">
        <v>340</v>
      </c>
      <c r="AC3295" s="13">
        <v>0</v>
      </c>
      <c r="AD3295" s="13">
        <f t="shared" si="153"/>
        <v>1930</v>
      </c>
      <c r="AE3295" s="13">
        <f t="shared" si="154"/>
        <v>-1930</v>
      </c>
      <c r="AF3295" s="14" t="e">
        <f t="shared" si="155"/>
        <v>#DIV/0!</v>
      </c>
    </row>
    <row r="3296" spans="1:32" ht="25.5" hidden="1">
      <c r="A3296" s="3"/>
      <c r="B3296" s="4"/>
      <c r="C3296" s="5" t="s">
        <v>79</v>
      </c>
      <c r="D3296" s="5" t="s">
        <v>14</v>
      </c>
      <c r="E3296" s="5" t="s">
        <v>20</v>
      </c>
      <c r="F3296" s="101"/>
      <c r="G3296" s="101"/>
      <c r="H3296" s="15" t="s">
        <v>11674</v>
      </c>
      <c r="I3296" s="16" t="s">
        <v>11675</v>
      </c>
      <c r="J3296" s="89"/>
      <c r="K3296" s="89"/>
      <c r="L3296" s="89"/>
      <c r="M3296" s="89"/>
      <c r="N3296" s="17"/>
      <c r="O3296" s="8">
        <v>21300</v>
      </c>
      <c r="P3296" s="9"/>
      <c r="Q3296" s="10">
        <v>44256</v>
      </c>
      <c r="R3296" s="45"/>
      <c r="S3296" s="45"/>
      <c r="T3296" s="45"/>
      <c r="U3296" s="11">
        <v>2021</v>
      </c>
      <c r="V3296" s="12">
        <v>3</v>
      </c>
      <c r="W3296" s="12">
        <v>77</v>
      </c>
      <c r="X3296" s="11" t="s">
        <v>8</v>
      </c>
      <c r="Y3296" s="9" t="s">
        <v>82</v>
      </c>
      <c r="Z3296" s="11" t="s">
        <v>9</v>
      </c>
      <c r="AA3296" s="13">
        <v>17490</v>
      </c>
      <c r="AB3296" s="13">
        <v>0</v>
      </c>
      <c r="AC3296" s="13">
        <v>0</v>
      </c>
      <c r="AD3296" s="13">
        <f t="shared" si="153"/>
        <v>17490</v>
      </c>
      <c r="AE3296" s="13">
        <f t="shared" si="154"/>
        <v>3810</v>
      </c>
      <c r="AF3296" s="14">
        <f t="shared" si="155"/>
        <v>0.17887323943661973</v>
      </c>
    </row>
    <row r="3297" spans="1:32" ht="12.75" hidden="1">
      <c r="A3297" s="31"/>
      <c r="B3297" s="32"/>
      <c r="C3297" s="32" t="s">
        <v>79</v>
      </c>
      <c r="D3297" s="33" t="s">
        <v>14</v>
      </c>
      <c r="E3297" s="33" t="s">
        <v>23</v>
      </c>
      <c r="F3297" s="33"/>
      <c r="G3297" s="33"/>
      <c r="H3297" s="17" t="s">
        <v>11684</v>
      </c>
      <c r="I3297" s="17" t="s">
        <v>11685</v>
      </c>
      <c r="J3297" s="88"/>
      <c r="K3297" s="88"/>
      <c r="L3297" s="88"/>
      <c r="M3297" s="88"/>
      <c r="N3297" s="17"/>
      <c r="O3297" s="13">
        <v>450</v>
      </c>
      <c r="P3297" s="9"/>
      <c r="Q3297" s="11" t="s">
        <v>11686</v>
      </c>
      <c r="R3297" s="100"/>
      <c r="S3297" s="100"/>
      <c r="T3297" s="100"/>
      <c r="U3297" s="11">
        <v>2021</v>
      </c>
      <c r="V3297" s="12">
        <v>3</v>
      </c>
      <c r="W3297" s="12">
        <v>30</v>
      </c>
      <c r="X3297" s="11" t="s">
        <v>245</v>
      </c>
      <c r="Y3297" s="9"/>
      <c r="Z3297" s="11" t="s">
        <v>9</v>
      </c>
      <c r="AA3297" s="13">
        <v>0</v>
      </c>
      <c r="AB3297" s="13">
        <v>360</v>
      </c>
      <c r="AC3297" s="13">
        <v>0</v>
      </c>
      <c r="AD3297" s="13">
        <f t="shared" si="153"/>
        <v>360</v>
      </c>
      <c r="AE3297" s="13">
        <f t="shared" si="154"/>
        <v>90</v>
      </c>
      <c r="AF3297" s="14">
        <f t="shared" si="155"/>
        <v>0.2</v>
      </c>
    </row>
    <row r="3298" spans="1:32" ht="25.5" hidden="1">
      <c r="A3298" s="3"/>
      <c r="B3298" s="4"/>
      <c r="C3298" s="5" t="s">
        <v>79</v>
      </c>
      <c r="D3298" s="5" t="s">
        <v>14</v>
      </c>
      <c r="E3298" s="5" t="s">
        <v>20</v>
      </c>
      <c r="F3298" s="101"/>
      <c r="G3298" s="101"/>
      <c r="H3298" s="15" t="s">
        <v>11674</v>
      </c>
      <c r="I3298" s="16" t="s">
        <v>11675</v>
      </c>
      <c r="J3298" s="89"/>
      <c r="K3298" s="89"/>
      <c r="L3298" s="89"/>
      <c r="M3298" s="89"/>
      <c r="N3298" s="17"/>
      <c r="O3298" s="8">
        <v>19500</v>
      </c>
      <c r="P3298" s="9"/>
      <c r="Q3298" s="10">
        <v>44228</v>
      </c>
      <c r="R3298" s="45"/>
      <c r="S3298" s="45"/>
      <c r="T3298" s="45"/>
      <c r="U3298" s="11">
        <v>2021</v>
      </c>
      <c r="V3298" s="12">
        <v>2</v>
      </c>
      <c r="W3298" s="12">
        <v>75</v>
      </c>
      <c r="X3298" s="11" t="s">
        <v>8</v>
      </c>
      <c r="Y3298" s="9" t="s">
        <v>82</v>
      </c>
      <c r="Z3298" s="11" t="s">
        <v>9</v>
      </c>
      <c r="AA3298" s="13">
        <v>17225</v>
      </c>
      <c r="AB3298" s="13">
        <v>0</v>
      </c>
      <c r="AC3298" s="13">
        <v>0</v>
      </c>
      <c r="AD3298" s="13">
        <f t="shared" si="153"/>
        <v>17225</v>
      </c>
      <c r="AE3298" s="13">
        <f t="shared" si="154"/>
        <v>2275</v>
      </c>
      <c r="AF3298" s="14">
        <f t="shared" si="155"/>
        <v>0.11666666666666667</v>
      </c>
    </row>
    <row r="3299" spans="1:32" ht="25.5" hidden="1">
      <c r="A3299" s="3"/>
      <c r="B3299" s="4"/>
      <c r="C3299" s="5" t="s">
        <v>79</v>
      </c>
      <c r="D3299" s="5" t="s">
        <v>25</v>
      </c>
      <c r="E3299" s="5" t="s">
        <v>13</v>
      </c>
      <c r="F3299" s="101"/>
      <c r="G3299" s="101"/>
      <c r="H3299" s="15" t="s">
        <v>11687</v>
      </c>
      <c r="I3299" s="16" t="s">
        <v>11688</v>
      </c>
      <c r="J3299" s="89"/>
      <c r="K3299" s="89"/>
      <c r="L3299" s="89"/>
      <c r="M3299" s="89"/>
      <c r="N3299" s="17"/>
      <c r="O3299" s="8">
        <v>0</v>
      </c>
      <c r="P3299" s="9"/>
      <c r="Q3299" s="10">
        <v>44075</v>
      </c>
      <c r="R3299" s="45"/>
      <c r="S3299" s="45"/>
      <c r="T3299" s="45"/>
      <c r="U3299" s="11">
        <v>2020</v>
      </c>
      <c r="V3299" s="12">
        <v>9</v>
      </c>
      <c r="W3299" s="12">
        <v>1</v>
      </c>
      <c r="X3299" s="11" t="s">
        <v>8</v>
      </c>
      <c r="Y3299" s="9" t="s">
        <v>200</v>
      </c>
      <c r="Z3299" s="11" t="s">
        <v>1797</v>
      </c>
      <c r="AA3299" s="13">
        <v>461</v>
      </c>
      <c r="AB3299" s="13">
        <v>1063.45</v>
      </c>
      <c r="AC3299" s="13">
        <v>0</v>
      </c>
      <c r="AD3299" s="13">
        <f t="shared" si="153"/>
        <v>1524.45</v>
      </c>
      <c r="AE3299" s="13">
        <f t="shared" si="154"/>
        <v>-1524.45</v>
      </c>
      <c r="AF3299" s="14" t="e">
        <f t="shared" si="155"/>
        <v>#DIV/0!</v>
      </c>
    </row>
    <row r="3300" spans="1:32" ht="12.75" hidden="1">
      <c r="A3300" s="3"/>
      <c r="B3300" s="4"/>
      <c r="C3300" s="5" t="s">
        <v>79</v>
      </c>
      <c r="D3300" s="5" t="s">
        <v>10</v>
      </c>
      <c r="E3300" s="5" t="s">
        <v>13</v>
      </c>
      <c r="F3300" s="101"/>
      <c r="G3300" s="101"/>
      <c r="H3300" s="15" t="s">
        <v>571</v>
      </c>
      <c r="I3300" s="16" t="s">
        <v>11689</v>
      </c>
      <c r="J3300" s="89"/>
      <c r="K3300" s="89"/>
      <c r="L3300" s="89"/>
      <c r="M3300" s="89"/>
      <c r="N3300" s="17"/>
      <c r="O3300" s="8">
        <v>0</v>
      </c>
      <c r="P3300" s="9"/>
      <c r="Q3300" s="10">
        <v>44256</v>
      </c>
      <c r="R3300" s="45"/>
      <c r="S3300" s="45"/>
      <c r="T3300" s="45"/>
      <c r="U3300" s="11">
        <v>2021</v>
      </c>
      <c r="V3300" s="12">
        <v>3</v>
      </c>
      <c r="W3300" s="12">
        <v>64</v>
      </c>
      <c r="X3300" s="11" t="s">
        <v>8</v>
      </c>
      <c r="Y3300" s="9" t="s">
        <v>284</v>
      </c>
      <c r="Z3300" s="11" t="s">
        <v>1797</v>
      </c>
      <c r="AA3300" s="13">
        <v>300</v>
      </c>
      <c r="AB3300" s="13">
        <v>0</v>
      </c>
      <c r="AC3300" s="13">
        <v>0</v>
      </c>
      <c r="AD3300" s="13">
        <f t="shared" si="153"/>
        <v>300</v>
      </c>
      <c r="AE3300" s="13">
        <f t="shared" si="154"/>
        <v>-300</v>
      </c>
      <c r="AF3300" s="14" t="e">
        <f t="shared" si="155"/>
        <v>#DIV/0!</v>
      </c>
    </row>
    <row r="3301" spans="1:32" ht="12.75" hidden="1">
      <c r="A3301" s="3"/>
      <c r="B3301" s="29"/>
      <c r="C3301" s="29" t="s">
        <v>79</v>
      </c>
      <c r="D3301" s="5" t="s">
        <v>36</v>
      </c>
      <c r="E3301" s="5" t="s">
        <v>160</v>
      </c>
      <c r="F3301" s="101"/>
      <c r="G3301" s="101"/>
      <c r="H3301" s="15" t="s">
        <v>11690</v>
      </c>
      <c r="I3301" s="16" t="s">
        <v>11691</v>
      </c>
      <c r="J3301" s="89"/>
      <c r="K3301" s="89"/>
      <c r="L3301" s="89"/>
      <c r="M3301" s="89"/>
      <c r="N3301" s="40" t="s">
        <v>11692</v>
      </c>
      <c r="O3301" s="8">
        <v>1900</v>
      </c>
      <c r="P3301" s="9"/>
      <c r="Q3301" s="30">
        <v>44256</v>
      </c>
      <c r="R3301" s="45"/>
      <c r="S3301" s="45"/>
      <c r="T3301" s="45"/>
      <c r="U3301" s="11">
        <v>2021</v>
      </c>
      <c r="V3301" s="12">
        <v>3</v>
      </c>
      <c r="W3301" s="12">
        <v>34</v>
      </c>
      <c r="X3301" s="11" t="s">
        <v>8</v>
      </c>
      <c r="Y3301" s="9" t="s">
        <v>504</v>
      </c>
      <c r="Z3301" s="11" t="s">
        <v>9</v>
      </c>
      <c r="AA3301" s="13">
        <v>1767.56</v>
      </c>
      <c r="AB3301" s="13">
        <v>0</v>
      </c>
      <c r="AC3301" s="13">
        <v>0</v>
      </c>
      <c r="AD3301" s="13">
        <f t="shared" si="153"/>
        <v>1767.56</v>
      </c>
      <c r="AE3301" s="13">
        <f t="shared" si="154"/>
        <v>132.44000000000005</v>
      </c>
      <c r="AF3301" s="14">
        <f t="shared" si="155"/>
        <v>6.970526315789477E-2</v>
      </c>
    </row>
    <row r="3302" spans="1:32" ht="12.75" hidden="1">
      <c r="A3302" s="3"/>
      <c r="B3302" s="4"/>
      <c r="C3302" s="5" t="s">
        <v>79</v>
      </c>
      <c r="D3302" s="5" t="s">
        <v>25</v>
      </c>
      <c r="E3302" s="5" t="s">
        <v>13</v>
      </c>
      <c r="F3302" s="101"/>
      <c r="G3302" s="101"/>
      <c r="H3302" s="15" t="s">
        <v>11693</v>
      </c>
      <c r="I3302" s="16" t="s">
        <v>11694</v>
      </c>
      <c r="J3302" s="89"/>
      <c r="K3302" s="89"/>
      <c r="L3302" s="89"/>
      <c r="M3302" s="89"/>
      <c r="N3302" s="17"/>
      <c r="O3302" s="8">
        <v>0</v>
      </c>
      <c r="P3302" s="9"/>
      <c r="Q3302" s="10">
        <v>44105</v>
      </c>
      <c r="R3302" s="45"/>
      <c r="S3302" s="45"/>
      <c r="T3302" s="45"/>
      <c r="U3302" s="11">
        <v>2020</v>
      </c>
      <c r="V3302" s="12">
        <v>10</v>
      </c>
      <c r="W3302" s="12">
        <v>69</v>
      </c>
      <c r="X3302" s="11" t="s">
        <v>8</v>
      </c>
      <c r="Y3302" s="9" t="s">
        <v>200</v>
      </c>
      <c r="Z3302" s="11" t="s">
        <v>1797</v>
      </c>
      <c r="AA3302" s="13">
        <v>461</v>
      </c>
      <c r="AB3302" s="13">
        <v>0</v>
      </c>
      <c r="AC3302" s="13">
        <v>0</v>
      </c>
      <c r="AD3302" s="13">
        <f t="shared" si="153"/>
        <v>461</v>
      </c>
      <c r="AE3302" s="13">
        <f t="shared" si="154"/>
        <v>-461</v>
      </c>
      <c r="AF3302" s="14" t="e">
        <f t="shared" si="155"/>
        <v>#DIV/0!</v>
      </c>
    </row>
    <row r="3303" spans="1:32" ht="12.75" hidden="1">
      <c r="A3303" s="21"/>
      <c r="B3303" s="4"/>
      <c r="C3303" s="5" t="s">
        <v>79</v>
      </c>
      <c r="D3303" s="5" t="s">
        <v>30</v>
      </c>
      <c r="E3303" s="5" t="s">
        <v>13</v>
      </c>
      <c r="F3303" s="101"/>
      <c r="G3303" s="101"/>
      <c r="H3303" s="15" t="s">
        <v>11695</v>
      </c>
      <c r="I3303" s="16" t="s">
        <v>11696</v>
      </c>
      <c r="J3303" s="89"/>
      <c r="K3303" s="89"/>
      <c r="L3303" s="89"/>
      <c r="M3303" s="89"/>
      <c r="N3303" s="44"/>
      <c r="O3303" s="25">
        <v>0</v>
      </c>
      <c r="P3303" s="44"/>
      <c r="Q3303" s="45">
        <v>44105</v>
      </c>
      <c r="R3303" s="45"/>
      <c r="S3303" s="45"/>
      <c r="T3303" s="45"/>
      <c r="U3303" s="23">
        <v>2020</v>
      </c>
      <c r="V3303" s="27">
        <v>10</v>
      </c>
      <c r="W3303" s="46">
        <v>73</v>
      </c>
      <c r="X3303" s="11" t="s">
        <v>8</v>
      </c>
      <c r="Y3303" s="9"/>
      <c r="Z3303" s="11" t="s">
        <v>1797</v>
      </c>
      <c r="AA3303" s="28">
        <v>362</v>
      </c>
      <c r="AB3303" s="28">
        <v>540</v>
      </c>
      <c r="AC3303" s="28">
        <v>0</v>
      </c>
      <c r="AD3303" s="13">
        <f t="shared" si="153"/>
        <v>902</v>
      </c>
      <c r="AE3303" s="13">
        <f t="shared" si="154"/>
        <v>-902</v>
      </c>
      <c r="AF3303" s="14" t="e">
        <f t="shared" si="155"/>
        <v>#DIV/0!</v>
      </c>
    </row>
    <row r="3304" spans="1:32" ht="12.75" hidden="1">
      <c r="A3304" s="21"/>
      <c r="B3304" s="4"/>
      <c r="C3304" s="5" t="s">
        <v>79</v>
      </c>
      <c r="D3304" s="5" t="s">
        <v>6</v>
      </c>
      <c r="E3304" s="5" t="s">
        <v>41</v>
      </c>
      <c r="F3304" s="101"/>
      <c r="G3304" s="101"/>
      <c r="H3304" s="15" t="s">
        <v>2576</v>
      </c>
      <c r="I3304" s="16" t="s">
        <v>11697</v>
      </c>
      <c r="J3304" s="89"/>
      <c r="K3304" s="89"/>
      <c r="L3304" s="89"/>
      <c r="M3304" s="89"/>
      <c r="N3304" s="17"/>
      <c r="O3304" s="8">
        <v>0</v>
      </c>
      <c r="P3304" s="9"/>
      <c r="Q3304" s="10">
        <v>43891</v>
      </c>
      <c r="R3304" s="45"/>
      <c r="S3304" s="45"/>
      <c r="T3304" s="45"/>
      <c r="U3304" s="11">
        <v>2020</v>
      </c>
      <c r="V3304" s="12">
        <v>3</v>
      </c>
      <c r="W3304" s="12">
        <v>83</v>
      </c>
      <c r="X3304" s="11" t="s">
        <v>8</v>
      </c>
      <c r="Y3304" s="9" t="s">
        <v>2314</v>
      </c>
      <c r="Z3304" s="11" t="s">
        <v>9</v>
      </c>
      <c r="AA3304" s="13">
        <v>2400</v>
      </c>
      <c r="AB3304" s="13">
        <v>5043.42</v>
      </c>
      <c r="AC3304" s="13">
        <v>414.64</v>
      </c>
      <c r="AD3304" s="13">
        <f t="shared" si="153"/>
        <v>7858.06</v>
      </c>
      <c r="AE3304" s="13">
        <f t="shared" si="154"/>
        <v>-7858.06</v>
      </c>
      <c r="AF3304" s="14" t="e">
        <f t="shared" si="155"/>
        <v>#DIV/0!</v>
      </c>
    </row>
    <row r="3305" spans="1:32" ht="12.75" hidden="1">
      <c r="A3305" s="21"/>
      <c r="B3305" s="4"/>
      <c r="C3305" s="5" t="s">
        <v>79</v>
      </c>
      <c r="D3305" s="5" t="s">
        <v>6</v>
      </c>
      <c r="E3305" s="5" t="s">
        <v>41</v>
      </c>
      <c r="F3305" s="101"/>
      <c r="G3305" s="101"/>
      <c r="H3305" s="15" t="s">
        <v>11698</v>
      </c>
      <c r="I3305" s="16" t="s">
        <v>11699</v>
      </c>
      <c r="J3305" s="89"/>
      <c r="K3305" s="89"/>
      <c r="L3305" s="89"/>
      <c r="M3305" s="89"/>
      <c r="N3305" s="17"/>
      <c r="O3305" s="8">
        <v>0</v>
      </c>
      <c r="P3305" s="9"/>
      <c r="Q3305" s="10">
        <v>44166</v>
      </c>
      <c r="R3305" s="45"/>
      <c r="S3305" s="45"/>
      <c r="T3305" s="45"/>
      <c r="U3305" s="11">
        <v>2020</v>
      </c>
      <c r="V3305" s="12">
        <v>12</v>
      </c>
      <c r="W3305" s="12">
        <v>34</v>
      </c>
      <c r="X3305" s="11" t="s">
        <v>8</v>
      </c>
      <c r="Y3305" s="9" t="s">
        <v>3825</v>
      </c>
      <c r="Z3305" s="11" t="s">
        <v>1797</v>
      </c>
      <c r="AA3305" s="13">
        <v>9520</v>
      </c>
      <c r="AB3305" s="13">
        <v>4370.26</v>
      </c>
      <c r="AC3305" s="13">
        <v>350.04</v>
      </c>
      <c r="AD3305" s="13">
        <f t="shared" si="153"/>
        <v>14240.300000000001</v>
      </c>
      <c r="AE3305" s="13">
        <f t="shared" si="154"/>
        <v>-14240.300000000001</v>
      </c>
      <c r="AF3305" s="14" t="e">
        <f t="shared" si="155"/>
        <v>#DIV/0!</v>
      </c>
    </row>
    <row r="3306" spans="1:32" ht="12.75" hidden="1">
      <c r="A3306" s="21"/>
      <c r="B3306" s="4"/>
      <c r="C3306" s="5" t="s">
        <v>79</v>
      </c>
      <c r="D3306" s="5" t="s">
        <v>36</v>
      </c>
      <c r="E3306" s="5" t="s">
        <v>15</v>
      </c>
      <c r="F3306" s="101"/>
      <c r="G3306" s="101"/>
      <c r="H3306" s="15" t="s">
        <v>11700</v>
      </c>
      <c r="I3306" s="16" t="s">
        <v>11701</v>
      </c>
      <c r="J3306" s="89"/>
      <c r="K3306" s="89"/>
      <c r="L3306" s="89"/>
      <c r="M3306" s="89"/>
      <c r="N3306" s="17"/>
      <c r="O3306" s="8">
        <v>0</v>
      </c>
      <c r="P3306" s="9"/>
      <c r="Q3306" s="10">
        <v>44166</v>
      </c>
      <c r="R3306" s="45"/>
      <c r="S3306" s="45"/>
      <c r="T3306" s="45"/>
      <c r="U3306" s="11">
        <v>2020</v>
      </c>
      <c r="V3306" s="12">
        <v>12</v>
      </c>
      <c r="W3306" s="12">
        <v>31</v>
      </c>
      <c r="X3306" s="11" t="s">
        <v>8</v>
      </c>
      <c r="Y3306" s="9" t="s">
        <v>298</v>
      </c>
      <c r="Z3306" s="11" t="s">
        <v>1797</v>
      </c>
      <c r="AA3306" s="13">
        <v>1590</v>
      </c>
      <c r="AB3306" s="13">
        <v>266.98</v>
      </c>
      <c r="AC3306" s="13">
        <v>560</v>
      </c>
      <c r="AD3306" s="13">
        <f t="shared" si="153"/>
        <v>2416.98</v>
      </c>
      <c r="AE3306" s="13">
        <f t="shared" si="154"/>
        <v>-2416.98</v>
      </c>
      <c r="AF3306" s="14" t="e">
        <f t="shared" si="155"/>
        <v>#DIV/0!</v>
      </c>
    </row>
    <row r="3307" spans="1:32" ht="12.75" hidden="1">
      <c r="A3307" s="3"/>
      <c r="B3307" s="29"/>
      <c r="C3307" s="29" t="s">
        <v>79</v>
      </c>
      <c r="D3307" s="5" t="s">
        <v>10</v>
      </c>
      <c r="E3307" s="5" t="s">
        <v>11</v>
      </c>
      <c r="F3307" s="101"/>
      <c r="G3307" s="101"/>
      <c r="H3307" s="15" t="s">
        <v>901</v>
      </c>
      <c r="I3307" s="16" t="s">
        <v>11702</v>
      </c>
      <c r="J3307" s="89"/>
      <c r="K3307" s="89"/>
      <c r="L3307" s="89"/>
      <c r="M3307" s="89"/>
      <c r="N3307" s="16"/>
      <c r="O3307" s="8">
        <v>40520</v>
      </c>
      <c r="P3307" s="9"/>
      <c r="Q3307" s="10">
        <v>44068</v>
      </c>
      <c r="R3307" s="45"/>
      <c r="S3307" s="45"/>
      <c r="T3307" s="45"/>
      <c r="U3307" s="11">
        <v>2020</v>
      </c>
      <c r="V3307" s="12">
        <v>10</v>
      </c>
      <c r="W3307" s="12">
        <v>40</v>
      </c>
      <c r="X3307" s="11" t="s">
        <v>8</v>
      </c>
      <c r="Y3307" s="9" t="s">
        <v>801</v>
      </c>
      <c r="Z3307" s="11" t="s">
        <v>9</v>
      </c>
      <c r="AA3307" s="13">
        <v>30370.6</v>
      </c>
      <c r="AB3307" s="13">
        <v>4629.13</v>
      </c>
      <c r="AC3307" s="13">
        <v>0</v>
      </c>
      <c r="AD3307" s="13">
        <f t="shared" si="153"/>
        <v>34999.729999999996</v>
      </c>
      <c r="AE3307" s="13">
        <f t="shared" si="154"/>
        <v>5520.2700000000041</v>
      </c>
      <c r="AF3307" s="14">
        <f t="shared" si="155"/>
        <v>0.13623568608094777</v>
      </c>
    </row>
    <row r="3308" spans="1:32" ht="12.75" hidden="1">
      <c r="A3308" s="50"/>
      <c r="B3308" s="32"/>
      <c r="C3308" s="32" t="s">
        <v>79</v>
      </c>
      <c r="D3308" s="33" t="s">
        <v>10</v>
      </c>
      <c r="E3308" s="33" t="s">
        <v>23</v>
      </c>
      <c r="F3308" s="33"/>
      <c r="G3308" s="33"/>
      <c r="H3308" s="15" t="s">
        <v>11703</v>
      </c>
      <c r="I3308" s="16" t="s">
        <v>11704</v>
      </c>
      <c r="J3308" s="89"/>
      <c r="K3308" s="89"/>
      <c r="L3308" s="89"/>
      <c r="M3308" s="89"/>
      <c r="N3308" s="17"/>
      <c r="O3308" s="8">
        <v>0</v>
      </c>
      <c r="P3308" s="9"/>
      <c r="Q3308" s="10">
        <v>43983</v>
      </c>
      <c r="R3308" s="45"/>
      <c r="S3308" s="45"/>
      <c r="T3308" s="45"/>
      <c r="U3308" s="11">
        <v>2020</v>
      </c>
      <c r="V3308" s="12">
        <v>6</v>
      </c>
      <c r="W3308" s="12">
        <v>32</v>
      </c>
      <c r="X3308" s="11" t="s">
        <v>8</v>
      </c>
      <c r="Y3308" s="9" t="s">
        <v>121</v>
      </c>
      <c r="Z3308" s="11" t="s">
        <v>9</v>
      </c>
      <c r="AA3308" s="13">
        <v>1060</v>
      </c>
      <c r="AB3308" s="13">
        <v>0</v>
      </c>
      <c r="AC3308" s="13">
        <v>0</v>
      </c>
      <c r="AD3308" s="13">
        <f t="shared" si="153"/>
        <v>1060</v>
      </c>
      <c r="AE3308" s="13">
        <f t="shared" si="154"/>
        <v>-1060</v>
      </c>
      <c r="AF3308" s="14" t="e">
        <f t="shared" si="155"/>
        <v>#DIV/0!</v>
      </c>
    </row>
    <row r="3309" spans="1:32" ht="25.5" hidden="1">
      <c r="A3309" s="3"/>
      <c r="B3309" s="4"/>
      <c r="C3309" s="5" t="s">
        <v>79</v>
      </c>
      <c r="D3309" s="5" t="s">
        <v>14</v>
      </c>
      <c r="E3309" s="5" t="s">
        <v>20</v>
      </c>
      <c r="F3309" s="101"/>
      <c r="G3309" s="101"/>
      <c r="H3309" s="15" t="s">
        <v>11674</v>
      </c>
      <c r="I3309" s="16" t="s">
        <v>11705</v>
      </c>
      <c r="J3309" s="89"/>
      <c r="K3309" s="89"/>
      <c r="L3309" s="89"/>
      <c r="M3309" s="89"/>
      <c r="N3309" s="17"/>
      <c r="O3309" s="8">
        <v>4200</v>
      </c>
      <c r="P3309" s="9"/>
      <c r="Q3309" s="10">
        <v>44197</v>
      </c>
      <c r="R3309" s="45"/>
      <c r="S3309" s="45"/>
      <c r="T3309" s="45"/>
      <c r="U3309" s="11">
        <v>2021</v>
      </c>
      <c r="V3309" s="12">
        <v>1</v>
      </c>
      <c r="W3309" s="12">
        <v>59</v>
      </c>
      <c r="X3309" s="11" t="s">
        <v>8</v>
      </c>
      <c r="Y3309" s="9" t="s">
        <v>82</v>
      </c>
      <c r="Z3309" s="11" t="s">
        <v>9</v>
      </c>
      <c r="AA3309" s="13">
        <v>3710</v>
      </c>
      <c r="AB3309" s="13">
        <v>0</v>
      </c>
      <c r="AC3309" s="13">
        <v>0</v>
      </c>
      <c r="AD3309" s="13">
        <f t="shared" si="153"/>
        <v>3710</v>
      </c>
      <c r="AE3309" s="13">
        <f t="shared" si="154"/>
        <v>490</v>
      </c>
      <c r="AF3309" s="14">
        <f t="shared" si="155"/>
        <v>0.11666666666666667</v>
      </c>
    </row>
    <row r="3310" spans="1:32" ht="25.5" hidden="1">
      <c r="A3310" s="3"/>
      <c r="B3310" s="29"/>
      <c r="C3310" s="29" t="s">
        <v>79</v>
      </c>
      <c r="D3310" s="5" t="s">
        <v>14</v>
      </c>
      <c r="E3310" s="5" t="s">
        <v>20</v>
      </c>
      <c r="F3310" s="101"/>
      <c r="G3310" s="101"/>
      <c r="H3310" s="15" t="s">
        <v>11674</v>
      </c>
      <c r="I3310" s="16" t="s">
        <v>81</v>
      </c>
      <c r="J3310" s="89"/>
      <c r="K3310" s="89"/>
      <c r="L3310" s="89"/>
      <c r="M3310" s="89"/>
      <c r="N3310" s="17"/>
      <c r="O3310" s="8">
        <v>300</v>
      </c>
      <c r="P3310" s="9"/>
      <c r="Q3310" s="30">
        <v>44166</v>
      </c>
      <c r="R3310" s="45"/>
      <c r="S3310" s="45"/>
      <c r="T3310" s="45"/>
      <c r="U3310" s="11">
        <v>2020</v>
      </c>
      <c r="V3310" s="12">
        <v>12</v>
      </c>
      <c r="W3310" s="12">
        <v>77</v>
      </c>
      <c r="X3310" s="11" t="s">
        <v>8</v>
      </c>
      <c r="Y3310" s="9" t="s">
        <v>7486</v>
      </c>
      <c r="Z3310" s="11" t="s">
        <v>9</v>
      </c>
      <c r="AA3310" s="13">
        <v>265</v>
      </c>
      <c r="AB3310" s="13">
        <v>0</v>
      </c>
      <c r="AC3310" s="13">
        <v>0</v>
      </c>
      <c r="AD3310" s="13">
        <f t="shared" si="153"/>
        <v>265</v>
      </c>
      <c r="AE3310" s="13">
        <f t="shared" si="154"/>
        <v>35</v>
      </c>
      <c r="AF3310" s="14">
        <f t="shared" si="155"/>
        <v>0.11666666666666667</v>
      </c>
    </row>
    <row r="3311" spans="1:32" ht="12.75" hidden="1">
      <c r="A3311" s="3"/>
      <c r="B3311" s="29"/>
      <c r="C3311" s="29" t="s">
        <v>79</v>
      </c>
      <c r="D3311" s="5" t="s">
        <v>14</v>
      </c>
      <c r="E3311" s="5" t="s">
        <v>11</v>
      </c>
      <c r="F3311" s="101"/>
      <c r="G3311" s="101"/>
      <c r="H3311" s="15" t="s">
        <v>11706</v>
      </c>
      <c r="I3311" s="16" t="s">
        <v>11707</v>
      </c>
      <c r="J3311" s="89"/>
      <c r="K3311" s="89"/>
      <c r="L3311" s="89"/>
      <c r="M3311" s="89"/>
      <c r="N3311" s="17"/>
      <c r="O3311" s="8">
        <v>0</v>
      </c>
      <c r="P3311" s="9"/>
      <c r="Q3311" s="30">
        <v>44105</v>
      </c>
      <c r="R3311" s="45"/>
      <c r="S3311" s="45"/>
      <c r="T3311" s="45"/>
      <c r="U3311" s="11">
        <v>2020</v>
      </c>
      <c r="V3311" s="12">
        <v>10</v>
      </c>
      <c r="W3311" s="12">
        <v>30</v>
      </c>
      <c r="X3311" s="11" t="s">
        <v>8</v>
      </c>
      <c r="Y3311" s="9" t="s">
        <v>94</v>
      </c>
      <c r="Z3311" s="11" t="s">
        <v>1797</v>
      </c>
      <c r="AA3311" s="13">
        <v>350</v>
      </c>
      <c r="AB3311" s="13">
        <v>282.64999999999998</v>
      </c>
      <c r="AC3311" s="13">
        <v>0</v>
      </c>
      <c r="AD3311" s="13">
        <f t="shared" si="153"/>
        <v>632.65</v>
      </c>
      <c r="AE3311" s="13">
        <f t="shared" si="154"/>
        <v>-632.65</v>
      </c>
      <c r="AF3311" s="14" t="e">
        <f t="shared" si="155"/>
        <v>#DIV/0!</v>
      </c>
    </row>
    <row r="3312" spans="1:32" ht="12.75" hidden="1">
      <c r="A3312" s="21"/>
      <c r="B3312" s="4"/>
      <c r="C3312" s="5" t="s">
        <v>79</v>
      </c>
      <c r="D3312" s="5" t="s">
        <v>14</v>
      </c>
      <c r="E3312" s="5" t="s">
        <v>15</v>
      </c>
      <c r="F3312" s="101"/>
      <c r="G3312" s="101"/>
      <c r="H3312" s="15" t="s">
        <v>11708</v>
      </c>
      <c r="I3312" s="16" t="s">
        <v>11709</v>
      </c>
      <c r="J3312" s="89"/>
      <c r="K3312" s="89"/>
      <c r="L3312" s="89"/>
      <c r="M3312" s="89"/>
      <c r="N3312" s="17" t="s">
        <v>11710</v>
      </c>
      <c r="O3312" s="8">
        <v>0</v>
      </c>
      <c r="P3312" s="9"/>
      <c r="Q3312" s="10">
        <v>44105</v>
      </c>
      <c r="R3312" s="45"/>
      <c r="S3312" s="45"/>
      <c r="T3312" s="45"/>
      <c r="U3312" s="11">
        <v>2020</v>
      </c>
      <c r="V3312" s="12">
        <v>10</v>
      </c>
      <c r="W3312" s="12">
        <v>34</v>
      </c>
      <c r="X3312" s="11" t="s">
        <v>8</v>
      </c>
      <c r="Y3312" s="9" t="s">
        <v>815</v>
      </c>
      <c r="Z3312" s="11" t="s">
        <v>1797</v>
      </c>
      <c r="AA3312" s="13">
        <v>946</v>
      </c>
      <c r="AB3312" s="13">
        <v>419.44</v>
      </c>
      <c r="AC3312" s="13">
        <v>0</v>
      </c>
      <c r="AD3312" s="13">
        <f t="shared" si="153"/>
        <v>1365.44</v>
      </c>
      <c r="AE3312" s="13">
        <f t="shared" si="154"/>
        <v>-1365.44</v>
      </c>
      <c r="AF3312" s="14" t="e">
        <f t="shared" si="155"/>
        <v>#DIV/0!</v>
      </c>
    </row>
    <row r="3313" spans="1:32" ht="12.75" hidden="1">
      <c r="A3313" s="3"/>
      <c r="B3313" s="39"/>
      <c r="C3313" s="29" t="s">
        <v>79</v>
      </c>
      <c r="D3313" s="5" t="s">
        <v>14</v>
      </c>
      <c r="E3313" s="5" t="s">
        <v>23</v>
      </c>
      <c r="F3313" s="101"/>
      <c r="G3313" s="101"/>
      <c r="H3313" s="15" t="s">
        <v>11711</v>
      </c>
      <c r="I3313" s="16" t="s">
        <v>9140</v>
      </c>
      <c r="J3313" s="89"/>
      <c r="K3313" s="89"/>
      <c r="L3313" s="89"/>
      <c r="M3313" s="89"/>
      <c r="N3313" s="17"/>
      <c r="O3313" s="8">
        <v>2500</v>
      </c>
      <c r="P3313" s="9"/>
      <c r="Q3313" s="10">
        <v>44075</v>
      </c>
      <c r="R3313" s="45"/>
      <c r="S3313" s="45"/>
      <c r="T3313" s="45"/>
      <c r="U3313" s="11">
        <v>2020</v>
      </c>
      <c r="V3313" s="12">
        <v>9</v>
      </c>
      <c r="W3313" s="12">
        <v>30</v>
      </c>
      <c r="X3313" s="11" t="s">
        <v>245</v>
      </c>
      <c r="Y3313" s="9" t="s">
        <v>117</v>
      </c>
      <c r="Z3313" s="11" t="s">
        <v>9</v>
      </c>
      <c r="AA3313" s="13">
        <v>1590</v>
      </c>
      <c r="AB3313" s="13">
        <v>774.17</v>
      </c>
      <c r="AC3313" s="13">
        <v>0</v>
      </c>
      <c r="AD3313" s="13">
        <f t="shared" si="153"/>
        <v>2364.17</v>
      </c>
      <c r="AE3313" s="13">
        <f t="shared" si="154"/>
        <v>135.82999999999993</v>
      </c>
      <c r="AF3313" s="14">
        <f t="shared" si="155"/>
        <v>5.4331999999999971E-2</v>
      </c>
    </row>
    <row r="3314" spans="1:32" ht="12.75" hidden="1">
      <c r="A3314" s="3"/>
      <c r="B3314" s="39"/>
      <c r="C3314" s="29" t="s">
        <v>79</v>
      </c>
      <c r="D3314" s="5" t="s">
        <v>14</v>
      </c>
      <c r="E3314" s="5" t="s">
        <v>13</v>
      </c>
      <c r="F3314" s="101"/>
      <c r="G3314" s="101"/>
      <c r="H3314" s="15" t="s">
        <v>11712</v>
      </c>
      <c r="I3314" s="16" t="s">
        <v>11713</v>
      </c>
      <c r="J3314" s="89"/>
      <c r="K3314" s="89"/>
      <c r="L3314" s="89"/>
      <c r="M3314" s="89"/>
      <c r="N3314" s="17"/>
      <c r="O3314" s="8">
        <v>0</v>
      </c>
      <c r="P3314" s="9"/>
      <c r="Q3314" s="10">
        <v>44105</v>
      </c>
      <c r="R3314" s="45"/>
      <c r="S3314" s="45"/>
      <c r="T3314" s="45"/>
      <c r="U3314" s="11">
        <v>2020</v>
      </c>
      <c r="V3314" s="12">
        <v>10</v>
      </c>
      <c r="W3314" s="12">
        <v>34</v>
      </c>
      <c r="X3314" s="11" t="s">
        <v>8</v>
      </c>
      <c r="Y3314" s="9" t="s">
        <v>200</v>
      </c>
      <c r="Z3314" s="11" t="s">
        <v>1797</v>
      </c>
      <c r="AA3314" s="13">
        <v>428</v>
      </c>
      <c r="AB3314" s="13">
        <v>0</v>
      </c>
      <c r="AC3314" s="13">
        <v>0</v>
      </c>
      <c r="AD3314" s="13">
        <f t="shared" si="153"/>
        <v>428</v>
      </c>
      <c r="AE3314" s="13">
        <f t="shared" si="154"/>
        <v>-428</v>
      </c>
      <c r="AF3314" s="14" t="e">
        <f t="shared" si="155"/>
        <v>#DIV/0!</v>
      </c>
    </row>
    <row r="3315" spans="1:32" ht="25.5" hidden="1">
      <c r="A3315" s="3"/>
      <c r="B3315" s="29"/>
      <c r="C3315" s="29" t="s">
        <v>79</v>
      </c>
      <c r="D3315" s="5" t="s">
        <v>14</v>
      </c>
      <c r="E3315" s="5" t="s">
        <v>20</v>
      </c>
      <c r="F3315" s="101"/>
      <c r="G3315" s="101"/>
      <c r="H3315" s="15" t="s">
        <v>257</v>
      </c>
      <c r="I3315" s="16" t="s">
        <v>11714</v>
      </c>
      <c r="J3315" s="89"/>
      <c r="K3315" s="89"/>
      <c r="L3315" s="89"/>
      <c r="M3315" s="89"/>
      <c r="N3315"/>
      <c r="O3315" s="8">
        <v>3900</v>
      </c>
      <c r="P3315" s="9"/>
      <c r="Q3315" s="30">
        <v>44136</v>
      </c>
      <c r="R3315" s="45"/>
      <c r="S3315" s="45"/>
      <c r="T3315" s="45"/>
      <c r="U3315" s="11">
        <v>2020</v>
      </c>
      <c r="V3315" s="12">
        <v>11</v>
      </c>
      <c r="W3315" s="12">
        <v>67</v>
      </c>
      <c r="X3315" s="11" t="s">
        <v>8</v>
      </c>
      <c r="Y3315" s="9" t="s">
        <v>82</v>
      </c>
      <c r="Z3315" s="11" t="s">
        <v>9</v>
      </c>
      <c r="AA3315" s="13">
        <v>3445</v>
      </c>
      <c r="AB3315" s="13">
        <v>0</v>
      </c>
      <c r="AC3315" s="13">
        <v>0</v>
      </c>
      <c r="AD3315" s="13">
        <f t="shared" si="153"/>
        <v>3445</v>
      </c>
      <c r="AE3315" s="13">
        <f t="shared" si="154"/>
        <v>455</v>
      </c>
      <c r="AF3315" s="14">
        <f t="shared" si="155"/>
        <v>0.11666666666666667</v>
      </c>
    </row>
    <row r="3316" spans="1:32" ht="12.75" hidden="1">
      <c r="A3316" s="21"/>
      <c r="B3316" s="4"/>
      <c r="C3316" s="5" t="s">
        <v>79</v>
      </c>
      <c r="D3316" s="5" t="s">
        <v>14</v>
      </c>
      <c r="E3316" s="5" t="s">
        <v>27</v>
      </c>
      <c r="F3316" s="101"/>
      <c r="G3316" s="101"/>
      <c r="H3316" s="15" t="s">
        <v>11715</v>
      </c>
      <c r="I3316" s="47"/>
      <c r="J3316" s="89"/>
      <c r="K3316" s="89"/>
      <c r="L3316" s="89"/>
      <c r="M3316" s="89"/>
      <c r="N3316" s="17"/>
      <c r="O3316" s="8">
        <v>465</v>
      </c>
      <c r="P3316" s="9"/>
      <c r="Q3316" s="10">
        <v>44116</v>
      </c>
      <c r="R3316" s="45"/>
      <c r="S3316" s="45"/>
      <c r="T3316" s="45"/>
      <c r="U3316" s="11">
        <v>2020</v>
      </c>
      <c r="V3316" s="12">
        <v>10</v>
      </c>
      <c r="W3316" s="12">
        <v>34</v>
      </c>
      <c r="X3316" s="11" t="s">
        <v>8</v>
      </c>
      <c r="Y3316" s="9"/>
      <c r="Z3316" s="11" t="s">
        <v>9</v>
      </c>
      <c r="AA3316" s="13">
        <v>0</v>
      </c>
      <c r="AB3316" s="13">
        <v>265</v>
      </c>
      <c r="AC3316" s="13">
        <v>110.58</v>
      </c>
      <c r="AD3316" s="13">
        <f t="shared" si="153"/>
        <v>375.58</v>
      </c>
      <c r="AE3316" s="13">
        <f t="shared" si="154"/>
        <v>89.420000000000016</v>
      </c>
      <c r="AF3316" s="14">
        <f t="shared" si="155"/>
        <v>0.19230107526881723</v>
      </c>
    </row>
    <row r="3317" spans="1:32" ht="12.75" hidden="1">
      <c r="A3317" s="50"/>
      <c r="B3317" s="32"/>
      <c r="C3317" s="32" t="s">
        <v>79</v>
      </c>
      <c r="D3317" s="33" t="s">
        <v>10</v>
      </c>
      <c r="E3317" s="33" t="s">
        <v>11</v>
      </c>
      <c r="F3317" s="33"/>
      <c r="G3317" s="33"/>
      <c r="H3317" s="15" t="s">
        <v>11716</v>
      </c>
      <c r="I3317" s="16" t="s">
        <v>11717</v>
      </c>
      <c r="J3317" s="89"/>
      <c r="K3317" s="89"/>
      <c r="L3317" s="89"/>
      <c r="M3317" s="89"/>
      <c r="N3317" s="17"/>
      <c r="O3317" s="8">
        <v>0</v>
      </c>
      <c r="P3317" s="9"/>
      <c r="Q3317" s="10">
        <v>44044</v>
      </c>
      <c r="R3317" s="45"/>
      <c r="S3317" s="45"/>
      <c r="T3317" s="45"/>
      <c r="U3317" s="11">
        <v>2020</v>
      </c>
      <c r="V3317" s="12">
        <v>8</v>
      </c>
      <c r="W3317" s="12">
        <v>16</v>
      </c>
      <c r="X3317" s="11" t="s">
        <v>8</v>
      </c>
      <c r="Y3317" s="9" t="s">
        <v>94</v>
      </c>
      <c r="Z3317" s="11" t="s">
        <v>1797</v>
      </c>
      <c r="AA3317" s="13">
        <v>1220</v>
      </c>
      <c r="AB3317" s="13">
        <v>343.7</v>
      </c>
      <c r="AC3317" s="13">
        <v>0</v>
      </c>
      <c r="AD3317" s="13">
        <f t="shared" si="153"/>
        <v>1563.7</v>
      </c>
      <c r="AE3317" s="13">
        <f t="shared" si="154"/>
        <v>-1563.7</v>
      </c>
      <c r="AF3317" s="14" t="e">
        <f t="shared" si="155"/>
        <v>#DIV/0!</v>
      </c>
    </row>
    <row r="3318" spans="1:32" ht="12.75" hidden="1">
      <c r="A3318" s="50"/>
      <c r="B3318" s="31"/>
      <c r="C3318" s="32" t="s">
        <v>79</v>
      </c>
      <c r="D3318" s="33" t="s">
        <v>36</v>
      </c>
      <c r="E3318" s="33" t="s">
        <v>57</v>
      </c>
      <c r="F3318" s="33"/>
      <c r="G3318" s="33"/>
      <c r="H3318" s="15" t="s">
        <v>11718</v>
      </c>
      <c r="I3318" s="16" t="s">
        <v>7878</v>
      </c>
      <c r="J3318" s="89"/>
      <c r="K3318" s="89"/>
      <c r="L3318" s="89"/>
      <c r="M3318" s="89"/>
      <c r="N3318" s="17"/>
      <c r="O3318" s="8">
        <v>0</v>
      </c>
      <c r="P3318" s="9"/>
      <c r="Q3318" s="10">
        <v>43952</v>
      </c>
      <c r="R3318" s="45"/>
      <c r="S3318" s="45"/>
      <c r="T3318" s="45"/>
      <c r="U3318" s="11">
        <v>2020</v>
      </c>
      <c r="V3318" s="12">
        <v>5</v>
      </c>
      <c r="W3318" s="12">
        <v>34</v>
      </c>
      <c r="X3318" s="11" t="s">
        <v>8</v>
      </c>
      <c r="Y3318" s="9" t="s">
        <v>1364</v>
      </c>
      <c r="Z3318" s="11" t="s">
        <v>1797</v>
      </c>
      <c r="AA3318" s="13">
        <v>265</v>
      </c>
      <c r="AB3318" s="13">
        <v>70</v>
      </c>
      <c r="AC3318" s="13">
        <v>0</v>
      </c>
      <c r="AD3318" s="13">
        <f t="shared" si="153"/>
        <v>335</v>
      </c>
      <c r="AE3318" s="13">
        <f t="shared" si="154"/>
        <v>-335</v>
      </c>
      <c r="AF3318" s="14" t="e">
        <f t="shared" si="155"/>
        <v>#DIV/0!</v>
      </c>
    </row>
    <row r="3319" spans="1:32" ht="12.75" hidden="1">
      <c r="A3319" s="41"/>
      <c r="B3319" s="31"/>
      <c r="C3319" s="32" t="s">
        <v>79</v>
      </c>
      <c r="D3319" s="33" t="s">
        <v>10</v>
      </c>
      <c r="E3319" s="33" t="s">
        <v>13</v>
      </c>
      <c r="F3319" s="33"/>
      <c r="G3319" s="33"/>
      <c r="H3319" s="15" t="s">
        <v>8200</v>
      </c>
      <c r="I3319" s="16" t="s">
        <v>11719</v>
      </c>
      <c r="J3319" s="89"/>
      <c r="K3319" s="89"/>
      <c r="L3319" s="89"/>
      <c r="M3319" s="89"/>
      <c r="N3319" s="17"/>
      <c r="O3319" s="8">
        <v>0</v>
      </c>
      <c r="P3319" s="9"/>
      <c r="Q3319" s="10">
        <v>44075</v>
      </c>
      <c r="R3319" s="45"/>
      <c r="S3319" s="45"/>
      <c r="T3319" s="45"/>
      <c r="U3319" s="11">
        <v>2020</v>
      </c>
      <c r="V3319" s="12">
        <v>9</v>
      </c>
      <c r="W3319" s="12">
        <v>47</v>
      </c>
      <c r="X3319" s="11" t="s">
        <v>8</v>
      </c>
      <c r="Y3319" s="9" t="s">
        <v>894</v>
      </c>
      <c r="Z3319" s="11" t="s">
        <v>1797</v>
      </c>
      <c r="AA3319" s="13">
        <v>600</v>
      </c>
      <c r="AB3319" s="13">
        <v>104.2</v>
      </c>
      <c r="AC3319" s="13">
        <v>0</v>
      </c>
      <c r="AD3319" s="13">
        <f t="shared" ref="AD3319:AD3382" si="156">AA3319+AB3319+AC3319</f>
        <v>704.2</v>
      </c>
      <c r="AE3319" s="13">
        <f t="shared" si="154"/>
        <v>-704.2</v>
      </c>
      <c r="AF3319" s="14" t="e">
        <f t="shared" si="155"/>
        <v>#DIV/0!</v>
      </c>
    </row>
    <row r="3320" spans="1:32" ht="12.75" hidden="1">
      <c r="A3320" s="3"/>
      <c r="B3320" s="29"/>
      <c r="C3320" s="29" t="s">
        <v>79</v>
      </c>
      <c r="D3320" s="5" t="s">
        <v>30</v>
      </c>
      <c r="E3320" s="5" t="s">
        <v>15</v>
      </c>
      <c r="F3320" s="101"/>
      <c r="G3320" s="101"/>
      <c r="H3320" s="15" t="s">
        <v>11720</v>
      </c>
      <c r="I3320" s="16" t="s">
        <v>11721</v>
      </c>
      <c r="J3320" s="89"/>
      <c r="K3320" s="89"/>
      <c r="L3320" s="89"/>
      <c r="M3320" s="89"/>
      <c r="N3320" s="17"/>
      <c r="O3320" s="8">
        <v>0</v>
      </c>
      <c r="P3320" s="9"/>
      <c r="Q3320" s="10">
        <v>43983</v>
      </c>
      <c r="R3320" s="45"/>
      <c r="S3320" s="45"/>
      <c r="T3320" s="45"/>
      <c r="U3320" s="11">
        <v>2020</v>
      </c>
      <c r="V3320" s="12">
        <v>6</v>
      </c>
      <c r="W3320" s="12">
        <v>26</v>
      </c>
      <c r="X3320" s="11" t="s">
        <v>8</v>
      </c>
      <c r="Y3320" s="9" t="s">
        <v>82</v>
      </c>
      <c r="Z3320" s="11" t="s">
        <v>1797</v>
      </c>
      <c r="AA3320" s="13">
        <v>1060</v>
      </c>
      <c r="AB3320" s="13">
        <v>90</v>
      </c>
      <c r="AC3320" s="13">
        <v>0</v>
      </c>
      <c r="AD3320" s="13">
        <f t="shared" si="156"/>
        <v>1150</v>
      </c>
      <c r="AE3320" s="13">
        <f t="shared" si="154"/>
        <v>-1150</v>
      </c>
      <c r="AF3320" s="14" t="e">
        <f t="shared" si="155"/>
        <v>#DIV/0!</v>
      </c>
    </row>
    <row r="3321" spans="1:32" ht="12.75" hidden="1">
      <c r="A3321" s="3"/>
      <c r="B3321" s="29"/>
      <c r="C3321" s="29" t="s">
        <v>79</v>
      </c>
      <c r="D3321" s="5" t="s">
        <v>36</v>
      </c>
      <c r="E3321" s="5" t="s">
        <v>15</v>
      </c>
      <c r="F3321" s="101"/>
      <c r="G3321" s="101"/>
      <c r="H3321" s="15" t="s">
        <v>11722</v>
      </c>
      <c r="I3321" s="16" t="s">
        <v>11723</v>
      </c>
      <c r="J3321" s="89"/>
      <c r="K3321" s="89"/>
      <c r="L3321" s="89"/>
      <c r="M3321" s="89"/>
      <c r="N3321" s="17"/>
      <c r="O3321" s="8">
        <v>0</v>
      </c>
      <c r="P3321" s="9"/>
      <c r="Q3321" s="10">
        <v>43983</v>
      </c>
      <c r="R3321" s="45"/>
      <c r="S3321" s="45"/>
      <c r="T3321" s="45"/>
      <c r="U3321" s="11">
        <v>2020</v>
      </c>
      <c r="V3321" s="12">
        <v>6</v>
      </c>
      <c r="W3321" s="12">
        <v>31</v>
      </c>
      <c r="X3321" s="11" t="s">
        <v>8</v>
      </c>
      <c r="Y3321" s="9" t="s">
        <v>82</v>
      </c>
      <c r="Z3321" s="11" t="s">
        <v>1797</v>
      </c>
      <c r="AA3321" s="13">
        <v>1060</v>
      </c>
      <c r="AB3321" s="13">
        <v>900</v>
      </c>
      <c r="AC3321" s="13">
        <v>0</v>
      </c>
      <c r="AD3321" s="13">
        <f t="shared" si="156"/>
        <v>1960</v>
      </c>
      <c r="AE3321" s="13">
        <f t="shared" si="154"/>
        <v>-1960</v>
      </c>
      <c r="AF3321" s="14" t="e">
        <f t="shared" si="155"/>
        <v>#DIV/0!</v>
      </c>
    </row>
    <row r="3322" spans="1:32" ht="25.5" hidden="1">
      <c r="A3322" s="3"/>
      <c r="B3322" s="29"/>
      <c r="C3322" s="29" t="s">
        <v>79</v>
      </c>
      <c r="D3322" s="5" t="s">
        <v>14</v>
      </c>
      <c r="E3322" s="5" t="s">
        <v>20</v>
      </c>
      <c r="F3322" s="101"/>
      <c r="G3322" s="101"/>
      <c r="H3322" s="15" t="s">
        <v>80</v>
      </c>
      <c r="I3322" s="16" t="s">
        <v>11705</v>
      </c>
      <c r="J3322" s="89"/>
      <c r="K3322" s="89"/>
      <c r="L3322" s="89"/>
      <c r="M3322" s="89"/>
      <c r="N3322" s="17"/>
      <c r="O3322" s="8">
        <v>12000</v>
      </c>
      <c r="P3322" s="9"/>
      <c r="Q3322" s="30">
        <v>44105</v>
      </c>
      <c r="R3322" s="45"/>
      <c r="S3322" s="45"/>
      <c r="T3322" s="45"/>
      <c r="U3322" s="11">
        <v>2020</v>
      </c>
      <c r="V3322" s="12">
        <v>10</v>
      </c>
      <c r="W3322" s="12">
        <v>85</v>
      </c>
      <c r="X3322" s="11" t="s">
        <v>8</v>
      </c>
      <c r="Y3322" s="9" t="s">
        <v>82</v>
      </c>
      <c r="Z3322" s="11" t="s">
        <v>9</v>
      </c>
      <c r="AA3322" s="13">
        <v>9275</v>
      </c>
      <c r="AB3322" s="13">
        <v>0</v>
      </c>
      <c r="AC3322" s="13">
        <v>0</v>
      </c>
      <c r="AD3322" s="13">
        <f t="shared" si="156"/>
        <v>9275</v>
      </c>
      <c r="AE3322" s="13">
        <f t="shared" si="154"/>
        <v>2725</v>
      </c>
      <c r="AF3322" s="14">
        <f t="shared" si="155"/>
        <v>0.22708333333333333</v>
      </c>
    </row>
    <row r="3323" spans="1:32" ht="12.75" hidden="1">
      <c r="A3323" s="50"/>
      <c r="B3323" s="31"/>
      <c r="C3323" s="32" t="s">
        <v>79</v>
      </c>
      <c r="D3323" s="33" t="s">
        <v>14</v>
      </c>
      <c r="E3323" s="33" t="s">
        <v>11</v>
      </c>
      <c r="F3323" s="33"/>
      <c r="G3323" s="33"/>
      <c r="H3323" s="15" t="s">
        <v>11724</v>
      </c>
      <c r="I3323" s="16" t="s">
        <v>11725</v>
      </c>
      <c r="J3323" s="89"/>
      <c r="K3323" s="89"/>
      <c r="L3323" s="89"/>
      <c r="M3323" s="89"/>
      <c r="N3323" s="17"/>
      <c r="O3323" s="8">
        <v>0</v>
      </c>
      <c r="P3323" s="9"/>
      <c r="Q3323" s="10">
        <v>44044</v>
      </c>
      <c r="R3323" s="45"/>
      <c r="S3323" s="45"/>
      <c r="T3323" s="45"/>
      <c r="U3323" s="11">
        <v>2020</v>
      </c>
      <c r="V3323" s="12">
        <v>8</v>
      </c>
      <c r="W3323" s="12">
        <v>34</v>
      </c>
      <c r="X3323" s="11" t="s">
        <v>8</v>
      </c>
      <c r="Y3323" s="9" t="s">
        <v>760</v>
      </c>
      <c r="Z3323" s="11" t="s">
        <v>1797</v>
      </c>
      <c r="AA3323" s="13">
        <v>2822</v>
      </c>
      <c r="AB3323" s="13">
        <v>2566.17</v>
      </c>
      <c r="AC3323" s="13">
        <v>0</v>
      </c>
      <c r="AD3323" s="13">
        <f t="shared" si="156"/>
        <v>5388.17</v>
      </c>
      <c r="AE3323" s="13">
        <f t="shared" si="154"/>
        <v>-5388.17</v>
      </c>
      <c r="AF3323" s="14" t="e">
        <f t="shared" si="155"/>
        <v>#DIV/0!</v>
      </c>
    </row>
    <row r="3324" spans="1:32" ht="51" hidden="1">
      <c r="A3324" s="94"/>
      <c r="B3324" s="94"/>
      <c r="C3324" s="32" t="s">
        <v>79</v>
      </c>
      <c r="D3324" s="33" t="s">
        <v>9194</v>
      </c>
      <c r="E3324" s="33" t="s">
        <v>13</v>
      </c>
      <c r="F3324" s="33"/>
      <c r="G3324" s="33"/>
      <c r="H3324" s="17" t="s">
        <v>11726</v>
      </c>
      <c r="I3324" s="17" t="s">
        <v>11727</v>
      </c>
      <c r="J3324" s="88"/>
      <c r="K3324" s="88"/>
      <c r="L3324" s="88"/>
      <c r="M3324" s="88"/>
      <c r="N3324" s="17" t="s">
        <v>11728</v>
      </c>
      <c r="O3324" s="13">
        <v>25097.8</v>
      </c>
      <c r="P3324" s="9"/>
      <c r="Q3324" s="10">
        <v>41932</v>
      </c>
      <c r="R3324" s="45"/>
      <c r="S3324" s="45"/>
      <c r="T3324" s="45"/>
      <c r="U3324" s="11">
        <v>2015</v>
      </c>
      <c r="V3324" s="12">
        <v>4</v>
      </c>
      <c r="W3324" s="12">
        <v>44</v>
      </c>
      <c r="X3324" s="11" t="s">
        <v>8</v>
      </c>
      <c r="Y3324" s="9" t="s">
        <v>7254</v>
      </c>
      <c r="Z3324" s="11" t="s">
        <v>9</v>
      </c>
      <c r="AA3324" s="13">
        <v>9172</v>
      </c>
      <c r="AB3324" s="13">
        <v>7902.35</v>
      </c>
      <c r="AC3324" s="13">
        <v>268</v>
      </c>
      <c r="AD3324" s="13">
        <f t="shared" si="156"/>
        <v>17342.349999999999</v>
      </c>
      <c r="AE3324" s="13">
        <f t="shared" si="154"/>
        <v>7755.4500000000007</v>
      </c>
      <c r="AF3324" s="14">
        <f t="shared" si="155"/>
        <v>0.30900915618101987</v>
      </c>
    </row>
    <row r="3325" spans="1:32" ht="12.75" hidden="1">
      <c r="A3325" s="94"/>
      <c r="B3325" s="94"/>
      <c r="C3325" s="32" t="s">
        <v>79</v>
      </c>
      <c r="D3325" s="33" t="s">
        <v>12</v>
      </c>
      <c r="E3325" s="33" t="s">
        <v>13</v>
      </c>
      <c r="F3325" s="33"/>
      <c r="G3325" s="33"/>
      <c r="H3325" s="17" t="s">
        <v>11729</v>
      </c>
      <c r="I3325" s="17" t="s">
        <v>11730</v>
      </c>
      <c r="J3325" s="88"/>
      <c r="K3325" s="88"/>
      <c r="L3325" s="88"/>
      <c r="M3325" s="88"/>
      <c r="N3325" s="17" t="s">
        <v>11730</v>
      </c>
      <c r="O3325" s="13">
        <v>0</v>
      </c>
      <c r="P3325" s="9"/>
      <c r="Q3325" s="10">
        <v>42125</v>
      </c>
      <c r="R3325" s="45"/>
      <c r="S3325" s="45"/>
      <c r="T3325" s="45"/>
      <c r="U3325" s="11">
        <v>2015</v>
      </c>
      <c r="V3325" s="12">
        <v>5</v>
      </c>
      <c r="W3325" s="12">
        <v>83</v>
      </c>
      <c r="X3325" s="11" t="s">
        <v>8</v>
      </c>
      <c r="Y3325" s="9" t="s">
        <v>11731</v>
      </c>
      <c r="Z3325" s="11" t="s">
        <v>1797</v>
      </c>
      <c r="AA3325" s="13">
        <v>600</v>
      </c>
      <c r="AB3325" s="13">
        <v>69.599999999999994</v>
      </c>
      <c r="AC3325" s="13">
        <v>0</v>
      </c>
      <c r="AD3325" s="13">
        <f t="shared" si="156"/>
        <v>669.6</v>
      </c>
      <c r="AE3325" s="13">
        <f t="shared" si="154"/>
        <v>-669.6</v>
      </c>
      <c r="AF3325" s="14" t="e">
        <f t="shared" si="155"/>
        <v>#DIV/0!</v>
      </c>
    </row>
    <row r="3326" spans="1:32" ht="51" hidden="1">
      <c r="A3326" s="94"/>
      <c r="B3326" s="94"/>
      <c r="C3326" s="32" t="s">
        <v>79</v>
      </c>
      <c r="D3326" s="33" t="s">
        <v>12</v>
      </c>
      <c r="E3326" s="33" t="s">
        <v>13</v>
      </c>
      <c r="F3326" s="33"/>
      <c r="G3326" s="33"/>
      <c r="H3326" s="17" t="s">
        <v>11732</v>
      </c>
      <c r="I3326" s="17" t="s">
        <v>11733</v>
      </c>
      <c r="J3326" s="88"/>
      <c r="K3326" s="88"/>
      <c r="L3326" s="88"/>
      <c r="M3326" s="88"/>
      <c r="N3326" s="17" t="s">
        <v>11734</v>
      </c>
      <c r="O3326" s="13">
        <v>1150</v>
      </c>
      <c r="P3326" s="9"/>
      <c r="Q3326" s="10">
        <v>40826</v>
      </c>
      <c r="R3326" s="45"/>
      <c r="S3326" s="45"/>
      <c r="T3326" s="45"/>
      <c r="U3326" s="11">
        <v>2015</v>
      </c>
      <c r="V3326" s="12">
        <v>1</v>
      </c>
      <c r="W3326" s="12">
        <v>6</v>
      </c>
      <c r="X3326" s="11" t="s">
        <v>8</v>
      </c>
      <c r="Y3326" s="9" t="s">
        <v>8273</v>
      </c>
      <c r="Z3326" s="11" t="s">
        <v>9</v>
      </c>
      <c r="AA3326" s="13">
        <v>520</v>
      </c>
      <c r="AB3326" s="13">
        <v>52</v>
      </c>
      <c r="AC3326" s="13">
        <v>0</v>
      </c>
      <c r="AD3326" s="13">
        <f t="shared" si="156"/>
        <v>572</v>
      </c>
      <c r="AE3326" s="13">
        <f t="shared" si="154"/>
        <v>578</v>
      </c>
      <c r="AF3326" s="14">
        <f t="shared" si="155"/>
        <v>0.50260869565217392</v>
      </c>
    </row>
    <row r="3327" spans="1:32" ht="25.5" hidden="1">
      <c r="A3327" s="48"/>
      <c r="B3327" s="29"/>
      <c r="C3327" s="29" t="s">
        <v>79</v>
      </c>
      <c r="D3327" s="5" t="s">
        <v>14</v>
      </c>
      <c r="E3327" s="5" t="s">
        <v>20</v>
      </c>
      <c r="F3327" s="101"/>
      <c r="G3327" s="101"/>
      <c r="H3327" s="15" t="s">
        <v>257</v>
      </c>
      <c r="I3327" s="16" t="s">
        <v>11675</v>
      </c>
      <c r="J3327" s="89"/>
      <c r="K3327" s="89"/>
      <c r="L3327" s="89"/>
      <c r="M3327" s="89"/>
      <c r="N3327" s="17"/>
      <c r="O3327" s="8">
        <v>28500</v>
      </c>
      <c r="P3327" s="9"/>
      <c r="Q3327" s="10">
        <v>44075</v>
      </c>
      <c r="R3327" s="45"/>
      <c r="S3327" s="45"/>
      <c r="T3327" s="45"/>
      <c r="U3327" s="11">
        <v>2020</v>
      </c>
      <c r="V3327" s="12">
        <v>9</v>
      </c>
      <c r="W3327" s="12">
        <v>44</v>
      </c>
      <c r="X3327" s="11" t="s">
        <v>8</v>
      </c>
      <c r="Y3327" s="9" t="s">
        <v>1489</v>
      </c>
      <c r="Z3327" s="11" t="s">
        <v>9</v>
      </c>
      <c r="AA3327" s="13">
        <v>22790</v>
      </c>
      <c r="AB3327" s="13">
        <v>0</v>
      </c>
      <c r="AC3327" s="13">
        <v>0</v>
      </c>
      <c r="AD3327" s="13">
        <f t="shared" si="156"/>
        <v>22790</v>
      </c>
      <c r="AE3327" s="13">
        <f t="shared" si="154"/>
        <v>5710</v>
      </c>
      <c r="AF3327" s="14">
        <f t="shared" si="155"/>
        <v>0.20035087719298245</v>
      </c>
    </row>
    <row r="3328" spans="1:32" ht="25.5" hidden="1">
      <c r="A3328" s="87"/>
      <c r="B3328" s="87"/>
      <c r="C3328" s="32" t="s">
        <v>79</v>
      </c>
      <c r="D3328" s="33" t="s">
        <v>12</v>
      </c>
      <c r="E3328" s="33" t="s">
        <v>13</v>
      </c>
      <c r="F3328" s="33"/>
      <c r="G3328" s="33"/>
      <c r="H3328" s="17" t="s">
        <v>11735</v>
      </c>
      <c r="I3328" s="17" t="s">
        <v>11736</v>
      </c>
      <c r="J3328" s="88"/>
      <c r="K3328" s="88"/>
      <c r="L3328" s="88"/>
      <c r="M3328" s="88"/>
      <c r="N3328" s="17" t="s">
        <v>11737</v>
      </c>
      <c r="O3328" s="13">
        <v>1150</v>
      </c>
      <c r="P3328" s="9"/>
      <c r="Q3328" s="10">
        <v>40826</v>
      </c>
      <c r="R3328" s="45"/>
      <c r="S3328" s="45"/>
      <c r="T3328" s="45"/>
      <c r="U3328" s="11">
        <v>2016</v>
      </c>
      <c r="V3328" s="12">
        <v>4</v>
      </c>
      <c r="W3328" s="12">
        <v>6</v>
      </c>
      <c r="X3328" s="11" t="s">
        <v>8</v>
      </c>
      <c r="Y3328" s="9" t="s">
        <v>2421</v>
      </c>
      <c r="Z3328" s="11" t="s">
        <v>9</v>
      </c>
      <c r="AA3328" s="13">
        <v>1297</v>
      </c>
      <c r="AB3328" s="13">
        <v>511.8</v>
      </c>
      <c r="AC3328" s="13">
        <v>0</v>
      </c>
      <c r="AD3328" s="13">
        <f t="shared" si="156"/>
        <v>1808.8</v>
      </c>
      <c r="AE3328" s="13">
        <f t="shared" si="154"/>
        <v>-658.8</v>
      </c>
      <c r="AF3328" s="14">
        <f t="shared" si="155"/>
        <v>-0.5728695652173913</v>
      </c>
    </row>
    <row r="3329" spans="1:32" ht="12.75" hidden="1">
      <c r="A3329" s="32"/>
      <c r="B3329" s="32"/>
      <c r="C3329" s="32" t="s">
        <v>79</v>
      </c>
      <c r="D3329" s="33" t="s">
        <v>10</v>
      </c>
      <c r="E3329" s="33" t="s">
        <v>11</v>
      </c>
      <c r="F3329" s="33"/>
      <c r="G3329" s="33"/>
      <c r="H3329" s="17" t="s">
        <v>11738</v>
      </c>
      <c r="I3329" s="37" t="s">
        <v>11739</v>
      </c>
      <c r="J3329" s="89"/>
      <c r="K3329" s="89"/>
      <c r="L3329" s="89"/>
      <c r="M3329" s="89"/>
      <c r="N3329" s="17"/>
      <c r="O3329" s="8">
        <v>0</v>
      </c>
      <c r="P3329" s="9"/>
      <c r="Q3329" s="10">
        <v>43617</v>
      </c>
      <c r="R3329" s="45"/>
      <c r="S3329" s="45"/>
      <c r="T3329" s="45"/>
      <c r="U3329" s="11">
        <v>2019</v>
      </c>
      <c r="V3329" s="12">
        <v>6</v>
      </c>
      <c r="W3329" s="12">
        <v>33</v>
      </c>
      <c r="X3329" s="11" t="s">
        <v>8</v>
      </c>
      <c r="Y3329" s="9" t="s">
        <v>760</v>
      </c>
      <c r="Z3329" s="11" t="s">
        <v>1797</v>
      </c>
      <c r="AA3329" s="13">
        <v>300</v>
      </c>
      <c r="AB3329" s="13">
        <v>96</v>
      </c>
      <c r="AC3329" s="13">
        <v>0</v>
      </c>
      <c r="AD3329" s="13">
        <f t="shared" si="156"/>
        <v>396</v>
      </c>
      <c r="AE3329" s="13">
        <f t="shared" si="154"/>
        <v>-396</v>
      </c>
      <c r="AF3329" s="14" t="e">
        <f t="shared" si="155"/>
        <v>#DIV/0!</v>
      </c>
    </row>
    <row r="3330" spans="1:32" ht="38.25" hidden="1">
      <c r="A3330" s="87"/>
      <c r="B3330" s="87"/>
      <c r="C3330" s="32" t="s">
        <v>79</v>
      </c>
      <c r="D3330" s="33" t="s">
        <v>14</v>
      </c>
      <c r="E3330" s="33" t="s">
        <v>48</v>
      </c>
      <c r="F3330" s="33"/>
      <c r="G3330" s="33"/>
      <c r="H3330" s="17" t="s">
        <v>54</v>
      </c>
      <c r="I3330" s="17" t="s">
        <v>11740</v>
      </c>
      <c r="J3330" s="88"/>
      <c r="K3330" s="88"/>
      <c r="L3330" s="88"/>
      <c r="M3330" s="88"/>
      <c r="N3330" s="17" t="s">
        <v>11741</v>
      </c>
      <c r="O3330" s="13">
        <v>1500</v>
      </c>
      <c r="P3330" s="9"/>
      <c r="Q3330" s="10">
        <v>42887</v>
      </c>
      <c r="R3330" s="45"/>
      <c r="S3330" s="45"/>
      <c r="T3330" s="45"/>
      <c r="U3330" s="11">
        <v>2017</v>
      </c>
      <c r="V3330" s="12">
        <v>6</v>
      </c>
      <c r="W3330" s="12">
        <v>63</v>
      </c>
      <c r="X3330" s="11" t="s">
        <v>8</v>
      </c>
      <c r="Y3330" s="9" t="s">
        <v>2457</v>
      </c>
      <c r="Z3330" s="11" t="s">
        <v>9</v>
      </c>
      <c r="AA3330" s="13">
        <v>780</v>
      </c>
      <c r="AB3330" s="13">
        <v>0</v>
      </c>
      <c r="AC3330" s="13">
        <v>0</v>
      </c>
      <c r="AD3330" s="13">
        <f t="shared" si="156"/>
        <v>780</v>
      </c>
      <c r="AE3330" s="13">
        <f t="shared" si="154"/>
        <v>720</v>
      </c>
      <c r="AF3330" s="14">
        <f t="shared" si="155"/>
        <v>0.48</v>
      </c>
    </row>
    <row r="3331" spans="1:32" ht="38.25" hidden="1">
      <c r="A3331" s="87"/>
      <c r="B3331" s="87"/>
      <c r="C3331" s="32" t="s">
        <v>79</v>
      </c>
      <c r="D3331" s="33" t="s">
        <v>36</v>
      </c>
      <c r="E3331" s="33" t="s">
        <v>15</v>
      </c>
      <c r="F3331" s="33"/>
      <c r="G3331" s="33"/>
      <c r="H3331" s="17" t="s">
        <v>11742</v>
      </c>
      <c r="I3331" s="17" t="s">
        <v>11743</v>
      </c>
      <c r="J3331" s="88"/>
      <c r="K3331" s="88"/>
      <c r="L3331" s="88"/>
      <c r="M3331" s="88"/>
      <c r="N3331" s="36"/>
      <c r="O3331" s="13">
        <v>0</v>
      </c>
      <c r="P3331" s="9"/>
      <c r="Q3331" s="10">
        <v>42887</v>
      </c>
      <c r="R3331" s="45"/>
      <c r="S3331" s="45"/>
      <c r="T3331" s="45"/>
      <c r="U3331" s="11">
        <v>2017</v>
      </c>
      <c r="V3331" s="12">
        <v>6</v>
      </c>
      <c r="W3331" s="12">
        <v>31</v>
      </c>
      <c r="X3331" s="11" t="s">
        <v>8</v>
      </c>
      <c r="Y3331" s="9" t="s">
        <v>82</v>
      </c>
      <c r="Z3331" s="11" t="s">
        <v>1797</v>
      </c>
      <c r="AA3331" s="13">
        <v>1040</v>
      </c>
      <c r="AB3331" s="13">
        <v>35</v>
      </c>
      <c r="AC3331" s="13">
        <v>0</v>
      </c>
      <c r="AD3331" s="13">
        <f t="shared" si="156"/>
        <v>1075</v>
      </c>
      <c r="AE3331" s="13">
        <f t="shared" ref="AE3331:AE3394" si="157">O3331-AD3331</f>
        <v>-1075</v>
      </c>
      <c r="AF3331" s="14" t="e">
        <f t="shared" ref="AF3331:AF3394" si="158">AE3331/O3331</f>
        <v>#DIV/0!</v>
      </c>
    </row>
    <row r="3332" spans="1:32" ht="12.75" hidden="1">
      <c r="A3332" s="87"/>
      <c r="B3332" s="87"/>
      <c r="C3332" s="32" t="s">
        <v>79</v>
      </c>
      <c r="D3332" s="33" t="s">
        <v>12</v>
      </c>
      <c r="E3332" s="33" t="s">
        <v>23</v>
      </c>
      <c r="F3332" s="33"/>
      <c r="G3332" s="33"/>
      <c r="H3332" s="17" t="s">
        <v>11744</v>
      </c>
      <c r="I3332" s="17" t="s">
        <v>9793</v>
      </c>
      <c r="J3332" s="88"/>
      <c r="K3332" s="88"/>
      <c r="L3332" s="88"/>
      <c r="M3332" s="88"/>
      <c r="N3332" s="36"/>
      <c r="O3332" s="13">
        <v>2040</v>
      </c>
      <c r="P3332" s="9"/>
      <c r="Q3332" s="10">
        <v>42767</v>
      </c>
      <c r="R3332" s="45"/>
      <c r="S3332" s="45"/>
      <c r="T3332" s="45"/>
      <c r="U3332" s="11">
        <v>2017</v>
      </c>
      <c r="V3332" s="12">
        <v>2</v>
      </c>
      <c r="W3332" s="12">
        <v>30</v>
      </c>
      <c r="X3332" s="11" t="s">
        <v>245</v>
      </c>
      <c r="Y3332" s="42"/>
      <c r="Z3332" s="11" t="s">
        <v>9</v>
      </c>
      <c r="AA3332" s="13">
        <v>0</v>
      </c>
      <c r="AB3332" s="13">
        <v>1620</v>
      </c>
      <c r="AC3332" s="13">
        <v>0</v>
      </c>
      <c r="AD3332" s="13">
        <f t="shared" si="156"/>
        <v>1620</v>
      </c>
      <c r="AE3332" s="13">
        <f t="shared" si="157"/>
        <v>420</v>
      </c>
      <c r="AF3332" s="14">
        <f t="shared" si="158"/>
        <v>0.20588235294117646</v>
      </c>
    </row>
    <row r="3333" spans="1:32" ht="25.5" hidden="1">
      <c r="A3333" s="94"/>
      <c r="B3333" s="94"/>
      <c r="C3333" s="32" t="s">
        <v>79</v>
      </c>
      <c r="D3333" s="33" t="s">
        <v>12</v>
      </c>
      <c r="E3333" s="33" t="s">
        <v>13</v>
      </c>
      <c r="F3333" s="33"/>
      <c r="G3333" s="33"/>
      <c r="H3333" s="17" t="s">
        <v>11745</v>
      </c>
      <c r="I3333" s="17" t="s">
        <v>11746</v>
      </c>
      <c r="J3333" s="88"/>
      <c r="K3333" s="88"/>
      <c r="L3333" s="88"/>
      <c r="M3333" s="88"/>
      <c r="N3333" s="17" t="s">
        <v>11746</v>
      </c>
      <c r="O3333" s="13">
        <v>0</v>
      </c>
      <c r="P3333" s="9"/>
      <c r="Q3333" s="10">
        <v>42064</v>
      </c>
      <c r="R3333" s="45"/>
      <c r="S3333" s="45"/>
      <c r="T3333" s="45"/>
      <c r="U3333" s="11">
        <v>2015</v>
      </c>
      <c r="V3333" s="12">
        <v>3</v>
      </c>
      <c r="W3333" s="12">
        <v>83</v>
      </c>
      <c r="X3333" s="11" t="s">
        <v>8</v>
      </c>
      <c r="Y3333" s="9" t="s">
        <v>94</v>
      </c>
      <c r="Z3333" s="11" t="s">
        <v>1797</v>
      </c>
      <c r="AA3333" s="13">
        <v>560</v>
      </c>
      <c r="AB3333" s="13">
        <v>34.799999999999997</v>
      </c>
      <c r="AC3333" s="13">
        <v>0</v>
      </c>
      <c r="AD3333" s="13">
        <f t="shared" si="156"/>
        <v>594.79999999999995</v>
      </c>
      <c r="AE3333" s="13">
        <f t="shared" si="157"/>
        <v>-594.79999999999995</v>
      </c>
      <c r="AF3333" s="14" t="e">
        <f t="shared" si="158"/>
        <v>#DIV/0!</v>
      </c>
    </row>
    <row r="3334" spans="1:32" ht="12.75" hidden="1">
      <c r="A3334" s="87"/>
      <c r="B3334" s="87"/>
      <c r="C3334" s="32" t="s">
        <v>79</v>
      </c>
      <c r="D3334" s="33" t="s">
        <v>12</v>
      </c>
      <c r="E3334" s="33" t="s">
        <v>57</v>
      </c>
      <c r="F3334" s="33"/>
      <c r="G3334" s="33"/>
      <c r="H3334" s="17" t="s">
        <v>7418</v>
      </c>
      <c r="I3334" s="17" t="s">
        <v>11747</v>
      </c>
      <c r="J3334" s="88"/>
      <c r="K3334" s="88"/>
      <c r="L3334" s="88"/>
      <c r="M3334" s="88"/>
      <c r="N3334" s="36"/>
      <c r="O3334" s="13">
        <v>4049.28</v>
      </c>
      <c r="P3334" s="9"/>
      <c r="Q3334" s="10">
        <v>43282</v>
      </c>
      <c r="R3334" s="45"/>
      <c r="S3334" s="45"/>
      <c r="T3334" s="45"/>
      <c r="U3334" s="11">
        <v>2018</v>
      </c>
      <c r="V3334" s="12">
        <v>1</v>
      </c>
      <c r="W3334" s="12">
        <v>12</v>
      </c>
      <c r="X3334" s="11" t="s">
        <v>8</v>
      </c>
      <c r="Y3334" s="42"/>
      <c r="Z3334" s="11" t="s">
        <v>9</v>
      </c>
      <c r="AA3334" s="13">
        <v>0</v>
      </c>
      <c r="AB3334" s="13">
        <v>3114.83</v>
      </c>
      <c r="AC3334" s="13">
        <v>0</v>
      </c>
      <c r="AD3334" s="13">
        <f t="shared" si="156"/>
        <v>3114.83</v>
      </c>
      <c r="AE3334" s="13">
        <f t="shared" si="157"/>
        <v>934.45000000000027</v>
      </c>
      <c r="AF3334" s="14">
        <f t="shared" si="158"/>
        <v>0.23076942073652607</v>
      </c>
    </row>
    <row r="3335" spans="1:32" ht="12.75" hidden="1">
      <c r="A3335" s="87"/>
      <c r="B3335" s="87"/>
      <c r="C3335" s="32" t="s">
        <v>79</v>
      </c>
      <c r="D3335" s="33" t="s">
        <v>12</v>
      </c>
      <c r="E3335" s="33" t="s">
        <v>20</v>
      </c>
      <c r="F3335" s="33"/>
      <c r="G3335" s="33"/>
      <c r="H3335" s="17" t="s">
        <v>11748</v>
      </c>
      <c r="I3335" s="36"/>
      <c r="J3335" s="88"/>
      <c r="K3335" s="88"/>
      <c r="L3335" s="88"/>
      <c r="M3335" s="88"/>
      <c r="N3335" s="36"/>
      <c r="O3335" s="13">
        <v>0</v>
      </c>
      <c r="P3335" s="9"/>
      <c r="Q3335" s="10">
        <v>43070</v>
      </c>
      <c r="R3335" s="45"/>
      <c r="S3335" s="45"/>
      <c r="T3335" s="45"/>
      <c r="U3335" s="11">
        <v>2017</v>
      </c>
      <c r="V3335" s="12">
        <v>12</v>
      </c>
      <c r="W3335" s="12">
        <v>34</v>
      </c>
      <c r="X3335" s="11" t="s">
        <v>8</v>
      </c>
      <c r="Y3335" s="42"/>
      <c r="Z3335" s="11" t="s">
        <v>1797</v>
      </c>
      <c r="AA3335" s="13">
        <v>3100.12</v>
      </c>
      <c r="AB3335" s="13">
        <v>150.19999999999999</v>
      </c>
      <c r="AC3335" s="13">
        <v>0</v>
      </c>
      <c r="AD3335" s="13">
        <f t="shared" si="156"/>
        <v>3250.3199999999997</v>
      </c>
      <c r="AE3335" s="13">
        <f t="shared" si="157"/>
        <v>-3250.3199999999997</v>
      </c>
      <c r="AF3335" s="14" t="e">
        <f t="shared" si="158"/>
        <v>#DIV/0!</v>
      </c>
    </row>
    <row r="3336" spans="1:32" ht="25.5" hidden="1">
      <c r="A3336" s="32"/>
      <c r="B3336" s="32"/>
      <c r="C3336" s="32" t="s">
        <v>79</v>
      </c>
      <c r="D3336" s="33" t="s">
        <v>14</v>
      </c>
      <c r="E3336" s="33" t="s">
        <v>20</v>
      </c>
      <c r="F3336" s="33"/>
      <c r="G3336" s="33"/>
      <c r="H3336" s="17" t="s">
        <v>4882</v>
      </c>
      <c r="I3336" s="17" t="s">
        <v>11749</v>
      </c>
      <c r="J3336" s="88"/>
      <c r="K3336" s="88"/>
      <c r="L3336" s="88"/>
      <c r="M3336" s="88"/>
      <c r="N3336" s="17"/>
      <c r="O3336" s="13">
        <v>8316</v>
      </c>
      <c r="P3336" s="9"/>
      <c r="Q3336" s="10">
        <v>43617</v>
      </c>
      <c r="R3336" s="45"/>
      <c r="S3336" s="45"/>
      <c r="T3336" s="45"/>
      <c r="U3336" s="11">
        <v>2020</v>
      </c>
      <c r="V3336" s="12">
        <v>9</v>
      </c>
      <c r="W3336" s="12">
        <v>41</v>
      </c>
      <c r="X3336" s="11" t="s">
        <v>8</v>
      </c>
      <c r="Y3336" s="9" t="s">
        <v>257</v>
      </c>
      <c r="Z3336" s="11" t="s">
        <v>9</v>
      </c>
      <c r="AA3336" s="13">
        <v>2000</v>
      </c>
      <c r="AB3336" s="13">
        <v>56.4</v>
      </c>
      <c r="AC3336" s="13">
        <v>217.5</v>
      </c>
      <c r="AD3336" s="13">
        <f t="shared" si="156"/>
        <v>2273.9</v>
      </c>
      <c r="AE3336" s="13">
        <f t="shared" si="157"/>
        <v>6042.1</v>
      </c>
      <c r="AF3336" s="14">
        <f t="shared" si="158"/>
        <v>0.72656325156325163</v>
      </c>
    </row>
    <row r="3337" spans="1:32" ht="25.5" hidden="1">
      <c r="A3337" s="32"/>
      <c r="B3337" s="32"/>
      <c r="C3337" s="32" t="s">
        <v>79</v>
      </c>
      <c r="D3337" s="33" t="s">
        <v>14</v>
      </c>
      <c r="E3337" s="33" t="s">
        <v>20</v>
      </c>
      <c r="F3337" s="33"/>
      <c r="G3337" s="33"/>
      <c r="H3337" s="17" t="s">
        <v>4882</v>
      </c>
      <c r="I3337" s="17" t="s">
        <v>11749</v>
      </c>
      <c r="J3337" s="88"/>
      <c r="K3337" s="88"/>
      <c r="L3337" s="88"/>
      <c r="M3337" s="88"/>
      <c r="N3337" s="17" t="s">
        <v>11750</v>
      </c>
      <c r="O3337" s="13">
        <v>64480</v>
      </c>
      <c r="P3337" s="9"/>
      <c r="Q3337" s="10">
        <v>43617</v>
      </c>
      <c r="R3337" s="45"/>
      <c r="S3337" s="45"/>
      <c r="T3337" s="45"/>
      <c r="U3337" s="11">
        <v>2019</v>
      </c>
      <c r="V3337" s="12">
        <v>6</v>
      </c>
      <c r="W3337" s="12">
        <v>34</v>
      </c>
      <c r="X3337" s="11" t="s">
        <v>8</v>
      </c>
      <c r="Y3337" s="9" t="s">
        <v>257</v>
      </c>
      <c r="Z3337" s="11" t="s">
        <v>9</v>
      </c>
      <c r="AA3337" s="13">
        <v>17969</v>
      </c>
      <c r="AB3337" s="13">
        <v>654</v>
      </c>
      <c r="AC3337" s="13">
        <v>2897.02</v>
      </c>
      <c r="AD3337" s="13">
        <f t="shared" si="156"/>
        <v>21520.02</v>
      </c>
      <c r="AE3337" s="13">
        <f t="shared" si="157"/>
        <v>42959.979999999996</v>
      </c>
      <c r="AF3337" s="14">
        <f t="shared" si="158"/>
        <v>0.66625279156327533</v>
      </c>
    </row>
    <row r="3338" spans="1:32" ht="25.5" hidden="1">
      <c r="A3338" s="87"/>
      <c r="B3338" s="87"/>
      <c r="C3338" s="32" t="s">
        <v>79</v>
      </c>
      <c r="D3338" s="33" t="s">
        <v>14</v>
      </c>
      <c r="E3338" s="33" t="s">
        <v>15</v>
      </c>
      <c r="F3338" s="33"/>
      <c r="G3338" s="33"/>
      <c r="H3338" s="17" t="s">
        <v>4882</v>
      </c>
      <c r="I3338" s="17" t="s">
        <v>11751</v>
      </c>
      <c r="J3338" s="88"/>
      <c r="K3338" s="88"/>
      <c r="L3338" s="88"/>
      <c r="M3338" s="88"/>
      <c r="N3338" s="36"/>
      <c r="O3338" s="13">
        <v>15408</v>
      </c>
      <c r="P3338" s="9"/>
      <c r="Q3338" s="10">
        <v>43252</v>
      </c>
      <c r="R3338" s="45"/>
      <c r="S3338" s="45"/>
      <c r="T3338" s="45"/>
      <c r="U3338" s="11">
        <v>2018</v>
      </c>
      <c r="V3338" s="12">
        <v>6</v>
      </c>
      <c r="W3338" s="12">
        <v>13</v>
      </c>
      <c r="X3338" s="11" t="s">
        <v>8</v>
      </c>
      <c r="Y3338" s="9" t="s">
        <v>257</v>
      </c>
      <c r="Z3338" s="11" t="s">
        <v>9</v>
      </c>
      <c r="AA3338" s="13">
        <v>8050</v>
      </c>
      <c r="AB3338" s="13">
        <v>0</v>
      </c>
      <c r="AC3338" s="13">
        <v>0</v>
      </c>
      <c r="AD3338" s="13">
        <f t="shared" si="156"/>
        <v>8050</v>
      </c>
      <c r="AE3338" s="13">
        <f t="shared" si="157"/>
        <v>7358</v>
      </c>
      <c r="AF3338" s="14">
        <f t="shared" si="158"/>
        <v>0.47754413291796471</v>
      </c>
    </row>
    <row r="3339" spans="1:32" ht="25.5" hidden="1">
      <c r="A3339" s="32"/>
      <c r="B3339" s="32"/>
      <c r="C3339" s="32" t="s">
        <v>79</v>
      </c>
      <c r="D3339" s="33" t="s">
        <v>14</v>
      </c>
      <c r="E3339" s="33" t="s">
        <v>15</v>
      </c>
      <c r="F3339" s="33"/>
      <c r="G3339" s="33"/>
      <c r="H3339" s="17" t="s">
        <v>4882</v>
      </c>
      <c r="I3339" s="17" t="s">
        <v>11752</v>
      </c>
      <c r="J3339" s="88"/>
      <c r="K3339" s="88"/>
      <c r="L3339" s="88"/>
      <c r="M3339" s="88"/>
      <c r="N3339" s="17"/>
      <c r="O3339" s="13">
        <v>12361</v>
      </c>
      <c r="P3339" s="9"/>
      <c r="Q3339" s="10">
        <v>43617</v>
      </c>
      <c r="R3339" s="45"/>
      <c r="S3339" s="45"/>
      <c r="T3339" s="45"/>
      <c r="U3339" s="11">
        <v>2019</v>
      </c>
      <c r="V3339" s="12">
        <v>6</v>
      </c>
      <c r="W3339" s="12">
        <v>69</v>
      </c>
      <c r="X3339" s="11" t="s">
        <v>8</v>
      </c>
      <c r="Y3339" s="9" t="s">
        <v>257</v>
      </c>
      <c r="Z3339" s="11" t="s">
        <v>9</v>
      </c>
      <c r="AA3339" s="13">
        <v>7890</v>
      </c>
      <c r="AB3339" s="13">
        <v>0</v>
      </c>
      <c r="AC3339" s="13">
        <v>0</v>
      </c>
      <c r="AD3339" s="53">
        <f t="shared" si="156"/>
        <v>7890</v>
      </c>
      <c r="AE3339" s="53">
        <f t="shared" si="157"/>
        <v>4471</v>
      </c>
      <c r="AF3339" s="54">
        <f t="shared" si="158"/>
        <v>0.36170212765957449</v>
      </c>
    </row>
    <row r="3340" spans="1:32" ht="25.5" hidden="1">
      <c r="A3340" s="87"/>
      <c r="B3340" s="87"/>
      <c r="C3340" s="32" t="s">
        <v>79</v>
      </c>
      <c r="D3340" s="33" t="s">
        <v>14</v>
      </c>
      <c r="E3340" s="33" t="s">
        <v>15</v>
      </c>
      <c r="F3340" s="33"/>
      <c r="G3340" s="33"/>
      <c r="H3340" s="17" t="s">
        <v>1927</v>
      </c>
      <c r="I3340" s="17" t="s">
        <v>5673</v>
      </c>
      <c r="J3340" s="88"/>
      <c r="K3340" s="88"/>
      <c r="L3340" s="88"/>
      <c r="M3340" s="88"/>
      <c r="N3340" s="36"/>
      <c r="O3340" s="13">
        <v>20280</v>
      </c>
      <c r="P3340" s="9"/>
      <c r="Q3340" s="10">
        <v>42887</v>
      </c>
      <c r="R3340" s="45"/>
      <c r="S3340" s="45"/>
      <c r="T3340" s="45"/>
      <c r="U3340" s="11">
        <v>2017</v>
      </c>
      <c r="V3340" s="12">
        <v>6</v>
      </c>
      <c r="W3340" s="12">
        <v>64</v>
      </c>
      <c r="X3340" s="11" t="s">
        <v>8</v>
      </c>
      <c r="Y3340" s="9" t="s">
        <v>257</v>
      </c>
      <c r="Z3340" s="11" t="s">
        <v>9</v>
      </c>
      <c r="AA3340" s="13">
        <v>15675.98</v>
      </c>
      <c r="AB3340" s="13">
        <v>0</v>
      </c>
      <c r="AC3340" s="13">
        <v>0</v>
      </c>
      <c r="AD3340" s="13">
        <f t="shared" si="156"/>
        <v>15675.98</v>
      </c>
      <c r="AE3340" s="13">
        <f t="shared" si="157"/>
        <v>4604.0200000000004</v>
      </c>
      <c r="AF3340" s="14">
        <f t="shared" si="158"/>
        <v>0.22702268244575938</v>
      </c>
    </row>
    <row r="3341" spans="1:32" ht="25.5" hidden="1">
      <c r="A3341" s="94"/>
      <c r="B3341" s="94"/>
      <c r="C3341" s="32" t="s">
        <v>79</v>
      </c>
      <c r="D3341" s="33" t="s">
        <v>14</v>
      </c>
      <c r="E3341" s="33" t="s">
        <v>15</v>
      </c>
      <c r="F3341" s="33"/>
      <c r="G3341" s="33"/>
      <c r="H3341" s="17" t="s">
        <v>1927</v>
      </c>
      <c r="I3341" s="17" t="s">
        <v>11753</v>
      </c>
      <c r="J3341" s="88"/>
      <c r="K3341" s="88"/>
      <c r="L3341" s="88"/>
      <c r="M3341" s="88"/>
      <c r="N3341" s="17" t="s">
        <v>9506</v>
      </c>
      <c r="O3341" s="13">
        <v>18700</v>
      </c>
      <c r="P3341" s="9"/>
      <c r="Q3341" s="10">
        <v>42156</v>
      </c>
      <c r="R3341" s="45"/>
      <c r="S3341" s="45"/>
      <c r="T3341" s="45"/>
      <c r="U3341" s="11">
        <v>2015</v>
      </c>
      <c r="V3341" s="12">
        <v>6</v>
      </c>
      <c r="W3341" s="12">
        <v>75</v>
      </c>
      <c r="X3341" s="11" t="s">
        <v>8</v>
      </c>
      <c r="Y3341" s="9" t="s">
        <v>257</v>
      </c>
      <c r="Z3341" s="11" t="s">
        <v>9</v>
      </c>
      <c r="AA3341" s="13">
        <v>12960</v>
      </c>
      <c r="AB3341" s="13">
        <v>0</v>
      </c>
      <c r="AC3341" s="13">
        <v>172.04</v>
      </c>
      <c r="AD3341" s="13">
        <f t="shared" si="156"/>
        <v>13132.04</v>
      </c>
      <c r="AE3341" s="13">
        <f t="shared" si="157"/>
        <v>5567.9599999999991</v>
      </c>
      <c r="AF3341" s="14">
        <f t="shared" si="158"/>
        <v>0.29775187165775396</v>
      </c>
    </row>
    <row r="3342" spans="1:32" ht="25.5" hidden="1">
      <c r="A3342" s="50"/>
      <c r="B3342" s="32"/>
      <c r="C3342" s="32" t="s">
        <v>79</v>
      </c>
      <c r="D3342" s="33" t="s">
        <v>12</v>
      </c>
      <c r="E3342" s="33" t="s">
        <v>15</v>
      </c>
      <c r="F3342" s="33"/>
      <c r="G3342" s="33"/>
      <c r="H3342" s="17" t="s">
        <v>1927</v>
      </c>
      <c r="I3342" s="37" t="s">
        <v>256</v>
      </c>
      <c r="J3342" s="89"/>
      <c r="K3342" s="89"/>
      <c r="L3342" s="89"/>
      <c r="M3342" s="89"/>
      <c r="N3342" s="17" t="s">
        <v>11754</v>
      </c>
      <c r="O3342" s="8">
        <v>1170</v>
      </c>
      <c r="P3342" s="70"/>
      <c r="Q3342" s="10">
        <v>43889</v>
      </c>
      <c r="R3342" s="45"/>
      <c r="S3342" s="45"/>
      <c r="T3342" s="45"/>
      <c r="U3342" s="11">
        <v>2020</v>
      </c>
      <c r="V3342" s="12">
        <v>2</v>
      </c>
      <c r="W3342" s="12">
        <v>13</v>
      </c>
      <c r="X3342" s="11" t="s">
        <v>8</v>
      </c>
      <c r="Y3342" s="9" t="s">
        <v>82</v>
      </c>
      <c r="Z3342" s="11" t="s">
        <v>9</v>
      </c>
      <c r="AA3342" s="13">
        <v>530</v>
      </c>
      <c r="AB3342" s="13">
        <v>140</v>
      </c>
      <c r="AC3342" s="13">
        <v>0</v>
      </c>
      <c r="AD3342" s="13">
        <f t="shared" si="156"/>
        <v>670</v>
      </c>
      <c r="AE3342" s="13">
        <f t="shared" si="157"/>
        <v>500</v>
      </c>
      <c r="AF3342" s="14">
        <f t="shared" si="158"/>
        <v>0.42735042735042733</v>
      </c>
    </row>
    <row r="3343" spans="1:32" ht="38.25" hidden="1">
      <c r="A3343" s="87"/>
      <c r="B3343" s="87"/>
      <c r="C3343" s="32" t="s">
        <v>79</v>
      </c>
      <c r="D3343" s="33" t="s">
        <v>30</v>
      </c>
      <c r="E3343" s="33" t="s">
        <v>15</v>
      </c>
      <c r="F3343" s="33"/>
      <c r="G3343" s="33"/>
      <c r="H3343" s="17" t="s">
        <v>11755</v>
      </c>
      <c r="I3343" s="17" t="s">
        <v>11756</v>
      </c>
      <c r="J3343" s="88"/>
      <c r="K3343" s="88"/>
      <c r="L3343" s="88"/>
      <c r="M3343" s="88"/>
      <c r="N3343" s="17" t="s">
        <v>9133</v>
      </c>
      <c r="O3343" s="13">
        <v>62962.879999999997</v>
      </c>
      <c r="P3343" s="9"/>
      <c r="Q3343" s="10">
        <v>41684</v>
      </c>
      <c r="R3343" s="45"/>
      <c r="S3343" s="45"/>
      <c r="T3343" s="45"/>
      <c r="U3343" s="11">
        <v>2016</v>
      </c>
      <c r="V3343" s="12">
        <v>6</v>
      </c>
      <c r="W3343" s="12">
        <v>74</v>
      </c>
      <c r="X3343" s="11" t="s">
        <v>8</v>
      </c>
      <c r="Y3343" s="9" t="s">
        <v>94</v>
      </c>
      <c r="Z3343" s="11" t="s">
        <v>9</v>
      </c>
      <c r="AA3343" s="13">
        <v>15856.88</v>
      </c>
      <c r="AB3343" s="13">
        <v>41429.449999999997</v>
      </c>
      <c r="AC3343" s="13">
        <v>5076.8</v>
      </c>
      <c r="AD3343" s="13">
        <f t="shared" si="156"/>
        <v>62363.13</v>
      </c>
      <c r="AE3343" s="13">
        <f t="shared" si="157"/>
        <v>599.75</v>
      </c>
      <c r="AF3343" s="14">
        <f t="shared" si="158"/>
        <v>9.5254537276566777E-3</v>
      </c>
    </row>
    <row r="3344" spans="1:32" ht="12.75" hidden="1">
      <c r="A3344" s="87"/>
      <c r="B3344" s="87"/>
      <c r="C3344" s="32" t="s">
        <v>79</v>
      </c>
      <c r="D3344" s="33" t="s">
        <v>12</v>
      </c>
      <c r="E3344" s="33" t="s">
        <v>20</v>
      </c>
      <c r="F3344" s="33"/>
      <c r="G3344" s="33"/>
      <c r="H3344" s="17" t="s">
        <v>11757</v>
      </c>
      <c r="I3344" s="17" t="s">
        <v>11758</v>
      </c>
      <c r="J3344" s="88"/>
      <c r="K3344" s="88"/>
      <c r="L3344" s="88"/>
      <c r="M3344" s="88"/>
      <c r="N3344" s="36"/>
      <c r="O3344" s="13">
        <v>6378.35</v>
      </c>
      <c r="P3344" s="9"/>
      <c r="Q3344" s="10">
        <v>42309</v>
      </c>
      <c r="R3344" s="45"/>
      <c r="S3344" s="45"/>
      <c r="T3344" s="45"/>
      <c r="U3344" s="11">
        <v>2015</v>
      </c>
      <c r="V3344" s="12">
        <v>12</v>
      </c>
      <c r="W3344" s="12" t="s">
        <v>8593</v>
      </c>
      <c r="X3344" s="11" t="s">
        <v>8</v>
      </c>
      <c r="Y3344" s="42"/>
      <c r="Z3344" s="11" t="s">
        <v>9</v>
      </c>
      <c r="AA3344" s="13">
        <v>0</v>
      </c>
      <c r="AB3344" s="13">
        <v>5136.54</v>
      </c>
      <c r="AC3344" s="13">
        <v>0</v>
      </c>
      <c r="AD3344" s="13">
        <f t="shared" si="156"/>
        <v>5136.54</v>
      </c>
      <c r="AE3344" s="13">
        <f t="shared" si="157"/>
        <v>1241.8100000000004</v>
      </c>
      <c r="AF3344" s="14">
        <f t="shared" si="158"/>
        <v>0.19469141705927087</v>
      </c>
    </row>
    <row r="3345" spans="1:32" ht="12.75" hidden="1">
      <c r="A3345" s="87"/>
      <c r="B3345" s="87"/>
      <c r="C3345" s="32" t="s">
        <v>79</v>
      </c>
      <c r="D3345" s="33" t="s">
        <v>12</v>
      </c>
      <c r="E3345" s="33" t="s">
        <v>13</v>
      </c>
      <c r="F3345" s="33"/>
      <c r="G3345" s="33"/>
      <c r="H3345" s="17" t="s">
        <v>11759</v>
      </c>
      <c r="I3345" s="36"/>
      <c r="J3345" s="88"/>
      <c r="K3345" s="88"/>
      <c r="L3345" s="88"/>
      <c r="M3345" s="88"/>
      <c r="N3345" s="36"/>
      <c r="O3345" s="13">
        <v>1200</v>
      </c>
      <c r="P3345" s="9"/>
      <c r="Q3345" s="10">
        <v>41550</v>
      </c>
      <c r="R3345" s="45"/>
      <c r="S3345" s="45"/>
      <c r="T3345" s="45"/>
      <c r="U3345" s="11">
        <v>2018</v>
      </c>
      <c r="V3345" s="12">
        <v>4</v>
      </c>
      <c r="W3345" s="12">
        <v>83</v>
      </c>
      <c r="X3345" s="11" t="s">
        <v>8</v>
      </c>
      <c r="Y3345" s="9" t="s">
        <v>2761</v>
      </c>
      <c r="Z3345" s="11" t="s">
        <v>9</v>
      </c>
      <c r="AA3345" s="13">
        <v>1284</v>
      </c>
      <c r="AB3345" s="13">
        <v>919.35</v>
      </c>
      <c r="AC3345" s="13">
        <v>0</v>
      </c>
      <c r="AD3345" s="13">
        <f t="shared" si="156"/>
        <v>2203.35</v>
      </c>
      <c r="AE3345" s="13">
        <f t="shared" si="157"/>
        <v>-1003.3499999999999</v>
      </c>
      <c r="AF3345" s="14">
        <f t="shared" si="158"/>
        <v>-0.8361249999999999</v>
      </c>
    </row>
    <row r="3346" spans="1:32" ht="51" hidden="1">
      <c r="A3346" s="87"/>
      <c r="B3346" s="87"/>
      <c r="C3346" s="32" t="s">
        <v>79</v>
      </c>
      <c r="D3346" s="33" t="s">
        <v>12</v>
      </c>
      <c r="E3346" s="33" t="s">
        <v>13</v>
      </c>
      <c r="F3346" s="33"/>
      <c r="G3346" s="33"/>
      <c r="H3346" s="17" t="s">
        <v>11759</v>
      </c>
      <c r="I3346" s="17" t="s">
        <v>11760</v>
      </c>
      <c r="J3346" s="88"/>
      <c r="K3346" s="88"/>
      <c r="L3346" s="88"/>
      <c r="M3346" s="88"/>
      <c r="N3346" s="17" t="s">
        <v>11761</v>
      </c>
      <c r="O3346" s="13">
        <v>1200</v>
      </c>
      <c r="P3346" s="9"/>
      <c r="Q3346" s="10">
        <v>41550</v>
      </c>
      <c r="R3346" s="45"/>
      <c r="S3346" s="45"/>
      <c r="T3346" s="45"/>
      <c r="U3346" s="11">
        <v>2017</v>
      </c>
      <c r="V3346" s="12">
        <v>1</v>
      </c>
      <c r="W3346" s="12">
        <v>83</v>
      </c>
      <c r="X3346" s="11" t="s">
        <v>8</v>
      </c>
      <c r="Y3346" s="9" t="s">
        <v>6065</v>
      </c>
      <c r="Z3346" s="11" t="s">
        <v>9</v>
      </c>
      <c r="AA3346" s="13">
        <v>1040</v>
      </c>
      <c r="AB3346" s="13">
        <v>52</v>
      </c>
      <c r="AC3346" s="13">
        <v>0</v>
      </c>
      <c r="AD3346" s="13">
        <f t="shared" si="156"/>
        <v>1092</v>
      </c>
      <c r="AE3346" s="13">
        <f t="shared" si="157"/>
        <v>108</v>
      </c>
      <c r="AF3346" s="14">
        <f t="shared" si="158"/>
        <v>0.09</v>
      </c>
    </row>
    <row r="3347" spans="1:32" ht="38.25" hidden="1">
      <c r="A3347" s="87"/>
      <c r="B3347" s="87"/>
      <c r="C3347" s="32" t="s">
        <v>79</v>
      </c>
      <c r="D3347" s="33" t="s">
        <v>12</v>
      </c>
      <c r="E3347" s="33" t="s">
        <v>13</v>
      </c>
      <c r="F3347" s="33"/>
      <c r="G3347" s="33"/>
      <c r="H3347" s="17" t="s">
        <v>11759</v>
      </c>
      <c r="I3347" s="17" t="s">
        <v>11762</v>
      </c>
      <c r="J3347" s="88"/>
      <c r="K3347" s="88"/>
      <c r="L3347" s="88"/>
      <c r="M3347" s="88"/>
      <c r="N3347" s="17" t="s">
        <v>11763</v>
      </c>
      <c r="O3347" s="13">
        <v>1200</v>
      </c>
      <c r="P3347" s="9"/>
      <c r="Q3347" s="10">
        <v>41550</v>
      </c>
      <c r="R3347" s="45"/>
      <c r="S3347" s="45"/>
      <c r="T3347" s="45"/>
      <c r="U3347" s="11">
        <v>2016</v>
      </c>
      <c r="V3347" s="12">
        <v>1</v>
      </c>
      <c r="W3347" s="12">
        <v>83</v>
      </c>
      <c r="X3347" s="11" t="s">
        <v>8</v>
      </c>
      <c r="Y3347" s="9" t="s">
        <v>94</v>
      </c>
      <c r="Z3347" s="11" t="s">
        <v>9</v>
      </c>
      <c r="AA3347" s="13">
        <v>926.12</v>
      </c>
      <c r="AB3347" s="13">
        <v>52</v>
      </c>
      <c r="AC3347" s="13">
        <v>0</v>
      </c>
      <c r="AD3347" s="13">
        <f t="shared" si="156"/>
        <v>978.12</v>
      </c>
      <c r="AE3347" s="13">
        <f t="shared" si="157"/>
        <v>221.88</v>
      </c>
      <c r="AF3347" s="14">
        <f t="shared" si="158"/>
        <v>0.18490000000000001</v>
      </c>
    </row>
    <row r="3348" spans="1:32" ht="38.25" hidden="1">
      <c r="A3348" s="94"/>
      <c r="B3348" s="94"/>
      <c r="C3348" s="32" t="s">
        <v>79</v>
      </c>
      <c r="D3348" s="33" t="s">
        <v>12</v>
      </c>
      <c r="E3348" s="33" t="s">
        <v>13</v>
      </c>
      <c r="F3348" s="33"/>
      <c r="G3348" s="33"/>
      <c r="H3348" s="17" t="s">
        <v>11764</v>
      </c>
      <c r="I3348" s="17" t="s">
        <v>11765</v>
      </c>
      <c r="J3348" s="88"/>
      <c r="K3348" s="88"/>
      <c r="L3348" s="88"/>
      <c r="M3348" s="88"/>
      <c r="N3348" s="17" t="s">
        <v>11766</v>
      </c>
      <c r="O3348" s="13">
        <v>14050</v>
      </c>
      <c r="P3348" s="9"/>
      <c r="Q3348" s="10">
        <v>41890</v>
      </c>
      <c r="R3348" s="45"/>
      <c r="S3348" s="45"/>
      <c r="T3348" s="45"/>
      <c r="U3348" s="11">
        <v>2015</v>
      </c>
      <c r="V3348" s="12">
        <v>1</v>
      </c>
      <c r="W3348" s="12">
        <v>83</v>
      </c>
      <c r="X3348" s="11" t="s">
        <v>8</v>
      </c>
      <c r="Y3348" s="9" t="s">
        <v>121</v>
      </c>
      <c r="Z3348" s="11" t="s">
        <v>9</v>
      </c>
      <c r="AA3348" s="13">
        <v>7753</v>
      </c>
      <c r="AB3348" s="13">
        <v>6393.06</v>
      </c>
      <c r="AC3348" s="13">
        <v>265</v>
      </c>
      <c r="AD3348" s="13">
        <f t="shared" si="156"/>
        <v>14411.060000000001</v>
      </c>
      <c r="AE3348" s="13">
        <f t="shared" si="157"/>
        <v>-361.06000000000131</v>
      </c>
      <c r="AF3348" s="14">
        <f t="shared" si="158"/>
        <v>-2.5698220640569487E-2</v>
      </c>
    </row>
    <row r="3349" spans="1:32" ht="25.5" hidden="1">
      <c r="A3349" s="87"/>
      <c r="B3349" s="87"/>
      <c r="C3349" s="32" t="s">
        <v>79</v>
      </c>
      <c r="D3349" s="33" t="s">
        <v>30</v>
      </c>
      <c r="E3349" s="33" t="s">
        <v>20</v>
      </c>
      <c r="F3349" s="33"/>
      <c r="G3349" s="33"/>
      <c r="H3349" s="17" t="s">
        <v>11767</v>
      </c>
      <c r="I3349" s="17" t="s">
        <v>11768</v>
      </c>
      <c r="J3349" s="88"/>
      <c r="K3349" s="88"/>
      <c r="L3349" s="88"/>
      <c r="M3349" s="88"/>
      <c r="N3349" s="36"/>
      <c r="O3349" s="13">
        <v>380</v>
      </c>
      <c r="P3349" s="9"/>
      <c r="Q3349" s="10">
        <v>42509</v>
      </c>
      <c r="R3349" s="45"/>
      <c r="S3349" s="45"/>
      <c r="T3349" s="45"/>
      <c r="U3349" s="11">
        <v>2016</v>
      </c>
      <c r="V3349" s="12">
        <v>6</v>
      </c>
      <c r="W3349" s="12">
        <v>38</v>
      </c>
      <c r="X3349" s="11" t="s">
        <v>8</v>
      </c>
      <c r="Y3349" s="42"/>
      <c r="Z3349" s="11" t="s">
        <v>9</v>
      </c>
      <c r="AA3349" s="13">
        <v>0</v>
      </c>
      <c r="AB3349" s="13">
        <v>155</v>
      </c>
      <c r="AC3349" s="13">
        <v>0</v>
      </c>
      <c r="AD3349" s="13">
        <f t="shared" si="156"/>
        <v>155</v>
      </c>
      <c r="AE3349" s="13">
        <f t="shared" si="157"/>
        <v>225</v>
      </c>
      <c r="AF3349" s="14">
        <f t="shared" si="158"/>
        <v>0.59210526315789469</v>
      </c>
    </row>
    <row r="3350" spans="1:32" ht="12.75" hidden="1">
      <c r="A3350" s="87"/>
      <c r="B3350" s="87"/>
      <c r="C3350" s="32" t="s">
        <v>79</v>
      </c>
      <c r="D3350" s="33" t="s">
        <v>12</v>
      </c>
      <c r="E3350" s="33" t="s">
        <v>11</v>
      </c>
      <c r="F3350" s="33"/>
      <c r="G3350" s="33"/>
      <c r="H3350" s="17" t="s">
        <v>11769</v>
      </c>
      <c r="I3350" s="17" t="s">
        <v>11770</v>
      </c>
      <c r="J3350" s="88"/>
      <c r="K3350" s="88"/>
      <c r="L3350" s="88"/>
      <c r="M3350" s="88"/>
      <c r="N3350" s="36"/>
      <c r="O3350" s="13">
        <v>0</v>
      </c>
      <c r="P3350" s="9"/>
      <c r="Q3350" s="10">
        <v>43132</v>
      </c>
      <c r="R3350" s="45"/>
      <c r="S3350" s="45"/>
      <c r="T3350" s="45"/>
      <c r="U3350" s="11">
        <v>2018</v>
      </c>
      <c r="V3350" s="12">
        <v>2</v>
      </c>
      <c r="W3350" s="12">
        <v>13</v>
      </c>
      <c r="X3350" s="11" t="s">
        <v>8</v>
      </c>
      <c r="Y3350" s="9" t="s">
        <v>2957</v>
      </c>
      <c r="Z3350" s="11" t="s">
        <v>1797</v>
      </c>
      <c r="AA3350" s="13">
        <v>250</v>
      </c>
      <c r="AB3350" s="13">
        <v>688</v>
      </c>
      <c r="AC3350" s="13">
        <v>0</v>
      </c>
      <c r="AD3350" s="13">
        <f t="shared" si="156"/>
        <v>938</v>
      </c>
      <c r="AE3350" s="13">
        <f t="shared" si="157"/>
        <v>-938</v>
      </c>
      <c r="AF3350" s="14" t="e">
        <f t="shared" si="158"/>
        <v>#DIV/0!</v>
      </c>
    </row>
    <row r="3351" spans="1:32" ht="12.75" hidden="1">
      <c r="A3351" s="87"/>
      <c r="B3351" s="87"/>
      <c r="C3351" s="32" t="s">
        <v>79</v>
      </c>
      <c r="D3351" s="33" t="s">
        <v>36</v>
      </c>
      <c r="E3351" s="33" t="s">
        <v>11</v>
      </c>
      <c r="F3351" s="33"/>
      <c r="G3351" s="33"/>
      <c r="H3351" s="17" t="s">
        <v>11771</v>
      </c>
      <c r="I3351" s="17" t="s">
        <v>11772</v>
      </c>
      <c r="J3351" s="88"/>
      <c r="K3351" s="88"/>
      <c r="L3351" s="88"/>
      <c r="M3351" s="88"/>
      <c r="N3351" s="36"/>
      <c r="O3351" s="13">
        <v>0</v>
      </c>
      <c r="P3351" s="9"/>
      <c r="Q3351" s="10">
        <v>42887</v>
      </c>
      <c r="R3351" s="45"/>
      <c r="S3351" s="45"/>
      <c r="T3351" s="45"/>
      <c r="U3351" s="11">
        <v>2017</v>
      </c>
      <c r="V3351" s="12">
        <v>6</v>
      </c>
      <c r="W3351" s="12">
        <v>31</v>
      </c>
      <c r="X3351" s="11" t="s">
        <v>8</v>
      </c>
      <c r="Y3351" s="9" t="s">
        <v>760</v>
      </c>
      <c r="Z3351" s="11" t="s">
        <v>1797</v>
      </c>
      <c r="AA3351" s="13">
        <v>500</v>
      </c>
      <c r="AB3351" s="13">
        <v>146</v>
      </c>
      <c r="AC3351" s="13">
        <v>225</v>
      </c>
      <c r="AD3351" s="13">
        <f t="shared" si="156"/>
        <v>871</v>
      </c>
      <c r="AE3351" s="13">
        <f t="shared" si="157"/>
        <v>-871</v>
      </c>
      <c r="AF3351" s="14" t="e">
        <f t="shared" si="158"/>
        <v>#DIV/0!</v>
      </c>
    </row>
    <row r="3352" spans="1:32" ht="25.5" hidden="1">
      <c r="A3352" s="94"/>
      <c r="B3352" s="94"/>
      <c r="C3352" s="32" t="s">
        <v>79</v>
      </c>
      <c r="D3352" s="33" t="s">
        <v>12</v>
      </c>
      <c r="E3352" s="33" t="s">
        <v>48</v>
      </c>
      <c r="F3352" s="33"/>
      <c r="G3352" s="33"/>
      <c r="H3352" s="17" t="s">
        <v>11773</v>
      </c>
      <c r="I3352" s="17" t="s">
        <v>11774</v>
      </c>
      <c r="J3352" s="88"/>
      <c r="K3352" s="88"/>
      <c r="L3352" s="88"/>
      <c r="M3352" s="88"/>
      <c r="N3352" s="17" t="s">
        <v>11775</v>
      </c>
      <c r="O3352" s="13">
        <v>0</v>
      </c>
      <c r="P3352" s="9"/>
      <c r="Q3352" s="10">
        <v>41944</v>
      </c>
      <c r="R3352" s="45"/>
      <c r="S3352" s="45"/>
      <c r="T3352" s="45"/>
      <c r="U3352" s="11">
        <v>2015</v>
      </c>
      <c r="V3352" s="12">
        <v>2</v>
      </c>
      <c r="W3352" s="12" t="s">
        <v>8593</v>
      </c>
      <c r="X3352" s="11" t="s">
        <v>8</v>
      </c>
      <c r="Y3352" s="9" t="s">
        <v>6065</v>
      </c>
      <c r="Z3352" s="11" t="s">
        <v>1797</v>
      </c>
      <c r="AA3352" s="13">
        <v>2551</v>
      </c>
      <c r="AB3352" s="13">
        <v>0</v>
      </c>
      <c r="AC3352" s="13">
        <v>0</v>
      </c>
      <c r="AD3352" s="13">
        <f t="shared" si="156"/>
        <v>2551</v>
      </c>
      <c r="AE3352" s="13">
        <f t="shared" si="157"/>
        <v>-2551</v>
      </c>
      <c r="AF3352" s="14" t="e">
        <f t="shared" si="158"/>
        <v>#DIV/0!</v>
      </c>
    </row>
    <row r="3353" spans="1:32" ht="25.5" hidden="1">
      <c r="A3353" s="94"/>
      <c r="B3353" s="94"/>
      <c r="C3353" s="32" t="s">
        <v>79</v>
      </c>
      <c r="D3353" s="33" t="s">
        <v>11776</v>
      </c>
      <c r="E3353" s="33" t="s">
        <v>13</v>
      </c>
      <c r="F3353" s="33"/>
      <c r="G3353" s="33"/>
      <c r="H3353" s="17" t="s">
        <v>11777</v>
      </c>
      <c r="I3353" s="17" t="s">
        <v>11778</v>
      </c>
      <c r="J3353" s="88"/>
      <c r="K3353" s="88"/>
      <c r="L3353" s="88"/>
      <c r="M3353" s="88"/>
      <c r="N3353" s="17" t="s">
        <v>11779</v>
      </c>
      <c r="O3353" s="13">
        <v>49783.6</v>
      </c>
      <c r="P3353" s="9"/>
      <c r="Q3353" s="10">
        <v>41989</v>
      </c>
      <c r="R3353" s="45"/>
      <c r="S3353" s="45"/>
      <c r="T3353" s="45"/>
      <c r="U3353" s="11">
        <v>2015</v>
      </c>
      <c r="V3353" s="12">
        <v>4</v>
      </c>
      <c r="W3353" s="12">
        <v>22</v>
      </c>
      <c r="X3353" s="11" t="s">
        <v>8</v>
      </c>
      <c r="Y3353" s="9" t="s">
        <v>7254</v>
      </c>
      <c r="Z3353" s="11" t="s">
        <v>9</v>
      </c>
      <c r="AA3353" s="13">
        <v>26384</v>
      </c>
      <c r="AB3353" s="13">
        <v>16615.25</v>
      </c>
      <c r="AC3353" s="13">
        <v>1068.7</v>
      </c>
      <c r="AD3353" s="13">
        <f t="shared" si="156"/>
        <v>44067.95</v>
      </c>
      <c r="AE3353" s="13">
        <f t="shared" si="157"/>
        <v>5715.6500000000015</v>
      </c>
      <c r="AF3353" s="14">
        <f t="shared" si="158"/>
        <v>0.11480989723523413</v>
      </c>
    </row>
    <row r="3354" spans="1:32" ht="25.5" hidden="1">
      <c r="A3354" s="87"/>
      <c r="B3354" s="87"/>
      <c r="C3354" s="32" t="s">
        <v>79</v>
      </c>
      <c r="D3354" s="33" t="s">
        <v>12</v>
      </c>
      <c r="E3354" s="33" t="s">
        <v>23</v>
      </c>
      <c r="F3354" s="33"/>
      <c r="G3354" s="33"/>
      <c r="H3354" s="17" t="s">
        <v>2672</v>
      </c>
      <c r="I3354" s="17" t="s">
        <v>5481</v>
      </c>
      <c r="J3354" s="88"/>
      <c r="K3354" s="88"/>
      <c r="L3354" s="88"/>
      <c r="M3354" s="88"/>
      <c r="N3354" s="17" t="s">
        <v>11780</v>
      </c>
      <c r="O3354" s="13">
        <v>1500</v>
      </c>
      <c r="P3354" s="9"/>
      <c r="Q3354" s="10">
        <v>41695</v>
      </c>
      <c r="R3354" s="45"/>
      <c r="S3354" s="45"/>
      <c r="T3354" s="45"/>
      <c r="U3354" s="11">
        <v>2015</v>
      </c>
      <c r="V3354" s="12">
        <v>6</v>
      </c>
      <c r="W3354" s="12">
        <v>13</v>
      </c>
      <c r="X3354" s="11" t="s">
        <v>8</v>
      </c>
      <c r="Y3354" s="9" t="s">
        <v>94</v>
      </c>
      <c r="Z3354" s="11" t="s">
        <v>9</v>
      </c>
      <c r="AA3354" s="13">
        <v>620</v>
      </c>
      <c r="AB3354" s="13">
        <v>396</v>
      </c>
      <c r="AC3354" s="13">
        <v>0</v>
      </c>
      <c r="AD3354" s="13">
        <f t="shared" si="156"/>
        <v>1016</v>
      </c>
      <c r="AE3354" s="13">
        <f t="shared" si="157"/>
        <v>484</v>
      </c>
      <c r="AF3354" s="14">
        <f t="shared" si="158"/>
        <v>0.32266666666666666</v>
      </c>
    </row>
    <row r="3355" spans="1:32" ht="25.5" hidden="1">
      <c r="A3355" s="87"/>
      <c r="B3355" s="87"/>
      <c r="C3355" s="32" t="s">
        <v>79</v>
      </c>
      <c r="D3355" s="33" t="s">
        <v>12</v>
      </c>
      <c r="E3355" s="33" t="s">
        <v>23</v>
      </c>
      <c r="F3355" s="33"/>
      <c r="G3355" s="33"/>
      <c r="H3355" s="17" t="s">
        <v>2672</v>
      </c>
      <c r="I3355" s="17" t="s">
        <v>11781</v>
      </c>
      <c r="J3355" s="88"/>
      <c r="K3355" s="88"/>
      <c r="L3355" s="88"/>
      <c r="M3355" s="88"/>
      <c r="N3355" s="36"/>
      <c r="O3355" s="13">
        <v>1500</v>
      </c>
      <c r="P3355" s="9"/>
      <c r="Q3355" s="10">
        <v>41695</v>
      </c>
      <c r="R3355" s="45"/>
      <c r="S3355" s="45"/>
      <c r="T3355" s="45"/>
      <c r="U3355" s="11">
        <v>2016</v>
      </c>
      <c r="V3355" s="12">
        <v>3</v>
      </c>
      <c r="W3355" s="12">
        <v>13</v>
      </c>
      <c r="X3355" s="11" t="s">
        <v>8</v>
      </c>
      <c r="Y3355" s="9" t="s">
        <v>6065</v>
      </c>
      <c r="Z3355" s="11" t="s">
        <v>9</v>
      </c>
      <c r="AA3355" s="13">
        <v>520</v>
      </c>
      <c r="AB3355" s="13">
        <v>360</v>
      </c>
      <c r="AC3355" s="13">
        <v>0</v>
      </c>
      <c r="AD3355" s="13">
        <f t="shared" si="156"/>
        <v>880</v>
      </c>
      <c r="AE3355" s="13">
        <f t="shared" si="157"/>
        <v>620</v>
      </c>
      <c r="AF3355" s="14">
        <f t="shared" si="158"/>
        <v>0.41333333333333333</v>
      </c>
    </row>
    <row r="3356" spans="1:32" ht="38.25" hidden="1">
      <c r="A3356" s="87"/>
      <c r="B3356" s="94"/>
      <c r="C3356" s="32" t="s">
        <v>79</v>
      </c>
      <c r="D3356" s="33" t="s">
        <v>25</v>
      </c>
      <c r="E3356" s="33" t="s">
        <v>31</v>
      </c>
      <c r="F3356" s="33"/>
      <c r="G3356" s="33"/>
      <c r="H3356" s="17" t="s">
        <v>11782</v>
      </c>
      <c r="I3356" s="17" t="s">
        <v>11783</v>
      </c>
      <c r="J3356" s="88"/>
      <c r="K3356" s="88"/>
      <c r="L3356" s="88"/>
      <c r="M3356" s="88"/>
      <c r="N3356" s="17" t="s">
        <v>11784</v>
      </c>
      <c r="O3356" s="13">
        <v>0</v>
      </c>
      <c r="P3356" s="9"/>
      <c r="Q3356" s="10">
        <v>42156</v>
      </c>
      <c r="R3356" s="45"/>
      <c r="S3356" s="45"/>
      <c r="T3356" s="45"/>
      <c r="U3356" s="11">
        <v>2015</v>
      </c>
      <c r="V3356" s="12">
        <v>6</v>
      </c>
      <c r="W3356" s="12">
        <v>17</v>
      </c>
      <c r="X3356" s="11" t="s">
        <v>8</v>
      </c>
      <c r="Y3356" s="9" t="s">
        <v>94</v>
      </c>
      <c r="Z3356" s="11" t="s">
        <v>1797</v>
      </c>
      <c r="AA3356" s="13">
        <v>500</v>
      </c>
      <c r="AB3356" s="13">
        <v>132.38999999999999</v>
      </c>
      <c r="AC3356" s="13">
        <v>0</v>
      </c>
      <c r="AD3356" s="13">
        <f t="shared" si="156"/>
        <v>632.39</v>
      </c>
      <c r="AE3356" s="13">
        <f t="shared" si="157"/>
        <v>-632.39</v>
      </c>
      <c r="AF3356" s="14" t="e">
        <f t="shared" si="158"/>
        <v>#DIV/0!</v>
      </c>
    </row>
    <row r="3357" spans="1:32" ht="25.5" hidden="1">
      <c r="A3357" s="87"/>
      <c r="B3357" s="87"/>
      <c r="C3357" s="32" t="s">
        <v>79</v>
      </c>
      <c r="D3357" s="33" t="s">
        <v>30</v>
      </c>
      <c r="E3357" s="33" t="s">
        <v>15</v>
      </c>
      <c r="F3357" s="33"/>
      <c r="G3357" s="33"/>
      <c r="H3357" s="17" t="s">
        <v>7443</v>
      </c>
      <c r="I3357" s="17" t="s">
        <v>11785</v>
      </c>
      <c r="J3357" s="88"/>
      <c r="K3357" s="88"/>
      <c r="L3357" s="88"/>
      <c r="M3357" s="88"/>
      <c r="N3357" s="36"/>
      <c r="O3357" s="13">
        <v>0</v>
      </c>
      <c r="P3357" s="9"/>
      <c r="Q3357" s="10">
        <v>42887</v>
      </c>
      <c r="R3357" s="45"/>
      <c r="S3357" s="45"/>
      <c r="T3357" s="45"/>
      <c r="U3357" s="11">
        <v>2017</v>
      </c>
      <c r="V3357" s="12">
        <v>6</v>
      </c>
      <c r="W3357" s="12">
        <v>7</v>
      </c>
      <c r="X3357" s="11" t="s">
        <v>8</v>
      </c>
      <c r="Y3357" s="9" t="s">
        <v>6814</v>
      </c>
      <c r="Z3357" s="11" t="s">
        <v>1797</v>
      </c>
      <c r="AA3357" s="13">
        <v>520</v>
      </c>
      <c r="AB3357" s="13">
        <v>52.5</v>
      </c>
      <c r="AC3357" s="13">
        <v>308.61</v>
      </c>
      <c r="AD3357" s="13">
        <f t="shared" si="156"/>
        <v>881.11</v>
      </c>
      <c r="AE3357" s="13">
        <f t="shared" si="157"/>
        <v>-881.11</v>
      </c>
      <c r="AF3357" s="14" t="e">
        <f t="shared" si="158"/>
        <v>#DIV/0!</v>
      </c>
    </row>
    <row r="3358" spans="1:32" ht="12.75" hidden="1">
      <c r="A3358" s="5"/>
      <c r="B3358" s="4"/>
      <c r="C3358" s="5" t="s">
        <v>79</v>
      </c>
      <c r="D3358" s="5" t="s">
        <v>12</v>
      </c>
      <c r="E3358" s="5" t="s">
        <v>17</v>
      </c>
      <c r="F3358" s="101"/>
      <c r="G3358" s="101"/>
      <c r="H3358" s="15" t="s">
        <v>11786</v>
      </c>
      <c r="I3358" s="16"/>
      <c r="J3358" s="89"/>
      <c r="K3358" s="89"/>
      <c r="L3358" s="89"/>
      <c r="M3358" s="89"/>
      <c r="N3358" s="17"/>
      <c r="O3358" s="8">
        <v>0</v>
      </c>
      <c r="P3358" s="9"/>
      <c r="Q3358" s="11" t="s">
        <v>11787</v>
      </c>
      <c r="R3358" s="100"/>
      <c r="S3358" s="100"/>
      <c r="T3358" s="100"/>
      <c r="U3358" s="11">
        <v>2019</v>
      </c>
      <c r="V3358" s="12">
        <v>10</v>
      </c>
      <c r="W3358" s="12">
        <v>4</v>
      </c>
      <c r="X3358" s="11" t="s">
        <v>8</v>
      </c>
      <c r="Y3358" s="9" t="s">
        <v>73</v>
      </c>
      <c r="Z3358" s="11" t="s">
        <v>1797</v>
      </c>
      <c r="AA3358" s="13">
        <v>936.34</v>
      </c>
      <c r="AB3358" s="13">
        <v>2113</v>
      </c>
      <c r="AC3358" s="13">
        <v>0</v>
      </c>
      <c r="AD3358" s="13">
        <f t="shared" si="156"/>
        <v>3049.34</v>
      </c>
      <c r="AE3358" s="13">
        <f t="shared" si="157"/>
        <v>-3049.34</v>
      </c>
      <c r="AF3358" s="14" t="e">
        <f t="shared" si="158"/>
        <v>#DIV/0!</v>
      </c>
    </row>
    <row r="3359" spans="1:32" ht="25.5" hidden="1">
      <c r="A3359" s="87"/>
      <c r="B3359" s="87"/>
      <c r="C3359" s="32" t="s">
        <v>79</v>
      </c>
      <c r="D3359" s="33" t="s">
        <v>12</v>
      </c>
      <c r="E3359" s="33" t="s">
        <v>13</v>
      </c>
      <c r="F3359" s="33"/>
      <c r="G3359" s="33"/>
      <c r="H3359" s="17" t="s">
        <v>8191</v>
      </c>
      <c r="I3359" s="17" t="s">
        <v>11788</v>
      </c>
      <c r="J3359" s="88"/>
      <c r="K3359" s="88"/>
      <c r="L3359" s="88"/>
      <c r="M3359" s="88"/>
      <c r="N3359" s="17" t="s">
        <v>11789</v>
      </c>
      <c r="O3359" s="13">
        <v>10500</v>
      </c>
      <c r="P3359" s="9"/>
      <c r="Q3359" s="10">
        <v>41915</v>
      </c>
      <c r="R3359" s="45"/>
      <c r="S3359" s="45"/>
      <c r="T3359" s="45"/>
      <c r="U3359" s="11">
        <v>2015</v>
      </c>
      <c r="V3359" s="12">
        <v>8</v>
      </c>
      <c r="W3359" s="12">
        <v>13</v>
      </c>
      <c r="X3359" s="11" t="s">
        <v>8</v>
      </c>
      <c r="Y3359" s="9" t="s">
        <v>1489</v>
      </c>
      <c r="Z3359" s="11" t="s">
        <v>9</v>
      </c>
      <c r="AA3359" s="13">
        <v>5524</v>
      </c>
      <c r="AB3359" s="13">
        <v>1377.5</v>
      </c>
      <c r="AC3359" s="13">
        <v>1284.6500000000001</v>
      </c>
      <c r="AD3359" s="13">
        <f t="shared" si="156"/>
        <v>8186.15</v>
      </c>
      <c r="AE3359" s="13">
        <f t="shared" si="157"/>
        <v>2313.8500000000004</v>
      </c>
      <c r="AF3359" s="14">
        <f t="shared" si="158"/>
        <v>0.22036666666666671</v>
      </c>
    </row>
    <row r="3360" spans="1:32" ht="25.5" hidden="1">
      <c r="A3360" s="94"/>
      <c r="B3360" s="94"/>
      <c r="C3360" s="32" t="s">
        <v>79</v>
      </c>
      <c r="D3360" s="33" t="s">
        <v>12</v>
      </c>
      <c r="E3360" s="33" t="s">
        <v>23</v>
      </c>
      <c r="F3360" s="33"/>
      <c r="G3360" s="33"/>
      <c r="H3360" s="17" t="s">
        <v>5928</v>
      </c>
      <c r="I3360" s="17" t="s">
        <v>11790</v>
      </c>
      <c r="J3360" s="88"/>
      <c r="K3360" s="88"/>
      <c r="L3360" s="88"/>
      <c r="M3360" s="88"/>
      <c r="N3360" s="17" t="s">
        <v>11791</v>
      </c>
      <c r="O3360" s="13">
        <v>1664</v>
      </c>
      <c r="P3360" s="9"/>
      <c r="Q3360" s="10">
        <v>41949</v>
      </c>
      <c r="R3360" s="45"/>
      <c r="S3360" s="45"/>
      <c r="T3360" s="45"/>
      <c r="U3360" s="11">
        <v>2015</v>
      </c>
      <c r="V3360" s="12">
        <v>1</v>
      </c>
      <c r="W3360" s="12">
        <v>13</v>
      </c>
      <c r="X3360" s="11" t="s">
        <v>8</v>
      </c>
      <c r="Y3360" s="9" t="s">
        <v>6065</v>
      </c>
      <c r="Z3360" s="11" t="s">
        <v>9</v>
      </c>
      <c r="AA3360" s="13">
        <v>3380</v>
      </c>
      <c r="AB3360" s="13">
        <v>1026.25</v>
      </c>
      <c r="AC3360" s="13">
        <v>909.67</v>
      </c>
      <c r="AD3360" s="13">
        <f t="shared" si="156"/>
        <v>5315.92</v>
      </c>
      <c r="AE3360" s="13">
        <f t="shared" si="157"/>
        <v>-3651.92</v>
      </c>
      <c r="AF3360" s="14">
        <f t="shared" si="158"/>
        <v>-2.1946634615384615</v>
      </c>
    </row>
    <row r="3361" spans="1:32" ht="38.25" hidden="1">
      <c r="A3361" s="94"/>
      <c r="B3361" s="94"/>
      <c r="C3361" s="32" t="s">
        <v>79</v>
      </c>
      <c r="D3361" s="33" t="s">
        <v>12</v>
      </c>
      <c r="E3361" s="33" t="s">
        <v>23</v>
      </c>
      <c r="F3361" s="33"/>
      <c r="G3361" s="33"/>
      <c r="H3361" s="17" t="s">
        <v>11792</v>
      </c>
      <c r="I3361" s="17" t="s">
        <v>11793</v>
      </c>
      <c r="J3361" s="88"/>
      <c r="K3361" s="88"/>
      <c r="L3361" s="88"/>
      <c r="M3361" s="88"/>
      <c r="N3361" s="17" t="s">
        <v>11794</v>
      </c>
      <c r="O3361" s="13">
        <v>3300</v>
      </c>
      <c r="P3361" s="9"/>
      <c r="Q3361" s="10">
        <v>41912</v>
      </c>
      <c r="R3361" s="45"/>
      <c r="S3361" s="45"/>
      <c r="T3361" s="45"/>
      <c r="U3361" s="11">
        <v>2015</v>
      </c>
      <c r="V3361" s="12">
        <v>1</v>
      </c>
      <c r="W3361" s="12">
        <v>13</v>
      </c>
      <c r="X3361" s="11" t="s">
        <v>8</v>
      </c>
      <c r="Y3361" s="9" t="s">
        <v>6065</v>
      </c>
      <c r="Z3361" s="11" t="s">
        <v>9</v>
      </c>
      <c r="AA3361" s="13">
        <v>1560</v>
      </c>
      <c r="AB3361" s="13">
        <v>243.93</v>
      </c>
      <c r="AC3361" s="13">
        <v>0</v>
      </c>
      <c r="AD3361" s="13">
        <f t="shared" si="156"/>
        <v>1803.93</v>
      </c>
      <c r="AE3361" s="13">
        <f t="shared" si="157"/>
        <v>1496.07</v>
      </c>
      <c r="AF3361" s="14">
        <f t="shared" si="158"/>
        <v>0.45335454545454545</v>
      </c>
    </row>
    <row r="3362" spans="1:32" ht="51" hidden="1">
      <c r="A3362" s="94"/>
      <c r="B3362" s="94"/>
      <c r="C3362" s="32" t="s">
        <v>79</v>
      </c>
      <c r="D3362" s="33" t="s">
        <v>6</v>
      </c>
      <c r="E3362" s="33" t="s">
        <v>988</v>
      </c>
      <c r="F3362" s="33"/>
      <c r="G3362" s="33"/>
      <c r="H3362" s="17" t="s">
        <v>11795</v>
      </c>
      <c r="I3362" s="17" t="s">
        <v>8673</v>
      </c>
      <c r="J3362" s="88"/>
      <c r="K3362" s="88"/>
      <c r="L3362" s="88"/>
      <c r="M3362" s="88"/>
      <c r="N3362" s="17" t="s">
        <v>11796</v>
      </c>
      <c r="O3362" s="13">
        <v>7380</v>
      </c>
      <c r="P3362" s="9"/>
      <c r="Q3362" s="10">
        <v>40934</v>
      </c>
      <c r="R3362" s="45"/>
      <c r="S3362" s="45"/>
      <c r="T3362" s="45"/>
      <c r="U3362" s="11">
        <v>2015</v>
      </c>
      <c r="V3362" s="12">
        <v>6</v>
      </c>
      <c r="W3362" s="12">
        <v>6</v>
      </c>
      <c r="X3362" s="11" t="s">
        <v>8</v>
      </c>
      <c r="Y3362" s="9" t="s">
        <v>6938</v>
      </c>
      <c r="Z3362" s="11" t="s">
        <v>9</v>
      </c>
      <c r="AA3362" s="13">
        <v>1600</v>
      </c>
      <c r="AB3362" s="13">
        <v>3329</v>
      </c>
      <c r="AC3362" s="13">
        <v>112.6</v>
      </c>
      <c r="AD3362" s="13">
        <f t="shared" si="156"/>
        <v>5041.6000000000004</v>
      </c>
      <c r="AE3362" s="13">
        <f t="shared" si="157"/>
        <v>2338.3999999999996</v>
      </c>
      <c r="AF3362" s="14">
        <f t="shared" si="158"/>
        <v>0.3168563685636856</v>
      </c>
    </row>
    <row r="3363" spans="1:32" ht="25.5" hidden="1">
      <c r="A3363" s="94"/>
      <c r="B3363" s="94"/>
      <c r="C3363" s="32" t="s">
        <v>79</v>
      </c>
      <c r="D3363" s="33" t="s">
        <v>12</v>
      </c>
      <c r="E3363" s="33" t="s">
        <v>13</v>
      </c>
      <c r="F3363" s="33"/>
      <c r="G3363" s="33"/>
      <c r="H3363" s="17" t="s">
        <v>9168</v>
      </c>
      <c r="I3363" s="17" t="s">
        <v>9169</v>
      </c>
      <c r="J3363" s="88"/>
      <c r="K3363" s="88"/>
      <c r="L3363" s="88"/>
      <c r="M3363" s="88"/>
      <c r="N3363" s="17" t="s">
        <v>11797</v>
      </c>
      <c r="O3363" s="13">
        <v>2080</v>
      </c>
      <c r="P3363" s="9"/>
      <c r="Q3363" s="10">
        <v>41303</v>
      </c>
      <c r="R3363" s="45"/>
      <c r="S3363" s="45"/>
      <c r="T3363" s="45"/>
      <c r="U3363" s="11">
        <v>2015</v>
      </c>
      <c r="V3363" s="12">
        <v>4</v>
      </c>
      <c r="W3363" s="12">
        <v>13</v>
      </c>
      <c r="X3363" s="11" t="s">
        <v>8</v>
      </c>
      <c r="Y3363" s="9" t="s">
        <v>94</v>
      </c>
      <c r="Z3363" s="11" t="s">
        <v>9</v>
      </c>
      <c r="AA3363" s="13">
        <v>2523.85</v>
      </c>
      <c r="AB3363" s="13">
        <v>858.8</v>
      </c>
      <c r="AC3363" s="13">
        <v>0</v>
      </c>
      <c r="AD3363" s="13">
        <f t="shared" si="156"/>
        <v>3382.6499999999996</v>
      </c>
      <c r="AE3363" s="13">
        <f t="shared" si="157"/>
        <v>-1302.6499999999996</v>
      </c>
      <c r="AF3363" s="14">
        <f t="shared" si="158"/>
        <v>-0.62627403846153828</v>
      </c>
    </row>
    <row r="3364" spans="1:32" ht="12.75" hidden="1">
      <c r="A3364" s="87"/>
      <c r="B3364" s="87"/>
      <c r="C3364" s="32" t="s">
        <v>79</v>
      </c>
      <c r="D3364" s="33" t="s">
        <v>36</v>
      </c>
      <c r="E3364" s="33" t="s">
        <v>57</v>
      </c>
      <c r="F3364" s="33"/>
      <c r="G3364" s="33"/>
      <c r="H3364" s="17" t="s">
        <v>4482</v>
      </c>
      <c r="I3364" s="17" t="s">
        <v>7878</v>
      </c>
      <c r="J3364" s="88"/>
      <c r="K3364" s="88"/>
      <c r="L3364" s="88"/>
      <c r="M3364" s="88"/>
      <c r="N3364" s="36"/>
      <c r="O3364" s="13">
        <v>1188.2</v>
      </c>
      <c r="P3364" s="9"/>
      <c r="Q3364" s="10">
        <v>42887</v>
      </c>
      <c r="R3364" s="45"/>
      <c r="S3364" s="45"/>
      <c r="T3364" s="45"/>
      <c r="U3364" s="11">
        <v>2017</v>
      </c>
      <c r="V3364" s="12">
        <v>6</v>
      </c>
      <c r="W3364" s="12">
        <v>34</v>
      </c>
      <c r="X3364" s="11" t="s">
        <v>8</v>
      </c>
      <c r="Y3364" s="42"/>
      <c r="Z3364" s="11" t="s">
        <v>9</v>
      </c>
      <c r="AA3364" s="13">
        <v>0</v>
      </c>
      <c r="AB3364" s="13">
        <v>0</v>
      </c>
      <c r="AC3364" s="13">
        <v>0</v>
      </c>
      <c r="AD3364" s="13">
        <f t="shared" si="156"/>
        <v>0</v>
      </c>
      <c r="AE3364" s="13">
        <f t="shared" si="157"/>
        <v>1188.2</v>
      </c>
      <c r="AF3364" s="14">
        <f t="shared" si="158"/>
        <v>1</v>
      </c>
    </row>
    <row r="3365" spans="1:32" ht="12.75" hidden="1">
      <c r="A3365" s="87"/>
      <c r="B3365" s="87"/>
      <c r="C3365" s="32" t="s">
        <v>79</v>
      </c>
      <c r="D3365" s="33" t="s">
        <v>12</v>
      </c>
      <c r="E3365" s="33" t="s">
        <v>15</v>
      </c>
      <c r="F3365" s="33"/>
      <c r="G3365" s="33"/>
      <c r="H3365" s="17" t="s">
        <v>11798</v>
      </c>
      <c r="I3365" s="17" t="s">
        <v>11799</v>
      </c>
      <c r="J3365" s="88"/>
      <c r="K3365" s="88"/>
      <c r="L3365" s="88"/>
      <c r="M3365" s="88"/>
      <c r="N3365" s="36"/>
      <c r="O3365" s="13">
        <v>0</v>
      </c>
      <c r="P3365" s="9"/>
      <c r="Q3365" s="10">
        <v>42461</v>
      </c>
      <c r="R3365" s="45"/>
      <c r="S3365" s="45"/>
      <c r="T3365" s="45"/>
      <c r="U3365" s="11">
        <v>2016</v>
      </c>
      <c r="V3365" s="12">
        <v>4</v>
      </c>
      <c r="W3365" s="12">
        <v>83</v>
      </c>
      <c r="X3365" s="11" t="s">
        <v>8</v>
      </c>
      <c r="Y3365" s="9" t="s">
        <v>94</v>
      </c>
      <c r="Z3365" s="11" t="s">
        <v>9</v>
      </c>
      <c r="AA3365" s="13">
        <v>655</v>
      </c>
      <c r="AB3365" s="13">
        <v>172.1</v>
      </c>
      <c r="AC3365" s="13">
        <v>0</v>
      </c>
      <c r="AD3365" s="13">
        <f t="shared" si="156"/>
        <v>827.1</v>
      </c>
      <c r="AE3365" s="13">
        <f t="shared" si="157"/>
        <v>-827.1</v>
      </c>
      <c r="AF3365" s="14" t="e">
        <f t="shared" si="158"/>
        <v>#DIV/0!</v>
      </c>
    </row>
    <row r="3366" spans="1:32" ht="12.75" hidden="1">
      <c r="A3366" s="87"/>
      <c r="B3366" s="87"/>
      <c r="C3366" s="32" t="s">
        <v>79</v>
      </c>
      <c r="D3366" s="33" t="s">
        <v>25</v>
      </c>
      <c r="E3366" s="33" t="s">
        <v>13</v>
      </c>
      <c r="F3366" s="33"/>
      <c r="G3366" s="33"/>
      <c r="H3366" s="17" t="s">
        <v>11800</v>
      </c>
      <c r="I3366" s="17" t="s">
        <v>11801</v>
      </c>
      <c r="J3366" s="88"/>
      <c r="K3366" s="88"/>
      <c r="L3366" s="88"/>
      <c r="M3366" s="88"/>
      <c r="N3366" s="36"/>
      <c r="O3366" s="13">
        <v>0</v>
      </c>
      <c r="P3366" s="9"/>
      <c r="Q3366" s="10">
        <v>43252</v>
      </c>
      <c r="R3366" s="45"/>
      <c r="S3366" s="45"/>
      <c r="T3366" s="45"/>
      <c r="U3366" s="11">
        <v>2018</v>
      </c>
      <c r="V3366" s="12">
        <v>6</v>
      </c>
      <c r="W3366" s="12">
        <v>2018</v>
      </c>
      <c r="X3366" s="11" t="s">
        <v>8</v>
      </c>
      <c r="Y3366" s="9" t="s">
        <v>4368</v>
      </c>
      <c r="Z3366" s="11" t="s">
        <v>1797</v>
      </c>
      <c r="AA3366" s="13">
        <v>1350</v>
      </c>
      <c r="AB3366" s="13">
        <v>243.6</v>
      </c>
      <c r="AC3366" s="13">
        <v>260</v>
      </c>
      <c r="AD3366" s="13">
        <f t="shared" si="156"/>
        <v>1853.6</v>
      </c>
      <c r="AE3366" s="13">
        <f t="shared" si="157"/>
        <v>-1853.6</v>
      </c>
      <c r="AF3366" s="14" t="e">
        <f t="shared" si="158"/>
        <v>#DIV/0!</v>
      </c>
    </row>
    <row r="3367" spans="1:32" ht="12.75" hidden="1">
      <c r="A3367" s="87"/>
      <c r="B3367" s="87"/>
      <c r="C3367" s="32" t="s">
        <v>79</v>
      </c>
      <c r="D3367" s="33" t="s">
        <v>12</v>
      </c>
      <c r="E3367" s="33" t="s">
        <v>15</v>
      </c>
      <c r="F3367" s="33"/>
      <c r="G3367" s="33"/>
      <c r="H3367" s="17" t="s">
        <v>689</v>
      </c>
      <c r="I3367" s="17" t="s">
        <v>11802</v>
      </c>
      <c r="J3367" s="88"/>
      <c r="K3367" s="88"/>
      <c r="L3367" s="88"/>
      <c r="M3367" s="88"/>
      <c r="N3367" s="36"/>
      <c r="O3367" s="13">
        <v>0</v>
      </c>
      <c r="P3367" s="9"/>
      <c r="Q3367" s="10">
        <v>43160</v>
      </c>
      <c r="R3367" s="45"/>
      <c r="S3367" s="45"/>
      <c r="T3367" s="45"/>
      <c r="U3367" s="11">
        <v>2018</v>
      </c>
      <c r="V3367" s="12">
        <v>3</v>
      </c>
      <c r="W3367" s="12">
        <v>84</v>
      </c>
      <c r="X3367" s="11" t="s">
        <v>8</v>
      </c>
      <c r="Y3367" s="9" t="s">
        <v>82</v>
      </c>
      <c r="Z3367" s="11" t="s">
        <v>1797</v>
      </c>
      <c r="AA3367" s="13">
        <v>1060</v>
      </c>
      <c r="AB3367" s="13">
        <v>664.23</v>
      </c>
      <c r="AC3367" s="13">
        <v>0</v>
      </c>
      <c r="AD3367" s="13">
        <f t="shared" si="156"/>
        <v>1724.23</v>
      </c>
      <c r="AE3367" s="13">
        <f t="shared" si="157"/>
        <v>-1724.23</v>
      </c>
      <c r="AF3367" s="14" t="e">
        <f t="shared" si="158"/>
        <v>#DIV/0!</v>
      </c>
    </row>
    <row r="3368" spans="1:32" ht="25.5" hidden="1">
      <c r="A3368" s="94"/>
      <c r="B3368" s="94"/>
      <c r="C3368" s="32" t="s">
        <v>79</v>
      </c>
      <c r="D3368" s="33" t="s">
        <v>12</v>
      </c>
      <c r="E3368" s="33" t="s">
        <v>15</v>
      </c>
      <c r="F3368" s="33"/>
      <c r="G3368" s="33"/>
      <c r="H3368" s="17" t="s">
        <v>689</v>
      </c>
      <c r="I3368" s="17" t="s">
        <v>11802</v>
      </c>
      <c r="J3368" s="88"/>
      <c r="K3368" s="88"/>
      <c r="L3368" s="88"/>
      <c r="M3368" s="88"/>
      <c r="N3368" s="17" t="s">
        <v>11803</v>
      </c>
      <c r="O3368" s="13">
        <v>0</v>
      </c>
      <c r="P3368" s="9"/>
      <c r="Q3368" s="10">
        <v>42095</v>
      </c>
      <c r="R3368" s="45"/>
      <c r="S3368" s="45"/>
      <c r="T3368" s="45"/>
      <c r="U3368" s="11">
        <v>2015</v>
      </c>
      <c r="V3368" s="12">
        <v>4</v>
      </c>
      <c r="W3368" s="12">
        <v>84</v>
      </c>
      <c r="X3368" s="11" t="s">
        <v>8</v>
      </c>
      <c r="Y3368" s="9" t="s">
        <v>82</v>
      </c>
      <c r="Z3368" s="11" t="s">
        <v>1797</v>
      </c>
      <c r="AA3368" s="13">
        <v>1560</v>
      </c>
      <c r="AB3368" s="13">
        <v>56.3</v>
      </c>
      <c r="AC3368" s="13">
        <v>0</v>
      </c>
      <c r="AD3368" s="13">
        <f t="shared" si="156"/>
        <v>1616.3</v>
      </c>
      <c r="AE3368" s="13">
        <f t="shared" si="157"/>
        <v>-1616.3</v>
      </c>
      <c r="AF3368" s="14" t="e">
        <f t="shared" si="158"/>
        <v>#DIV/0!</v>
      </c>
    </row>
    <row r="3369" spans="1:32" ht="25.5" hidden="1">
      <c r="A3369" s="94"/>
      <c r="B3369" s="94"/>
      <c r="C3369" s="32" t="s">
        <v>79</v>
      </c>
      <c r="D3369" s="33" t="s">
        <v>12</v>
      </c>
      <c r="E3369" s="33" t="s">
        <v>15</v>
      </c>
      <c r="F3369" s="33"/>
      <c r="G3369" s="33"/>
      <c r="H3369" s="17" t="s">
        <v>4573</v>
      </c>
      <c r="I3369" s="17" t="s">
        <v>11804</v>
      </c>
      <c r="J3369" s="88"/>
      <c r="K3369" s="88"/>
      <c r="L3369" s="88"/>
      <c r="M3369" s="88"/>
      <c r="N3369" s="17" t="s">
        <v>11805</v>
      </c>
      <c r="O3369" s="13">
        <v>1450</v>
      </c>
      <c r="P3369" s="9"/>
      <c r="Q3369" s="10">
        <v>41822</v>
      </c>
      <c r="R3369" s="45"/>
      <c r="S3369" s="45"/>
      <c r="T3369" s="45"/>
      <c r="U3369" s="11">
        <v>2015</v>
      </c>
      <c r="V3369" s="12">
        <v>1</v>
      </c>
      <c r="W3369" s="12">
        <v>84</v>
      </c>
      <c r="X3369" s="11" t="s">
        <v>8</v>
      </c>
      <c r="Y3369" s="9" t="s">
        <v>82</v>
      </c>
      <c r="Z3369" s="11" t="s">
        <v>9</v>
      </c>
      <c r="AA3369" s="13">
        <v>2080</v>
      </c>
      <c r="AB3369" s="13">
        <v>254.1</v>
      </c>
      <c r="AC3369" s="13">
        <v>45.91</v>
      </c>
      <c r="AD3369" s="13">
        <f t="shared" si="156"/>
        <v>2380.0099999999998</v>
      </c>
      <c r="AE3369" s="13">
        <f t="shared" si="157"/>
        <v>-930.00999999999976</v>
      </c>
      <c r="AF3369" s="14">
        <f t="shared" si="158"/>
        <v>-0.64138620689655157</v>
      </c>
    </row>
    <row r="3370" spans="1:32" ht="12.75" hidden="1">
      <c r="A3370" s="87"/>
      <c r="B3370" s="87"/>
      <c r="C3370" s="32" t="s">
        <v>79</v>
      </c>
      <c r="D3370" s="33" t="s">
        <v>12</v>
      </c>
      <c r="E3370" s="33" t="s">
        <v>31</v>
      </c>
      <c r="F3370" s="33"/>
      <c r="G3370" s="33"/>
      <c r="H3370" s="17" t="s">
        <v>11806</v>
      </c>
      <c r="I3370" s="17" t="s">
        <v>11807</v>
      </c>
      <c r="J3370" s="88"/>
      <c r="K3370" s="88"/>
      <c r="L3370" s="88"/>
      <c r="M3370" s="88"/>
      <c r="N3370" s="36"/>
      <c r="O3370" s="13">
        <v>0</v>
      </c>
      <c r="P3370" s="9"/>
      <c r="Q3370" s="10">
        <v>42767</v>
      </c>
      <c r="R3370" s="45"/>
      <c r="S3370" s="45"/>
      <c r="T3370" s="45"/>
      <c r="U3370" s="11">
        <v>2017</v>
      </c>
      <c r="V3370" s="12">
        <v>2</v>
      </c>
      <c r="W3370" s="12">
        <v>6</v>
      </c>
      <c r="X3370" s="11" t="s">
        <v>8</v>
      </c>
      <c r="Y3370" s="9" t="s">
        <v>2957</v>
      </c>
      <c r="Z3370" s="11" t="s">
        <v>1797</v>
      </c>
      <c r="AA3370" s="13">
        <v>0</v>
      </c>
      <c r="AB3370" s="13">
        <v>169.5</v>
      </c>
      <c r="AC3370" s="13">
        <v>0</v>
      </c>
      <c r="AD3370" s="13">
        <f t="shared" si="156"/>
        <v>169.5</v>
      </c>
      <c r="AE3370" s="13">
        <f t="shared" si="157"/>
        <v>-169.5</v>
      </c>
      <c r="AF3370" s="14" t="e">
        <f t="shared" si="158"/>
        <v>#DIV/0!</v>
      </c>
    </row>
    <row r="3371" spans="1:32" ht="12.75" hidden="1">
      <c r="A3371" s="87"/>
      <c r="B3371" s="87"/>
      <c r="C3371" s="32" t="s">
        <v>79</v>
      </c>
      <c r="D3371" s="33" t="s">
        <v>7646</v>
      </c>
      <c r="E3371" s="33" t="s">
        <v>11</v>
      </c>
      <c r="F3371" s="33"/>
      <c r="G3371" s="33"/>
      <c r="H3371" s="17" t="s">
        <v>9993</v>
      </c>
      <c r="I3371" s="17" t="s">
        <v>11808</v>
      </c>
      <c r="J3371" s="88"/>
      <c r="K3371" s="88"/>
      <c r="L3371" s="88"/>
      <c r="M3371" s="88"/>
      <c r="N3371" s="36"/>
      <c r="O3371" s="13">
        <v>0</v>
      </c>
      <c r="P3371" s="9"/>
      <c r="Q3371" s="10">
        <v>42522</v>
      </c>
      <c r="R3371" s="45"/>
      <c r="S3371" s="45"/>
      <c r="T3371" s="45"/>
      <c r="U3371" s="11">
        <v>2016</v>
      </c>
      <c r="V3371" s="12">
        <v>6</v>
      </c>
      <c r="W3371" s="12">
        <v>12</v>
      </c>
      <c r="X3371" s="11" t="s">
        <v>8</v>
      </c>
      <c r="Y3371" s="9" t="s">
        <v>894</v>
      </c>
      <c r="Z3371" s="11" t="s">
        <v>1797</v>
      </c>
      <c r="AA3371" s="13">
        <v>300</v>
      </c>
      <c r="AB3371" s="13">
        <v>250.05</v>
      </c>
      <c r="AC3371" s="13">
        <v>0</v>
      </c>
      <c r="AD3371" s="13">
        <f t="shared" si="156"/>
        <v>550.04999999999995</v>
      </c>
      <c r="AE3371" s="13">
        <f t="shared" si="157"/>
        <v>-550.04999999999995</v>
      </c>
      <c r="AF3371" s="14" t="e">
        <f t="shared" si="158"/>
        <v>#DIV/0!</v>
      </c>
    </row>
    <row r="3372" spans="1:32" ht="38.25" hidden="1">
      <c r="A3372" s="94"/>
      <c r="B3372" s="94"/>
      <c r="C3372" s="32" t="s">
        <v>79</v>
      </c>
      <c r="D3372" s="33" t="s">
        <v>14</v>
      </c>
      <c r="E3372" s="33" t="s">
        <v>27</v>
      </c>
      <c r="F3372" s="33"/>
      <c r="G3372" s="33"/>
      <c r="H3372" s="17" t="s">
        <v>11319</v>
      </c>
      <c r="I3372" s="17" t="s">
        <v>8585</v>
      </c>
      <c r="J3372" s="88"/>
      <c r="K3372" s="88"/>
      <c r="L3372" s="88"/>
      <c r="M3372" s="88"/>
      <c r="N3372" s="17" t="s">
        <v>11809</v>
      </c>
      <c r="O3372" s="13">
        <v>0</v>
      </c>
      <c r="P3372" s="9"/>
      <c r="Q3372" s="10">
        <v>42156</v>
      </c>
      <c r="R3372" s="45"/>
      <c r="S3372" s="45"/>
      <c r="T3372" s="45"/>
      <c r="U3372" s="11">
        <v>2015</v>
      </c>
      <c r="V3372" s="12">
        <v>6</v>
      </c>
      <c r="W3372" s="12">
        <v>34</v>
      </c>
      <c r="X3372" s="11" t="s">
        <v>8</v>
      </c>
      <c r="Y3372" s="9" t="s">
        <v>6065</v>
      </c>
      <c r="Z3372" s="11" t="s">
        <v>1797</v>
      </c>
      <c r="AA3372" s="13">
        <v>1040</v>
      </c>
      <c r="AB3372" s="13">
        <v>0</v>
      </c>
      <c r="AC3372" s="13">
        <v>0</v>
      </c>
      <c r="AD3372" s="13">
        <f t="shared" si="156"/>
        <v>1040</v>
      </c>
      <c r="AE3372" s="13">
        <f t="shared" si="157"/>
        <v>-1040</v>
      </c>
      <c r="AF3372" s="14" t="e">
        <f t="shared" si="158"/>
        <v>#DIV/0!</v>
      </c>
    </row>
    <row r="3373" spans="1:32" ht="25.5" hidden="1">
      <c r="A3373" s="87"/>
      <c r="B3373" s="87"/>
      <c r="C3373" s="32" t="s">
        <v>79</v>
      </c>
      <c r="D3373" s="33" t="s">
        <v>36</v>
      </c>
      <c r="E3373" s="33" t="s">
        <v>13</v>
      </c>
      <c r="F3373" s="33"/>
      <c r="G3373" s="33"/>
      <c r="H3373" s="17" t="s">
        <v>11810</v>
      </c>
      <c r="I3373" s="17" t="s">
        <v>11811</v>
      </c>
      <c r="J3373" s="88"/>
      <c r="K3373" s="88"/>
      <c r="L3373" s="88"/>
      <c r="M3373" s="88"/>
      <c r="N3373" s="17" t="s">
        <v>11812</v>
      </c>
      <c r="O3373" s="13">
        <v>0</v>
      </c>
      <c r="P3373" s="9"/>
      <c r="Q3373" s="10">
        <v>42156</v>
      </c>
      <c r="R3373" s="45"/>
      <c r="S3373" s="45"/>
      <c r="T3373" s="45"/>
      <c r="U3373" s="11">
        <v>2015</v>
      </c>
      <c r="V3373" s="12">
        <v>6</v>
      </c>
      <c r="W3373" s="12">
        <v>30</v>
      </c>
      <c r="X3373" s="11" t="s">
        <v>8</v>
      </c>
      <c r="Y3373" s="9" t="s">
        <v>9903</v>
      </c>
      <c r="Z3373" s="11" t="s">
        <v>1797</v>
      </c>
      <c r="AA3373" s="13">
        <v>250</v>
      </c>
      <c r="AB3373" s="13">
        <v>0</v>
      </c>
      <c r="AC3373" s="13">
        <v>0</v>
      </c>
      <c r="AD3373" s="13">
        <f t="shared" si="156"/>
        <v>250</v>
      </c>
      <c r="AE3373" s="13">
        <f t="shared" si="157"/>
        <v>-250</v>
      </c>
      <c r="AF3373" s="14" t="e">
        <f t="shared" si="158"/>
        <v>#DIV/0!</v>
      </c>
    </row>
    <row r="3374" spans="1:32" ht="12.75" hidden="1">
      <c r="A3374" s="87"/>
      <c r="B3374" s="87"/>
      <c r="C3374" s="32" t="s">
        <v>79</v>
      </c>
      <c r="D3374" s="33" t="s">
        <v>36</v>
      </c>
      <c r="E3374" s="33" t="s">
        <v>15</v>
      </c>
      <c r="F3374" s="33"/>
      <c r="G3374" s="33"/>
      <c r="H3374" s="17" t="s">
        <v>11813</v>
      </c>
      <c r="I3374" s="17" t="s">
        <v>11743</v>
      </c>
      <c r="J3374" s="88"/>
      <c r="K3374" s="88"/>
      <c r="L3374" s="88"/>
      <c r="M3374" s="88"/>
      <c r="N3374" s="36"/>
      <c r="O3374" s="13">
        <v>0</v>
      </c>
      <c r="P3374" s="9"/>
      <c r="Q3374" s="10">
        <v>42887</v>
      </c>
      <c r="R3374" s="45"/>
      <c r="S3374" s="45"/>
      <c r="T3374" s="45"/>
      <c r="U3374" s="11">
        <v>2017</v>
      </c>
      <c r="V3374" s="12">
        <v>6</v>
      </c>
      <c r="W3374" s="12">
        <v>31</v>
      </c>
      <c r="X3374" s="11" t="s">
        <v>8</v>
      </c>
      <c r="Y3374" s="9" t="s">
        <v>94</v>
      </c>
      <c r="Z3374" s="11" t="s">
        <v>1797</v>
      </c>
      <c r="AA3374" s="13">
        <v>1390</v>
      </c>
      <c r="AB3374" s="13">
        <v>735.02</v>
      </c>
      <c r="AC3374" s="13">
        <v>0</v>
      </c>
      <c r="AD3374" s="13">
        <f t="shared" si="156"/>
        <v>2125.02</v>
      </c>
      <c r="AE3374" s="13">
        <f t="shared" si="157"/>
        <v>-2125.02</v>
      </c>
      <c r="AF3374" s="14" t="e">
        <f t="shared" si="158"/>
        <v>#DIV/0!</v>
      </c>
    </row>
    <row r="3375" spans="1:32" ht="12.75" hidden="1">
      <c r="A3375" s="87"/>
      <c r="B3375" s="87"/>
      <c r="C3375" s="32" t="s">
        <v>79</v>
      </c>
      <c r="D3375" s="33" t="s">
        <v>25</v>
      </c>
      <c r="E3375" s="33" t="s">
        <v>11</v>
      </c>
      <c r="F3375" s="33"/>
      <c r="G3375" s="33"/>
      <c r="H3375" s="17" t="s">
        <v>11814</v>
      </c>
      <c r="I3375" s="17" t="s">
        <v>11815</v>
      </c>
      <c r="J3375" s="88"/>
      <c r="K3375" s="88"/>
      <c r="L3375" s="88"/>
      <c r="M3375" s="88"/>
      <c r="N3375" s="36"/>
      <c r="O3375" s="13">
        <v>0</v>
      </c>
      <c r="P3375" s="9"/>
      <c r="Q3375" s="10">
        <v>43252</v>
      </c>
      <c r="R3375" s="45"/>
      <c r="S3375" s="45"/>
      <c r="T3375" s="45"/>
      <c r="U3375" s="11">
        <v>2018</v>
      </c>
      <c r="V3375" s="12">
        <v>6</v>
      </c>
      <c r="W3375" s="12">
        <v>42</v>
      </c>
      <c r="X3375" s="11" t="s">
        <v>8</v>
      </c>
      <c r="Y3375" s="9" t="s">
        <v>176</v>
      </c>
      <c r="Z3375" s="11" t="s">
        <v>1797</v>
      </c>
      <c r="AA3375" s="13">
        <v>1000</v>
      </c>
      <c r="AB3375" s="13">
        <v>1043.68</v>
      </c>
      <c r="AC3375" s="13">
        <v>0</v>
      </c>
      <c r="AD3375" s="13">
        <f t="shared" si="156"/>
        <v>2043.68</v>
      </c>
      <c r="AE3375" s="13">
        <f t="shared" si="157"/>
        <v>-2043.68</v>
      </c>
      <c r="AF3375" s="14" t="e">
        <f t="shared" si="158"/>
        <v>#DIV/0!</v>
      </c>
    </row>
    <row r="3376" spans="1:32" ht="25.5" hidden="1">
      <c r="A3376" s="87"/>
      <c r="B3376" s="87"/>
      <c r="C3376" s="32" t="s">
        <v>79</v>
      </c>
      <c r="D3376" s="33" t="s">
        <v>12</v>
      </c>
      <c r="E3376" s="33" t="s">
        <v>11</v>
      </c>
      <c r="F3376" s="33"/>
      <c r="G3376" s="33"/>
      <c r="H3376" s="17" t="s">
        <v>10445</v>
      </c>
      <c r="I3376" s="17" t="s">
        <v>11816</v>
      </c>
      <c r="J3376" s="88"/>
      <c r="K3376" s="88"/>
      <c r="L3376" s="88"/>
      <c r="M3376" s="88"/>
      <c r="N3376" s="17" t="s">
        <v>11817</v>
      </c>
      <c r="O3376" s="13">
        <v>0</v>
      </c>
      <c r="P3376" s="9"/>
      <c r="Q3376" s="10">
        <v>42552</v>
      </c>
      <c r="R3376" s="45"/>
      <c r="S3376" s="45"/>
      <c r="T3376" s="45"/>
      <c r="U3376" s="11">
        <v>2016</v>
      </c>
      <c r="V3376" s="12">
        <v>7</v>
      </c>
      <c r="W3376" s="12">
        <v>83</v>
      </c>
      <c r="X3376" s="11" t="s">
        <v>8</v>
      </c>
      <c r="Y3376" s="9" t="s">
        <v>760</v>
      </c>
      <c r="Z3376" s="11" t="s">
        <v>1797</v>
      </c>
      <c r="AA3376" s="13">
        <v>400</v>
      </c>
      <c r="AB3376" s="13">
        <v>423.8</v>
      </c>
      <c r="AC3376" s="13">
        <v>0</v>
      </c>
      <c r="AD3376" s="13">
        <f t="shared" si="156"/>
        <v>823.8</v>
      </c>
      <c r="AE3376" s="13">
        <f t="shared" si="157"/>
        <v>-823.8</v>
      </c>
      <c r="AF3376" s="14" t="e">
        <f t="shared" si="158"/>
        <v>#DIV/0!</v>
      </c>
    </row>
    <row r="3377" spans="1:32" ht="12.75" hidden="1">
      <c r="A3377" s="87"/>
      <c r="B3377" s="87"/>
      <c r="C3377" s="32" t="s">
        <v>79</v>
      </c>
      <c r="D3377" s="33" t="s">
        <v>12</v>
      </c>
      <c r="E3377" s="33" t="s">
        <v>13</v>
      </c>
      <c r="F3377" s="33"/>
      <c r="G3377" s="33"/>
      <c r="H3377" s="17" t="s">
        <v>11818</v>
      </c>
      <c r="I3377" s="17" t="s">
        <v>11819</v>
      </c>
      <c r="J3377" s="88"/>
      <c r="K3377" s="88"/>
      <c r="L3377" s="88"/>
      <c r="M3377" s="88"/>
      <c r="N3377" s="36"/>
      <c r="O3377" s="13">
        <v>0</v>
      </c>
      <c r="P3377" s="9"/>
      <c r="Q3377" s="10">
        <v>42826</v>
      </c>
      <c r="R3377" s="45"/>
      <c r="S3377" s="45"/>
      <c r="T3377" s="45"/>
      <c r="U3377" s="11">
        <v>2017</v>
      </c>
      <c r="V3377" s="12">
        <v>4</v>
      </c>
      <c r="W3377" s="12">
        <v>13</v>
      </c>
      <c r="X3377" s="11" t="s">
        <v>8</v>
      </c>
      <c r="Y3377" s="9" t="s">
        <v>6694</v>
      </c>
      <c r="Z3377" s="11" t="s">
        <v>1797</v>
      </c>
      <c r="AA3377" s="13">
        <v>520</v>
      </c>
      <c r="AB3377" s="13">
        <v>77.599999999999994</v>
      </c>
      <c r="AC3377" s="13">
        <v>0</v>
      </c>
      <c r="AD3377" s="13">
        <f t="shared" si="156"/>
        <v>597.6</v>
      </c>
      <c r="AE3377" s="13">
        <f t="shared" si="157"/>
        <v>-597.6</v>
      </c>
      <c r="AF3377" s="14" t="e">
        <f t="shared" si="158"/>
        <v>#DIV/0!</v>
      </c>
    </row>
    <row r="3378" spans="1:32" ht="38.25" hidden="1">
      <c r="A3378" s="94"/>
      <c r="B3378" s="94"/>
      <c r="C3378" s="32" t="s">
        <v>79</v>
      </c>
      <c r="D3378" s="33" t="s">
        <v>7646</v>
      </c>
      <c r="E3378" s="33" t="s">
        <v>23</v>
      </c>
      <c r="F3378" s="33"/>
      <c r="G3378" s="33"/>
      <c r="H3378" s="17" t="s">
        <v>10743</v>
      </c>
      <c r="I3378" s="17" t="s">
        <v>10744</v>
      </c>
      <c r="J3378" s="88"/>
      <c r="K3378" s="88"/>
      <c r="L3378" s="88"/>
      <c r="M3378" s="88"/>
      <c r="N3378" s="17" t="s">
        <v>10744</v>
      </c>
      <c r="O3378" s="13">
        <v>15000</v>
      </c>
      <c r="P3378" s="9"/>
      <c r="Q3378" s="10">
        <v>42157</v>
      </c>
      <c r="R3378" s="45"/>
      <c r="S3378" s="45"/>
      <c r="T3378" s="45"/>
      <c r="U3378" s="11">
        <v>2015</v>
      </c>
      <c r="V3378" s="12">
        <v>6</v>
      </c>
      <c r="W3378" s="12">
        <v>12</v>
      </c>
      <c r="X3378" s="11" t="s">
        <v>245</v>
      </c>
      <c r="Y3378" s="9" t="s">
        <v>4560</v>
      </c>
      <c r="Z3378" s="11" t="s">
        <v>9</v>
      </c>
      <c r="AA3378" s="13">
        <v>0</v>
      </c>
      <c r="AB3378" s="13">
        <v>0</v>
      </c>
      <c r="AC3378" s="13">
        <v>0</v>
      </c>
      <c r="AD3378" s="13">
        <f t="shared" si="156"/>
        <v>0</v>
      </c>
      <c r="AE3378" s="13">
        <f t="shared" si="157"/>
        <v>15000</v>
      </c>
      <c r="AF3378" s="14">
        <f t="shared" si="158"/>
        <v>1</v>
      </c>
    </row>
    <row r="3379" spans="1:32" ht="25.5" hidden="1">
      <c r="A3379" s="87"/>
      <c r="B3379" s="94"/>
      <c r="C3379" s="32" t="s">
        <v>79</v>
      </c>
      <c r="D3379" s="33" t="s">
        <v>11595</v>
      </c>
      <c r="E3379" s="33" t="s">
        <v>13</v>
      </c>
      <c r="F3379" s="33"/>
      <c r="G3379" s="33"/>
      <c r="H3379" s="17" t="s">
        <v>11820</v>
      </c>
      <c r="I3379" s="17" t="s">
        <v>11821</v>
      </c>
      <c r="J3379" s="88"/>
      <c r="K3379" s="88"/>
      <c r="L3379" s="88"/>
      <c r="M3379" s="88"/>
      <c r="N3379" s="17" t="s">
        <v>11822</v>
      </c>
      <c r="O3379" s="13">
        <v>-5000</v>
      </c>
      <c r="P3379" s="9"/>
      <c r="Q3379" s="10">
        <v>41762</v>
      </c>
      <c r="R3379" s="45"/>
      <c r="S3379" s="45"/>
      <c r="T3379" s="45"/>
      <c r="U3379" s="11">
        <v>2015</v>
      </c>
      <c r="V3379" s="12">
        <v>6</v>
      </c>
      <c r="W3379" s="12">
        <v>41</v>
      </c>
      <c r="X3379" s="11" t="s">
        <v>8</v>
      </c>
      <c r="Y3379" s="9" t="s">
        <v>284</v>
      </c>
      <c r="Z3379" s="11" t="s">
        <v>9</v>
      </c>
      <c r="AA3379" s="13">
        <v>907</v>
      </c>
      <c r="AB3379" s="13">
        <v>452.3</v>
      </c>
      <c r="AC3379" s="13">
        <v>240</v>
      </c>
      <c r="AD3379" s="13">
        <f t="shared" si="156"/>
        <v>1599.3</v>
      </c>
      <c r="AE3379" s="13">
        <f t="shared" si="157"/>
        <v>-6599.3</v>
      </c>
      <c r="AF3379" s="14">
        <f t="shared" si="158"/>
        <v>1.31986</v>
      </c>
    </row>
    <row r="3380" spans="1:32" ht="25.5" hidden="1">
      <c r="A3380" s="87"/>
      <c r="B3380" s="87"/>
      <c r="C3380" s="32" t="s">
        <v>79</v>
      </c>
      <c r="D3380" s="33" t="s">
        <v>14</v>
      </c>
      <c r="E3380" s="33" t="s">
        <v>13</v>
      </c>
      <c r="F3380" s="33"/>
      <c r="G3380" s="33"/>
      <c r="H3380" s="17" t="s">
        <v>11823</v>
      </c>
      <c r="I3380" s="17" t="s">
        <v>11824</v>
      </c>
      <c r="J3380" s="88"/>
      <c r="K3380" s="88"/>
      <c r="L3380" s="88"/>
      <c r="M3380" s="88"/>
      <c r="N3380" s="36"/>
      <c r="O3380" s="13">
        <v>6900</v>
      </c>
      <c r="P3380" s="9"/>
      <c r="Q3380" s="10">
        <v>42142</v>
      </c>
      <c r="R3380" s="45"/>
      <c r="S3380" s="45"/>
      <c r="T3380" s="45"/>
      <c r="U3380" s="11">
        <v>2015</v>
      </c>
      <c r="V3380" s="12">
        <v>6</v>
      </c>
      <c r="W3380" s="12">
        <v>30</v>
      </c>
      <c r="X3380" s="11" t="s">
        <v>245</v>
      </c>
      <c r="Y3380" s="9" t="s">
        <v>5631</v>
      </c>
      <c r="Z3380" s="11" t="s">
        <v>9</v>
      </c>
      <c r="AA3380" s="13">
        <v>0</v>
      </c>
      <c r="AB3380" s="13">
        <v>0</v>
      </c>
      <c r="AC3380" s="13">
        <v>0</v>
      </c>
      <c r="AD3380" s="13">
        <f t="shared" si="156"/>
        <v>0</v>
      </c>
      <c r="AE3380" s="13">
        <f t="shared" si="157"/>
        <v>6900</v>
      </c>
      <c r="AF3380" s="14">
        <f t="shared" si="158"/>
        <v>1</v>
      </c>
    </row>
    <row r="3381" spans="1:32" ht="12.75" hidden="1">
      <c r="A3381" s="87"/>
      <c r="B3381" s="87"/>
      <c r="C3381" s="32" t="s">
        <v>79</v>
      </c>
      <c r="D3381" s="33" t="s">
        <v>12</v>
      </c>
      <c r="E3381" s="33" t="s">
        <v>13</v>
      </c>
      <c r="F3381" s="33"/>
      <c r="G3381" s="33"/>
      <c r="H3381" s="17" t="s">
        <v>11825</v>
      </c>
      <c r="I3381" s="17" t="s">
        <v>11826</v>
      </c>
      <c r="J3381" s="88"/>
      <c r="K3381" s="88"/>
      <c r="L3381" s="88"/>
      <c r="M3381" s="88"/>
      <c r="N3381" s="36"/>
      <c r="O3381" s="13">
        <v>0</v>
      </c>
      <c r="P3381" s="9"/>
      <c r="Q3381" s="10">
        <v>42430</v>
      </c>
      <c r="R3381" s="45"/>
      <c r="S3381" s="45"/>
      <c r="T3381" s="45"/>
      <c r="U3381" s="11">
        <v>2016</v>
      </c>
      <c r="V3381" s="12">
        <v>6</v>
      </c>
      <c r="W3381" s="12">
        <v>84</v>
      </c>
      <c r="X3381" s="11" t="s">
        <v>8</v>
      </c>
      <c r="Y3381" s="42"/>
      <c r="Z3381" s="11" t="s">
        <v>1797</v>
      </c>
      <c r="AA3381" s="13">
        <v>260</v>
      </c>
      <c r="AB3381" s="13">
        <v>69.599999999999994</v>
      </c>
      <c r="AC3381" s="13">
        <v>522.5</v>
      </c>
      <c r="AD3381" s="13">
        <f t="shared" si="156"/>
        <v>852.1</v>
      </c>
      <c r="AE3381" s="13">
        <f t="shared" si="157"/>
        <v>-852.1</v>
      </c>
      <c r="AF3381" s="14" t="e">
        <f t="shared" si="158"/>
        <v>#DIV/0!</v>
      </c>
    </row>
    <row r="3382" spans="1:32" ht="25.5" hidden="1">
      <c r="A3382" s="87"/>
      <c r="B3382" s="87"/>
      <c r="C3382" s="32" t="s">
        <v>79</v>
      </c>
      <c r="D3382" s="33" t="s">
        <v>12</v>
      </c>
      <c r="E3382" s="33" t="s">
        <v>13</v>
      </c>
      <c r="F3382" s="33"/>
      <c r="G3382" s="33"/>
      <c r="H3382" s="17" t="s">
        <v>11827</v>
      </c>
      <c r="I3382" s="17" t="s">
        <v>11828</v>
      </c>
      <c r="J3382" s="88"/>
      <c r="K3382" s="88"/>
      <c r="L3382" s="88"/>
      <c r="M3382" s="88"/>
      <c r="N3382" s="17" t="s">
        <v>11828</v>
      </c>
      <c r="O3382" s="13">
        <v>0</v>
      </c>
      <c r="P3382" s="9"/>
      <c r="Q3382" s="10">
        <v>42176</v>
      </c>
      <c r="R3382" s="45"/>
      <c r="S3382" s="45"/>
      <c r="T3382" s="45"/>
      <c r="U3382" s="11">
        <v>2015</v>
      </c>
      <c r="V3382" s="12">
        <v>6</v>
      </c>
      <c r="W3382" s="12">
        <v>83</v>
      </c>
      <c r="X3382" s="11" t="s">
        <v>8</v>
      </c>
      <c r="Y3382" s="9" t="s">
        <v>9903</v>
      </c>
      <c r="Z3382" s="11" t="s">
        <v>1797</v>
      </c>
      <c r="AA3382" s="13">
        <v>300</v>
      </c>
      <c r="AB3382" s="13">
        <v>318.39999999999998</v>
      </c>
      <c r="AC3382" s="13">
        <v>0</v>
      </c>
      <c r="AD3382" s="13">
        <f t="shared" si="156"/>
        <v>618.4</v>
      </c>
      <c r="AE3382" s="13">
        <f t="shared" si="157"/>
        <v>-618.4</v>
      </c>
      <c r="AF3382" s="14" t="e">
        <f t="shared" si="158"/>
        <v>#DIV/0!</v>
      </c>
    </row>
    <row r="3383" spans="1:32" ht="12.75" hidden="1">
      <c r="A3383" s="87"/>
      <c r="B3383" s="87"/>
      <c r="C3383" s="32" t="s">
        <v>79</v>
      </c>
      <c r="D3383" s="33" t="s">
        <v>9194</v>
      </c>
      <c r="E3383" s="33" t="s">
        <v>13</v>
      </c>
      <c r="F3383" s="33"/>
      <c r="G3383" s="33"/>
      <c r="H3383" s="17" t="s">
        <v>11829</v>
      </c>
      <c r="I3383" s="17" t="s">
        <v>11830</v>
      </c>
      <c r="J3383" s="88"/>
      <c r="K3383" s="88"/>
      <c r="L3383" s="88"/>
      <c r="M3383" s="88"/>
      <c r="N3383" s="36"/>
      <c r="O3383" s="13">
        <v>0</v>
      </c>
      <c r="P3383" s="9"/>
      <c r="Q3383" s="10">
        <v>42552</v>
      </c>
      <c r="R3383" s="45"/>
      <c r="S3383" s="45"/>
      <c r="T3383" s="45"/>
      <c r="U3383" s="11">
        <v>2016</v>
      </c>
      <c r="V3383" s="12">
        <v>7</v>
      </c>
      <c r="W3383" s="12">
        <v>56</v>
      </c>
      <c r="X3383" s="11" t="s">
        <v>8</v>
      </c>
      <c r="Y3383" s="9" t="s">
        <v>11831</v>
      </c>
      <c r="Z3383" s="11" t="s">
        <v>1797</v>
      </c>
      <c r="AA3383" s="13">
        <v>400</v>
      </c>
      <c r="AB3383" s="13">
        <v>371.5</v>
      </c>
      <c r="AC3383" s="13">
        <v>0</v>
      </c>
      <c r="AD3383" s="13">
        <f t="shared" ref="AD3383:AD3446" si="159">AA3383+AB3383+AC3383</f>
        <v>771.5</v>
      </c>
      <c r="AE3383" s="13">
        <f t="shared" si="157"/>
        <v>-771.5</v>
      </c>
      <c r="AF3383" s="14" t="e">
        <f t="shared" si="158"/>
        <v>#DIV/0!</v>
      </c>
    </row>
    <row r="3384" spans="1:32" ht="12.75" hidden="1">
      <c r="A3384" s="87"/>
      <c r="B3384" s="87"/>
      <c r="C3384" s="32" t="s">
        <v>79</v>
      </c>
      <c r="D3384" s="33" t="s">
        <v>12</v>
      </c>
      <c r="E3384" s="33" t="s">
        <v>20</v>
      </c>
      <c r="F3384" s="33"/>
      <c r="G3384" s="33"/>
      <c r="H3384" s="17" t="s">
        <v>9052</v>
      </c>
      <c r="I3384" s="36"/>
      <c r="J3384" s="88"/>
      <c r="K3384" s="88"/>
      <c r="L3384" s="88"/>
      <c r="M3384" s="88"/>
      <c r="N3384" s="36"/>
      <c r="O3384" s="13">
        <v>200</v>
      </c>
      <c r="P3384" s="9"/>
      <c r="Q3384" s="10">
        <v>42583</v>
      </c>
      <c r="R3384" s="45"/>
      <c r="S3384" s="45"/>
      <c r="T3384" s="45"/>
      <c r="U3384" s="11">
        <v>2016</v>
      </c>
      <c r="V3384" s="12">
        <v>8</v>
      </c>
      <c r="W3384" s="12">
        <v>13</v>
      </c>
      <c r="X3384" s="11" t="s">
        <v>245</v>
      </c>
      <c r="Y3384" s="42"/>
      <c r="Z3384" s="11" t="s">
        <v>9</v>
      </c>
      <c r="AA3384" s="13">
        <v>0</v>
      </c>
      <c r="AB3384" s="13">
        <v>165</v>
      </c>
      <c r="AC3384" s="13">
        <v>0</v>
      </c>
      <c r="AD3384" s="13">
        <f t="shared" si="159"/>
        <v>165</v>
      </c>
      <c r="AE3384" s="13">
        <f t="shared" si="157"/>
        <v>35</v>
      </c>
      <c r="AF3384" s="14">
        <f t="shared" si="158"/>
        <v>0.17499999999999999</v>
      </c>
    </row>
    <row r="3385" spans="1:32" ht="12.75" hidden="1">
      <c r="A3385" s="50"/>
      <c r="B3385" s="32"/>
      <c r="C3385" s="32" t="s">
        <v>79</v>
      </c>
      <c r="D3385" s="33" t="s">
        <v>12</v>
      </c>
      <c r="E3385" s="33" t="s">
        <v>23</v>
      </c>
      <c r="F3385" s="33"/>
      <c r="G3385" s="33"/>
      <c r="H3385" s="17" t="s">
        <v>11832</v>
      </c>
      <c r="I3385" s="37">
        <v>13</v>
      </c>
      <c r="J3385" s="89"/>
      <c r="K3385" s="89"/>
      <c r="L3385" s="89"/>
      <c r="M3385" s="89"/>
      <c r="N3385" s="36"/>
      <c r="O3385" s="8">
        <v>1755</v>
      </c>
      <c r="P3385" s="9"/>
      <c r="Q3385" s="10">
        <v>43586</v>
      </c>
      <c r="R3385" s="45"/>
      <c r="S3385" s="45"/>
      <c r="T3385" s="45"/>
      <c r="U3385" s="11">
        <v>2019</v>
      </c>
      <c r="V3385" s="12">
        <v>5</v>
      </c>
      <c r="W3385" s="12">
        <v>13</v>
      </c>
      <c r="X3385" s="11" t="s">
        <v>245</v>
      </c>
      <c r="Y3385" s="42"/>
      <c r="Z3385" s="11" t="s">
        <v>9</v>
      </c>
      <c r="AA3385" s="13">
        <v>0</v>
      </c>
      <c r="AB3385" s="13">
        <v>1260</v>
      </c>
      <c r="AC3385" s="13">
        <v>0</v>
      </c>
      <c r="AD3385" s="53">
        <f t="shared" si="159"/>
        <v>1260</v>
      </c>
      <c r="AE3385" s="53">
        <f t="shared" si="157"/>
        <v>495</v>
      </c>
      <c r="AF3385" s="54">
        <f t="shared" si="158"/>
        <v>0.28205128205128205</v>
      </c>
    </row>
    <row r="3386" spans="1:32" ht="12.75" hidden="1">
      <c r="A3386" s="5"/>
      <c r="B3386" s="4"/>
      <c r="C3386" s="5" t="s">
        <v>79</v>
      </c>
      <c r="D3386" s="33" t="s">
        <v>12</v>
      </c>
      <c r="E3386" s="33" t="s">
        <v>13</v>
      </c>
      <c r="F3386" s="33"/>
      <c r="G3386" s="33"/>
      <c r="H3386" s="17" t="s">
        <v>11833</v>
      </c>
      <c r="I3386" s="37" t="s">
        <v>11834</v>
      </c>
      <c r="J3386" s="89"/>
      <c r="K3386" s="89"/>
      <c r="L3386" s="89"/>
      <c r="M3386" s="89"/>
      <c r="N3386" s="17"/>
      <c r="O3386" s="8">
        <v>0</v>
      </c>
      <c r="P3386" s="9"/>
      <c r="Q3386" s="10">
        <v>43770</v>
      </c>
      <c r="R3386" s="45"/>
      <c r="S3386" s="45"/>
      <c r="T3386" s="45"/>
      <c r="U3386" s="11">
        <v>2019</v>
      </c>
      <c r="V3386" s="12">
        <v>11</v>
      </c>
      <c r="W3386" s="12">
        <v>13</v>
      </c>
      <c r="X3386" s="11" t="s">
        <v>8</v>
      </c>
      <c r="Y3386" s="9" t="s">
        <v>2801</v>
      </c>
      <c r="Z3386" s="11" t="s">
        <v>1797</v>
      </c>
      <c r="AA3386" s="13">
        <v>2000</v>
      </c>
      <c r="AB3386" s="13">
        <v>1341.61</v>
      </c>
      <c r="AC3386" s="13">
        <v>0</v>
      </c>
      <c r="AD3386" s="13">
        <f t="shared" si="159"/>
        <v>3341.6099999999997</v>
      </c>
      <c r="AE3386" s="13">
        <f t="shared" si="157"/>
        <v>-3341.6099999999997</v>
      </c>
      <c r="AF3386" s="14" t="e">
        <f t="shared" si="158"/>
        <v>#DIV/0!</v>
      </c>
    </row>
    <row r="3387" spans="1:32" ht="12.75" hidden="1">
      <c r="A3387" s="5"/>
      <c r="B3387" s="4"/>
      <c r="C3387" s="5" t="s">
        <v>79</v>
      </c>
      <c r="D3387" s="5" t="s">
        <v>12</v>
      </c>
      <c r="E3387" s="5" t="s">
        <v>23</v>
      </c>
      <c r="F3387" s="101"/>
      <c r="G3387" s="101"/>
      <c r="H3387" s="15" t="s">
        <v>11835</v>
      </c>
      <c r="I3387" s="16" t="s">
        <v>11836</v>
      </c>
      <c r="J3387" s="89"/>
      <c r="K3387" s="89"/>
      <c r="L3387" s="89"/>
      <c r="M3387" s="89"/>
      <c r="N3387" s="15"/>
      <c r="O3387" s="62">
        <v>2100</v>
      </c>
      <c r="P3387" s="22"/>
      <c r="Q3387" s="45">
        <v>43952</v>
      </c>
      <c r="R3387" s="45"/>
      <c r="S3387" s="45"/>
      <c r="T3387" s="45"/>
      <c r="U3387" s="61">
        <v>2020</v>
      </c>
      <c r="V3387" s="46">
        <v>5</v>
      </c>
      <c r="W3387" s="60">
        <v>30</v>
      </c>
      <c r="X3387" s="61" t="s">
        <v>245</v>
      </c>
      <c r="Y3387" s="23"/>
      <c r="Z3387" s="11" t="s">
        <v>9</v>
      </c>
      <c r="AA3387" s="28">
        <v>0</v>
      </c>
      <c r="AB3387" s="28">
        <v>1560</v>
      </c>
      <c r="AC3387" s="28">
        <v>0</v>
      </c>
      <c r="AD3387" s="53">
        <f t="shared" si="159"/>
        <v>1560</v>
      </c>
      <c r="AE3387" s="53">
        <f t="shared" si="157"/>
        <v>540</v>
      </c>
      <c r="AF3387" s="54">
        <f t="shared" si="158"/>
        <v>0.25714285714285712</v>
      </c>
    </row>
    <row r="3388" spans="1:32" ht="12.75" hidden="1">
      <c r="A3388" s="87"/>
      <c r="B3388" s="87"/>
      <c r="C3388" s="32" t="s">
        <v>79</v>
      </c>
      <c r="D3388" s="33" t="s">
        <v>12</v>
      </c>
      <c r="E3388" s="33" t="s">
        <v>17</v>
      </c>
      <c r="F3388" s="33"/>
      <c r="G3388" s="33"/>
      <c r="H3388" s="17" t="s">
        <v>11837</v>
      </c>
      <c r="I3388" s="17" t="s">
        <v>11838</v>
      </c>
      <c r="J3388" s="88"/>
      <c r="K3388" s="88"/>
      <c r="L3388" s="88"/>
      <c r="M3388" s="88"/>
      <c r="N3388" s="36"/>
      <c r="O3388" s="13">
        <v>0</v>
      </c>
      <c r="P3388" s="9"/>
      <c r="Q3388" s="10">
        <v>42644</v>
      </c>
      <c r="R3388" s="45"/>
      <c r="S3388" s="45"/>
      <c r="T3388" s="45"/>
      <c r="U3388" s="11">
        <v>2016</v>
      </c>
      <c r="V3388" s="12">
        <v>10</v>
      </c>
      <c r="W3388" s="12">
        <v>6</v>
      </c>
      <c r="X3388" s="11" t="s">
        <v>8</v>
      </c>
      <c r="Y3388" s="9" t="s">
        <v>1489</v>
      </c>
      <c r="Z3388" s="11" t="s">
        <v>1797</v>
      </c>
      <c r="AA3388" s="13">
        <v>1040</v>
      </c>
      <c r="AB3388" s="13">
        <v>1579</v>
      </c>
      <c r="AC3388" s="13">
        <v>608.76</v>
      </c>
      <c r="AD3388" s="13">
        <f t="shared" si="159"/>
        <v>3227.76</v>
      </c>
      <c r="AE3388" s="13">
        <f t="shared" si="157"/>
        <v>-3227.76</v>
      </c>
      <c r="AF3388" s="14" t="e">
        <f t="shared" si="158"/>
        <v>#DIV/0!</v>
      </c>
    </row>
    <row r="3389" spans="1:32" ht="12.75" hidden="1">
      <c r="A3389" s="87"/>
      <c r="B3389" s="87"/>
      <c r="C3389" s="32" t="s">
        <v>79</v>
      </c>
      <c r="D3389" s="33" t="s">
        <v>12</v>
      </c>
      <c r="E3389" s="33" t="s">
        <v>17</v>
      </c>
      <c r="F3389" s="33"/>
      <c r="G3389" s="33"/>
      <c r="H3389" s="17" t="s">
        <v>11839</v>
      </c>
      <c r="I3389" s="17" t="s">
        <v>9285</v>
      </c>
      <c r="J3389" s="88"/>
      <c r="K3389" s="88"/>
      <c r="L3389" s="88"/>
      <c r="M3389" s="88"/>
      <c r="N3389" s="36"/>
      <c r="O3389" s="13">
        <v>0</v>
      </c>
      <c r="P3389" s="9"/>
      <c r="Q3389" s="10">
        <v>43070</v>
      </c>
      <c r="R3389" s="45"/>
      <c r="S3389" s="45"/>
      <c r="T3389" s="45"/>
      <c r="U3389" s="11">
        <v>2017</v>
      </c>
      <c r="V3389" s="12">
        <v>12</v>
      </c>
      <c r="W3389" s="12" t="s">
        <v>8593</v>
      </c>
      <c r="X3389" s="11" t="s">
        <v>8</v>
      </c>
      <c r="Y3389" s="9" t="s">
        <v>1489</v>
      </c>
      <c r="Z3389" s="11" t="s">
        <v>1797</v>
      </c>
      <c r="AA3389" s="13">
        <v>1300</v>
      </c>
      <c r="AB3389" s="13">
        <v>576</v>
      </c>
      <c r="AC3389" s="13">
        <v>676.05</v>
      </c>
      <c r="AD3389" s="13">
        <f t="shared" si="159"/>
        <v>2552.0500000000002</v>
      </c>
      <c r="AE3389" s="13">
        <f t="shared" si="157"/>
        <v>-2552.0500000000002</v>
      </c>
      <c r="AF3389" s="14" t="e">
        <f t="shared" si="158"/>
        <v>#DIV/0!</v>
      </c>
    </row>
    <row r="3390" spans="1:32" ht="25.5" hidden="1">
      <c r="A3390" s="94"/>
      <c r="B3390" s="94"/>
      <c r="C3390" s="32" t="s">
        <v>79</v>
      </c>
      <c r="D3390" s="33" t="s">
        <v>11776</v>
      </c>
      <c r="E3390" s="33" t="s">
        <v>13</v>
      </c>
      <c r="F3390" s="33"/>
      <c r="G3390" s="33"/>
      <c r="H3390" s="17" t="s">
        <v>11840</v>
      </c>
      <c r="I3390" s="17" t="s">
        <v>11841</v>
      </c>
      <c r="J3390" s="88"/>
      <c r="K3390" s="88"/>
      <c r="L3390" s="88"/>
      <c r="M3390" s="88"/>
      <c r="N3390" s="17" t="s">
        <v>11841</v>
      </c>
      <c r="O3390" s="13">
        <v>2253</v>
      </c>
      <c r="P3390" s="9"/>
      <c r="Q3390" s="10">
        <v>41948</v>
      </c>
      <c r="R3390" s="45"/>
      <c r="S3390" s="45"/>
      <c r="T3390" s="45"/>
      <c r="U3390" s="11">
        <v>2015</v>
      </c>
      <c r="V3390" s="12">
        <v>4</v>
      </c>
      <c r="W3390" s="12">
        <v>22</v>
      </c>
      <c r="X3390" s="11" t="s">
        <v>8</v>
      </c>
      <c r="Y3390" s="9" t="s">
        <v>284</v>
      </c>
      <c r="Z3390" s="11" t="s">
        <v>9</v>
      </c>
      <c r="AA3390" s="13">
        <v>1000</v>
      </c>
      <c r="AB3390" s="13">
        <v>635.70000000000005</v>
      </c>
      <c r="AC3390" s="13">
        <v>0</v>
      </c>
      <c r="AD3390" s="13">
        <f t="shared" si="159"/>
        <v>1635.7</v>
      </c>
      <c r="AE3390" s="13">
        <f t="shared" si="157"/>
        <v>617.29999999999995</v>
      </c>
      <c r="AF3390" s="14">
        <f t="shared" si="158"/>
        <v>0.27399023524189969</v>
      </c>
    </row>
    <row r="3391" spans="1:32" ht="12.75" hidden="1">
      <c r="A3391" s="87"/>
      <c r="B3391" s="87"/>
      <c r="C3391" s="32" t="s">
        <v>79</v>
      </c>
      <c r="D3391" s="33" t="s">
        <v>14</v>
      </c>
      <c r="E3391" s="33" t="s">
        <v>20</v>
      </c>
      <c r="F3391" s="33"/>
      <c r="G3391" s="33"/>
      <c r="H3391" s="17" t="s">
        <v>11842</v>
      </c>
      <c r="I3391" s="17" t="s">
        <v>11685</v>
      </c>
      <c r="J3391" s="88"/>
      <c r="K3391" s="88"/>
      <c r="L3391" s="88"/>
      <c r="M3391" s="88"/>
      <c r="N3391" s="36"/>
      <c r="O3391" s="13">
        <v>444.54</v>
      </c>
      <c r="P3391" s="9"/>
      <c r="Q3391" s="10">
        <v>43252</v>
      </c>
      <c r="R3391" s="45"/>
      <c r="S3391" s="45"/>
      <c r="T3391" s="45"/>
      <c r="U3391" s="11">
        <v>2018</v>
      </c>
      <c r="V3391" s="12">
        <v>6</v>
      </c>
      <c r="W3391" s="12">
        <v>30</v>
      </c>
      <c r="X3391" s="11" t="s">
        <v>8</v>
      </c>
      <c r="Y3391" s="9" t="s">
        <v>11843</v>
      </c>
      <c r="Z3391" s="11" t="s">
        <v>9</v>
      </c>
      <c r="AA3391" s="13">
        <v>268</v>
      </c>
      <c r="AB3391" s="13">
        <v>176.54</v>
      </c>
      <c r="AC3391" s="13">
        <v>0</v>
      </c>
      <c r="AD3391" s="13">
        <f t="shared" si="159"/>
        <v>444.53999999999996</v>
      </c>
      <c r="AE3391" s="13">
        <f t="shared" si="157"/>
        <v>0</v>
      </c>
      <c r="AF3391" s="14">
        <f t="shared" si="158"/>
        <v>0</v>
      </c>
    </row>
    <row r="3392" spans="1:32" ht="12.75" hidden="1">
      <c r="A3392" s="50"/>
      <c r="B3392" s="32"/>
      <c r="C3392" s="32" t="s">
        <v>79</v>
      </c>
      <c r="D3392" s="33" t="s">
        <v>12</v>
      </c>
      <c r="E3392" s="33" t="s">
        <v>13</v>
      </c>
      <c r="F3392" s="33"/>
      <c r="G3392" s="33"/>
      <c r="H3392" s="17" t="s">
        <v>11844</v>
      </c>
      <c r="I3392" s="37"/>
      <c r="J3392" s="89"/>
      <c r="K3392" s="89"/>
      <c r="L3392" s="89"/>
      <c r="M3392" s="89"/>
      <c r="N3392" s="17"/>
      <c r="O3392" s="8">
        <v>0</v>
      </c>
      <c r="P3392" s="9"/>
      <c r="Q3392" s="10">
        <v>43800</v>
      </c>
      <c r="R3392" s="45"/>
      <c r="S3392" s="45"/>
      <c r="T3392" s="45"/>
      <c r="U3392" s="11">
        <v>2019</v>
      </c>
      <c r="V3392" s="12">
        <v>12</v>
      </c>
      <c r="W3392" s="12">
        <v>13</v>
      </c>
      <c r="X3392" s="11" t="s">
        <v>8</v>
      </c>
      <c r="Y3392" s="9" t="s">
        <v>2801</v>
      </c>
      <c r="Z3392" s="11" t="s">
        <v>1797</v>
      </c>
      <c r="AA3392" s="13">
        <v>1858</v>
      </c>
      <c r="AB3392" s="13">
        <v>121.6</v>
      </c>
      <c r="AC3392" s="13">
        <v>887.96</v>
      </c>
      <c r="AD3392" s="13">
        <f t="shared" si="159"/>
        <v>2867.56</v>
      </c>
      <c r="AE3392" s="13">
        <f t="shared" si="157"/>
        <v>-2867.56</v>
      </c>
      <c r="AF3392" s="14" t="e">
        <f t="shared" si="158"/>
        <v>#DIV/0!</v>
      </c>
    </row>
    <row r="3393" spans="1:32" ht="12.75" hidden="1">
      <c r="A3393" s="91"/>
      <c r="B3393" s="92"/>
      <c r="C3393" s="5" t="s">
        <v>79</v>
      </c>
      <c r="D3393" s="5" t="s">
        <v>12</v>
      </c>
      <c r="E3393" s="5" t="s">
        <v>15</v>
      </c>
      <c r="F3393" s="101"/>
      <c r="G3393" s="101"/>
      <c r="H3393" s="15" t="s">
        <v>11845</v>
      </c>
      <c r="I3393" s="47"/>
      <c r="J3393" s="89"/>
      <c r="K3393" s="89"/>
      <c r="L3393" s="89"/>
      <c r="M3393" s="89"/>
      <c r="N3393" s="24"/>
      <c r="O3393" s="25">
        <v>0</v>
      </c>
      <c r="P3393" s="85"/>
      <c r="Q3393" s="10">
        <v>43800</v>
      </c>
      <c r="R3393" s="45"/>
      <c r="S3393" s="45"/>
      <c r="T3393" s="45"/>
      <c r="U3393" s="11">
        <v>2019</v>
      </c>
      <c r="V3393" s="12">
        <v>12</v>
      </c>
      <c r="W3393" s="12">
        <v>84</v>
      </c>
      <c r="X3393" s="11" t="s">
        <v>8</v>
      </c>
      <c r="Y3393" s="9" t="s">
        <v>82</v>
      </c>
      <c r="Z3393" s="11" t="s">
        <v>1797</v>
      </c>
      <c r="AA3393" s="13">
        <v>2650</v>
      </c>
      <c r="AB3393" s="13">
        <v>1755</v>
      </c>
      <c r="AC3393" s="13">
        <v>0</v>
      </c>
      <c r="AD3393" s="13">
        <f t="shared" si="159"/>
        <v>4405</v>
      </c>
      <c r="AE3393" s="13">
        <f t="shared" si="157"/>
        <v>-4405</v>
      </c>
      <c r="AF3393" s="14" t="e">
        <f t="shared" si="158"/>
        <v>#DIV/0!</v>
      </c>
    </row>
    <row r="3394" spans="1:32" ht="38.25" hidden="1">
      <c r="A3394" s="87"/>
      <c r="B3394" s="87"/>
      <c r="C3394" s="32" t="s">
        <v>79</v>
      </c>
      <c r="D3394" s="33" t="s">
        <v>12</v>
      </c>
      <c r="E3394" s="33" t="s">
        <v>27</v>
      </c>
      <c r="F3394" s="33"/>
      <c r="G3394" s="33"/>
      <c r="H3394" s="17" t="s">
        <v>4946</v>
      </c>
      <c r="I3394" s="17" t="s">
        <v>11846</v>
      </c>
      <c r="J3394" s="88"/>
      <c r="K3394" s="88"/>
      <c r="L3394" s="88"/>
      <c r="M3394" s="88"/>
      <c r="N3394" s="36"/>
      <c r="O3394" s="13">
        <v>4815</v>
      </c>
      <c r="P3394" s="9"/>
      <c r="Q3394" s="10">
        <v>42522</v>
      </c>
      <c r="R3394" s="45"/>
      <c r="S3394" s="45"/>
      <c r="T3394" s="45"/>
      <c r="U3394" s="11">
        <v>2016</v>
      </c>
      <c r="V3394" s="12">
        <v>6</v>
      </c>
      <c r="W3394" s="12">
        <v>83</v>
      </c>
      <c r="X3394" s="11" t="s">
        <v>8</v>
      </c>
      <c r="Y3394" s="9" t="s">
        <v>6065</v>
      </c>
      <c r="Z3394" s="11" t="s">
        <v>9</v>
      </c>
      <c r="AA3394" s="13">
        <v>1560</v>
      </c>
      <c r="AB3394" s="13">
        <v>759.5</v>
      </c>
      <c r="AC3394" s="13">
        <v>0</v>
      </c>
      <c r="AD3394" s="13">
        <f t="shared" si="159"/>
        <v>2319.5</v>
      </c>
      <c r="AE3394" s="13">
        <f t="shared" si="157"/>
        <v>2495.5</v>
      </c>
      <c r="AF3394" s="14">
        <f t="shared" si="158"/>
        <v>0.518276220145379</v>
      </c>
    </row>
    <row r="3395" spans="1:32" ht="38.25" hidden="1">
      <c r="A3395" s="94"/>
      <c r="B3395" s="94"/>
      <c r="C3395" s="32" t="s">
        <v>79</v>
      </c>
      <c r="D3395" s="33" t="s">
        <v>12</v>
      </c>
      <c r="E3395" s="33" t="s">
        <v>27</v>
      </c>
      <c r="F3395" s="33"/>
      <c r="G3395" s="33"/>
      <c r="H3395" s="17" t="s">
        <v>4946</v>
      </c>
      <c r="I3395" s="17" t="s">
        <v>11847</v>
      </c>
      <c r="J3395" s="88"/>
      <c r="K3395" s="88"/>
      <c r="L3395" s="88"/>
      <c r="M3395" s="88"/>
      <c r="N3395" s="17" t="s">
        <v>11847</v>
      </c>
      <c r="O3395" s="13">
        <v>3565</v>
      </c>
      <c r="P3395" s="9"/>
      <c r="Q3395" s="10">
        <v>41078</v>
      </c>
      <c r="R3395" s="45"/>
      <c r="S3395" s="45"/>
      <c r="T3395" s="45"/>
      <c r="U3395" s="11">
        <v>2015</v>
      </c>
      <c r="V3395" s="12">
        <v>9</v>
      </c>
      <c r="W3395" s="12">
        <v>83</v>
      </c>
      <c r="X3395" s="11" t="s">
        <v>8</v>
      </c>
      <c r="Y3395" s="9" t="s">
        <v>6065</v>
      </c>
      <c r="Z3395" s="11" t="s">
        <v>9</v>
      </c>
      <c r="AA3395" s="13">
        <v>2600</v>
      </c>
      <c r="AB3395" s="13">
        <v>330.17</v>
      </c>
      <c r="AC3395" s="13">
        <v>190.27</v>
      </c>
      <c r="AD3395" s="13">
        <f t="shared" si="159"/>
        <v>3120.44</v>
      </c>
      <c r="AE3395" s="13">
        <f t="shared" ref="AE3395:AE3458" si="160">O3395-AD3395</f>
        <v>444.55999999999995</v>
      </c>
      <c r="AF3395" s="14">
        <f t="shared" ref="AF3395:AF3442" si="161">AE3395/O3395</f>
        <v>0.12470126227208975</v>
      </c>
    </row>
    <row r="3396" spans="1:32" ht="12.75" hidden="1">
      <c r="A3396" s="87"/>
      <c r="B3396" s="87"/>
      <c r="C3396" s="32" t="s">
        <v>79</v>
      </c>
      <c r="D3396" s="33" t="s">
        <v>14</v>
      </c>
      <c r="E3396" s="33" t="s">
        <v>23</v>
      </c>
      <c r="F3396" s="33"/>
      <c r="G3396" s="33"/>
      <c r="H3396" s="17" t="s">
        <v>3046</v>
      </c>
      <c r="I3396" s="17" t="s">
        <v>3047</v>
      </c>
      <c r="J3396" s="88"/>
      <c r="K3396" s="88"/>
      <c r="L3396" s="88"/>
      <c r="M3396" s="88"/>
      <c r="N3396" s="36"/>
      <c r="O3396" s="13">
        <v>0</v>
      </c>
      <c r="P3396" s="9"/>
      <c r="Q3396" s="10">
        <v>43252</v>
      </c>
      <c r="R3396" s="45"/>
      <c r="S3396" s="45"/>
      <c r="T3396" s="45"/>
      <c r="U3396" s="11">
        <v>2018</v>
      </c>
      <c r="V3396" s="12">
        <v>6</v>
      </c>
      <c r="W3396" s="12">
        <v>34</v>
      </c>
      <c r="X3396" s="11" t="s">
        <v>8</v>
      </c>
      <c r="Y3396" s="9" t="s">
        <v>98</v>
      </c>
      <c r="Z3396" s="11" t="s">
        <v>1797</v>
      </c>
      <c r="AA3396" s="13">
        <v>1060</v>
      </c>
      <c r="AB3396" s="13">
        <v>0</v>
      </c>
      <c r="AC3396" s="13">
        <v>0</v>
      </c>
      <c r="AD3396" s="13">
        <f t="shared" si="159"/>
        <v>1060</v>
      </c>
      <c r="AE3396" s="13">
        <f t="shared" si="160"/>
        <v>-1060</v>
      </c>
      <c r="AF3396" s="14" t="e">
        <f t="shared" si="161"/>
        <v>#DIV/0!</v>
      </c>
    </row>
    <row r="3397" spans="1:32" ht="25.5" hidden="1">
      <c r="A3397" s="50"/>
      <c r="B3397" s="32"/>
      <c r="C3397" s="32" t="s">
        <v>79</v>
      </c>
      <c r="D3397" s="33" t="s">
        <v>12</v>
      </c>
      <c r="E3397" s="33" t="s">
        <v>17</v>
      </c>
      <c r="F3397" s="33"/>
      <c r="G3397" s="33"/>
      <c r="H3397" s="17" t="s">
        <v>11848</v>
      </c>
      <c r="I3397" s="37" t="s">
        <v>11849</v>
      </c>
      <c r="J3397" s="89"/>
      <c r="K3397" s="89"/>
      <c r="L3397" s="89"/>
      <c r="M3397" s="89"/>
      <c r="N3397" s="17"/>
      <c r="O3397" s="8">
        <v>7992</v>
      </c>
      <c r="P3397" s="9"/>
      <c r="Q3397" s="10">
        <v>43642</v>
      </c>
      <c r="R3397" s="45"/>
      <c r="S3397" s="45"/>
      <c r="T3397" s="45"/>
      <c r="U3397" s="11">
        <v>2019</v>
      </c>
      <c r="V3397" s="12">
        <v>6</v>
      </c>
      <c r="W3397" s="12">
        <v>6</v>
      </c>
      <c r="X3397" s="11" t="s">
        <v>8</v>
      </c>
      <c r="Y3397" s="9" t="s">
        <v>94</v>
      </c>
      <c r="Z3397" s="11" t="s">
        <v>9</v>
      </c>
      <c r="AA3397" s="13">
        <v>1260</v>
      </c>
      <c r="AB3397" s="13">
        <v>4242.38</v>
      </c>
      <c r="AC3397" s="13">
        <v>0</v>
      </c>
      <c r="AD3397" s="13">
        <f t="shared" si="159"/>
        <v>5502.38</v>
      </c>
      <c r="AE3397" s="13">
        <f t="shared" si="160"/>
        <v>2489.62</v>
      </c>
      <c r="AF3397" s="14">
        <f t="shared" si="161"/>
        <v>0.31151401401401402</v>
      </c>
    </row>
    <row r="3398" spans="1:32" ht="25.5" hidden="1">
      <c r="A3398" s="87"/>
      <c r="B3398" s="94"/>
      <c r="C3398" s="32" t="s">
        <v>79</v>
      </c>
      <c r="D3398" s="33" t="s">
        <v>14</v>
      </c>
      <c r="E3398" s="33" t="s">
        <v>23</v>
      </c>
      <c r="F3398" s="33"/>
      <c r="G3398" s="33"/>
      <c r="H3398" s="17" t="s">
        <v>11850</v>
      </c>
      <c r="I3398" s="17" t="s">
        <v>11851</v>
      </c>
      <c r="J3398" s="88"/>
      <c r="K3398" s="88"/>
      <c r="L3398" s="88"/>
      <c r="M3398" s="88"/>
      <c r="N3398" s="17" t="s">
        <v>11851</v>
      </c>
      <c r="O3398" s="13">
        <v>15000</v>
      </c>
      <c r="P3398" s="9"/>
      <c r="Q3398" s="10">
        <v>42156</v>
      </c>
      <c r="R3398" s="45"/>
      <c r="S3398" s="45"/>
      <c r="T3398" s="45"/>
      <c r="U3398" s="11">
        <v>2015</v>
      </c>
      <c r="V3398" s="12">
        <v>6</v>
      </c>
      <c r="W3398" s="12">
        <v>34</v>
      </c>
      <c r="X3398" s="11" t="s">
        <v>8</v>
      </c>
      <c r="Y3398" s="9" t="s">
        <v>6065</v>
      </c>
      <c r="Z3398" s="11" t="s">
        <v>9</v>
      </c>
      <c r="AA3398" s="13">
        <v>1820</v>
      </c>
      <c r="AB3398" s="13">
        <v>11055.08</v>
      </c>
      <c r="AC3398" s="13">
        <v>362.37</v>
      </c>
      <c r="AD3398" s="13">
        <f t="shared" si="159"/>
        <v>13237.45</v>
      </c>
      <c r="AE3398" s="13">
        <f t="shared" si="160"/>
        <v>1762.5499999999993</v>
      </c>
      <c r="AF3398" s="14">
        <f t="shared" si="161"/>
        <v>0.11750333333333328</v>
      </c>
    </row>
    <row r="3399" spans="1:32" ht="25.5" hidden="1">
      <c r="A3399" s="87"/>
      <c r="B3399" s="87"/>
      <c r="C3399" s="32" t="s">
        <v>79</v>
      </c>
      <c r="D3399" s="33" t="s">
        <v>6</v>
      </c>
      <c r="E3399" s="33" t="s">
        <v>17</v>
      </c>
      <c r="F3399" s="33"/>
      <c r="G3399" s="33"/>
      <c r="H3399" s="17" t="s">
        <v>11852</v>
      </c>
      <c r="I3399" s="17" t="s">
        <v>11853</v>
      </c>
      <c r="J3399" s="88"/>
      <c r="K3399" s="88"/>
      <c r="L3399" s="88"/>
      <c r="M3399" s="88"/>
      <c r="N3399" s="36"/>
      <c r="O3399" s="13">
        <v>405</v>
      </c>
      <c r="P3399" s="9"/>
      <c r="Q3399" s="10">
        <v>43252</v>
      </c>
      <c r="R3399" s="45"/>
      <c r="S3399" s="45"/>
      <c r="T3399" s="45"/>
      <c r="U3399" s="11">
        <v>2018</v>
      </c>
      <c r="V3399" s="12">
        <v>6</v>
      </c>
      <c r="W3399" s="12">
        <v>34</v>
      </c>
      <c r="X3399" s="11" t="s">
        <v>8</v>
      </c>
      <c r="Y3399" s="42"/>
      <c r="Z3399" s="11" t="s">
        <v>9</v>
      </c>
      <c r="AA3399" s="13">
        <v>0</v>
      </c>
      <c r="AB3399" s="13">
        <v>0</v>
      </c>
      <c r="AC3399" s="13">
        <v>0</v>
      </c>
      <c r="AD3399" s="13">
        <f t="shared" si="159"/>
        <v>0</v>
      </c>
      <c r="AE3399" s="13">
        <f t="shared" si="160"/>
        <v>405</v>
      </c>
      <c r="AF3399" s="14">
        <f t="shared" si="161"/>
        <v>1</v>
      </c>
    </row>
    <row r="3400" spans="1:32" ht="12.75" hidden="1">
      <c r="A3400" s="78"/>
      <c r="B3400" s="32"/>
      <c r="C3400" s="32" t="s">
        <v>79</v>
      </c>
      <c r="D3400" s="33" t="s">
        <v>14</v>
      </c>
      <c r="E3400" s="33" t="s">
        <v>27</v>
      </c>
      <c r="F3400" s="33"/>
      <c r="G3400" s="33"/>
      <c r="H3400" s="17" t="s">
        <v>11854</v>
      </c>
      <c r="I3400" s="76" t="s">
        <v>2463</v>
      </c>
      <c r="J3400" s="76"/>
      <c r="K3400" s="76"/>
      <c r="L3400" s="76"/>
      <c r="M3400" s="76"/>
      <c r="N3400" s="17"/>
      <c r="O3400" s="8">
        <v>1060</v>
      </c>
      <c r="P3400" s="9"/>
      <c r="Q3400" s="30">
        <v>43640</v>
      </c>
      <c r="R3400" s="45"/>
      <c r="S3400" s="45"/>
      <c r="T3400" s="45"/>
      <c r="U3400" s="11">
        <v>2019</v>
      </c>
      <c r="V3400" s="12">
        <v>6</v>
      </c>
      <c r="W3400" s="12">
        <v>34</v>
      </c>
      <c r="X3400" s="11" t="s">
        <v>8</v>
      </c>
      <c r="Y3400" s="42"/>
      <c r="Z3400" s="11" t="s">
        <v>9</v>
      </c>
      <c r="AA3400" s="13">
        <v>0</v>
      </c>
      <c r="AB3400" s="13">
        <v>520</v>
      </c>
      <c r="AC3400" s="13">
        <v>145</v>
      </c>
      <c r="AD3400" s="53">
        <f t="shared" si="159"/>
        <v>665</v>
      </c>
      <c r="AE3400" s="53">
        <f t="shared" si="160"/>
        <v>395</v>
      </c>
      <c r="AF3400" s="54">
        <f t="shared" si="161"/>
        <v>0.37264150943396224</v>
      </c>
    </row>
    <row r="3401" spans="1:32" ht="12.75" hidden="1">
      <c r="A3401" s="5"/>
      <c r="B3401" s="4"/>
      <c r="C3401" s="5" t="s">
        <v>79</v>
      </c>
      <c r="D3401" s="5" t="s">
        <v>12</v>
      </c>
      <c r="E3401" s="5" t="s">
        <v>15</v>
      </c>
      <c r="F3401" s="101"/>
      <c r="G3401" s="101"/>
      <c r="H3401" s="15" t="s">
        <v>11855</v>
      </c>
      <c r="I3401" s="16"/>
      <c r="J3401" s="89"/>
      <c r="K3401" s="89"/>
      <c r="L3401" s="89"/>
      <c r="M3401" s="89"/>
      <c r="N3401" s="17"/>
      <c r="O3401" s="8">
        <v>0</v>
      </c>
      <c r="P3401" s="9"/>
      <c r="Q3401" s="10">
        <v>43800</v>
      </c>
      <c r="R3401" s="45"/>
      <c r="S3401" s="45"/>
      <c r="T3401" s="45"/>
      <c r="U3401" s="11">
        <v>2019</v>
      </c>
      <c r="V3401" s="12">
        <v>11</v>
      </c>
      <c r="W3401" s="12">
        <v>13</v>
      </c>
      <c r="X3401" s="11" t="s">
        <v>8</v>
      </c>
      <c r="Y3401" s="9" t="s">
        <v>94</v>
      </c>
      <c r="Z3401" s="11" t="s">
        <v>1797</v>
      </c>
      <c r="AA3401" s="13">
        <v>1810</v>
      </c>
      <c r="AB3401" s="13">
        <v>1253.06</v>
      </c>
      <c r="AC3401" s="13">
        <v>0</v>
      </c>
      <c r="AD3401" s="13">
        <f t="shared" si="159"/>
        <v>3063.06</v>
      </c>
      <c r="AE3401" s="13">
        <f t="shared" si="160"/>
        <v>-3063.06</v>
      </c>
      <c r="AF3401" s="14" t="e">
        <f t="shared" si="161"/>
        <v>#DIV/0!</v>
      </c>
    </row>
    <row r="3402" spans="1:32" ht="25.5" hidden="1">
      <c r="A3402" s="87"/>
      <c r="B3402" s="87"/>
      <c r="C3402" s="32" t="s">
        <v>79</v>
      </c>
      <c r="D3402" s="33" t="s">
        <v>14</v>
      </c>
      <c r="E3402" s="33" t="s">
        <v>20</v>
      </c>
      <c r="F3402" s="33"/>
      <c r="G3402" s="33"/>
      <c r="H3402" s="17" t="s">
        <v>11856</v>
      </c>
      <c r="I3402" s="17" t="s">
        <v>11857</v>
      </c>
      <c r="J3402" s="88"/>
      <c r="K3402" s="88"/>
      <c r="L3402" s="88"/>
      <c r="M3402" s="88"/>
      <c r="N3402" s="36"/>
      <c r="O3402" s="13">
        <v>23640</v>
      </c>
      <c r="P3402" s="9"/>
      <c r="Q3402" s="10">
        <v>43252</v>
      </c>
      <c r="R3402" s="45"/>
      <c r="S3402" s="45"/>
      <c r="T3402" s="45"/>
      <c r="U3402" s="11">
        <v>2018</v>
      </c>
      <c r="V3402" s="12">
        <v>6</v>
      </c>
      <c r="W3402" s="12">
        <v>92</v>
      </c>
      <c r="X3402" s="11" t="s">
        <v>8</v>
      </c>
      <c r="Y3402" s="42"/>
      <c r="Z3402" s="11" t="s">
        <v>9</v>
      </c>
      <c r="AA3402" s="13">
        <v>19610</v>
      </c>
      <c r="AB3402" s="13">
        <v>1440</v>
      </c>
      <c r="AC3402" s="13">
        <v>0</v>
      </c>
      <c r="AD3402" s="13">
        <f t="shared" si="159"/>
        <v>21050</v>
      </c>
      <c r="AE3402" s="13">
        <f t="shared" si="160"/>
        <v>2590</v>
      </c>
      <c r="AF3402" s="14">
        <f t="shared" si="161"/>
        <v>0.10956006768189509</v>
      </c>
    </row>
    <row r="3403" spans="1:32" ht="25.5" hidden="1">
      <c r="A3403" s="48"/>
      <c r="B3403" s="29"/>
      <c r="C3403" s="29" t="s">
        <v>79</v>
      </c>
      <c r="D3403" s="5" t="s">
        <v>14</v>
      </c>
      <c r="E3403" s="5" t="s">
        <v>20</v>
      </c>
      <c r="F3403" s="101"/>
      <c r="G3403" s="101"/>
      <c r="H3403" s="15" t="s">
        <v>11674</v>
      </c>
      <c r="I3403" s="16" t="s">
        <v>81</v>
      </c>
      <c r="J3403" s="89"/>
      <c r="K3403" s="89"/>
      <c r="L3403" s="89"/>
      <c r="M3403" s="89"/>
      <c r="N3403" s="17"/>
      <c r="O3403" s="8">
        <v>15600</v>
      </c>
      <c r="P3403" s="9"/>
      <c r="Q3403" s="10">
        <v>44013</v>
      </c>
      <c r="R3403" s="45"/>
      <c r="S3403" s="45"/>
      <c r="T3403" s="45"/>
      <c r="U3403" s="11">
        <v>2020</v>
      </c>
      <c r="V3403" s="12">
        <v>7</v>
      </c>
      <c r="W3403" s="12">
        <v>92</v>
      </c>
      <c r="X3403" s="11" t="s">
        <v>8</v>
      </c>
      <c r="Y3403" s="9" t="s">
        <v>82</v>
      </c>
      <c r="Z3403" s="11" t="s">
        <v>9</v>
      </c>
      <c r="AA3403" s="13">
        <v>13780</v>
      </c>
      <c r="AB3403" s="13">
        <v>0</v>
      </c>
      <c r="AC3403" s="13">
        <v>0</v>
      </c>
      <c r="AD3403" s="13">
        <f t="shared" si="159"/>
        <v>13780</v>
      </c>
      <c r="AE3403" s="13">
        <f t="shared" si="160"/>
        <v>1820</v>
      </c>
      <c r="AF3403" s="14">
        <f t="shared" si="161"/>
        <v>0.11666666666666667</v>
      </c>
    </row>
    <row r="3404" spans="1:32" ht="25.5" hidden="1">
      <c r="A3404" s="50"/>
      <c r="B3404" s="32"/>
      <c r="C3404" s="32" t="s">
        <v>79</v>
      </c>
      <c r="D3404" s="33" t="s">
        <v>54</v>
      </c>
      <c r="E3404" s="33" t="s">
        <v>15</v>
      </c>
      <c r="F3404" s="33"/>
      <c r="G3404" s="33"/>
      <c r="H3404" s="17" t="s">
        <v>11858</v>
      </c>
      <c r="I3404" s="37" t="s">
        <v>11859</v>
      </c>
      <c r="J3404" s="89"/>
      <c r="K3404" s="89"/>
      <c r="L3404" s="89"/>
      <c r="M3404" s="89"/>
      <c r="N3404" s="17" t="s">
        <v>11860</v>
      </c>
      <c r="O3404" s="8">
        <v>0</v>
      </c>
      <c r="P3404" s="9"/>
      <c r="Q3404" s="10">
        <v>43862</v>
      </c>
      <c r="R3404" s="45"/>
      <c r="S3404" s="45"/>
      <c r="T3404" s="45"/>
      <c r="U3404" s="11">
        <v>2020</v>
      </c>
      <c r="V3404" s="12">
        <v>2</v>
      </c>
      <c r="W3404" s="12">
        <v>63</v>
      </c>
      <c r="X3404" s="11" t="s">
        <v>8</v>
      </c>
      <c r="Y3404" s="9" t="s">
        <v>82</v>
      </c>
      <c r="Z3404" s="11" t="s">
        <v>1797</v>
      </c>
      <c r="AA3404" s="13">
        <v>0</v>
      </c>
      <c r="AB3404" s="13">
        <v>1590</v>
      </c>
      <c r="AC3404" s="13">
        <v>3696.02</v>
      </c>
      <c r="AD3404" s="53">
        <f t="shared" si="159"/>
        <v>5286.02</v>
      </c>
      <c r="AE3404" s="53">
        <f t="shared" si="160"/>
        <v>-5286.02</v>
      </c>
      <c r="AF3404" s="54" t="e">
        <f t="shared" si="161"/>
        <v>#DIV/0!</v>
      </c>
    </row>
    <row r="3405" spans="1:32" ht="25.5" hidden="1">
      <c r="A3405" s="32"/>
      <c r="B3405" s="32"/>
      <c r="C3405" s="32" t="s">
        <v>79</v>
      </c>
      <c r="D3405" s="5" t="s">
        <v>14</v>
      </c>
      <c r="E3405" s="5" t="s">
        <v>11</v>
      </c>
      <c r="F3405" s="101"/>
      <c r="G3405" s="101"/>
      <c r="H3405" s="15" t="s">
        <v>11861</v>
      </c>
      <c r="I3405" s="15" t="s">
        <v>11862</v>
      </c>
      <c r="J3405" s="88"/>
      <c r="K3405" s="88"/>
      <c r="L3405" s="88"/>
      <c r="M3405" s="88"/>
      <c r="N3405" s="36"/>
      <c r="O3405" s="13">
        <v>0</v>
      </c>
      <c r="P3405" s="9"/>
      <c r="Q3405" s="10">
        <v>43922</v>
      </c>
      <c r="R3405" s="45"/>
      <c r="S3405" s="45"/>
      <c r="T3405" s="45"/>
      <c r="U3405" s="11">
        <v>2020</v>
      </c>
      <c r="V3405" s="12">
        <v>4</v>
      </c>
      <c r="W3405" s="12">
        <v>30</v>
      </c>
      <c r="X3405" s="11" t="s">
        <v>8</v>
      </c>
      <c r="Y3405" s="9" t="s">
        <v>94</v>
      </c>
      <c r="Z3405" s="11" t="s">
        <v>1797</v>
      </c>
      <c r="AA3405" s="13">
        <v>1140</v>
      </c>
      <c r="AB3405" s="13">
        <v>426.55</v>
      </c>
      <c r="AC3405" s="13">
        <v>0</v>
      </c>
      <c r="AD3405" s="13">
        <f t="shared" si="159"/>
        <v>1566.55</v>
      </c>
      <c r="AE3405" s="13">
        <f t="shared" si="160"/>
        <v>-1566.55</v>
      </c>
      <c r="AF3405" s="14" t="e">
        <f t="shared" si="161"/>
        <v>#DIV/0!</v>
      </c>
    </row>
    <row r="3406" spans="1:32" ht="25.5" hidden="1">
      <c r="A3406" s="5"/>
      <c r="B3406" s="4"/>
      <c r="C3406" s="5" t="s">
        <v>79</v>
      </c>
      <c r="D3406" s="5" t="s">
        <v>14</v>
      </c>
      <c r="E3406" s="5" t="s">
        <v>20</v>
      </c>
      <c r="F3406" s="101"/>
      <c r="G3406" s="101"/>
      <c r="H3406" s="15" t="s">
        <v>80</v>
      </c>
      <c r="I3406" s="16" t="s">
        <v>81</v>
      </c>
      <c r="J3406" s="89"/>
      <c r="K3406" s="89"/>
      <c r="L3406" s="89"/>
      <c r="M3406" s="89"/>
      <c r="N3406" s="17"/>
      <c r="O3406" s="8">
        <v>17400</v>
      </c>
      <c r="P3406" s="9"/>
      <c r="Q3406" s="10">
        <v>43952</v>
      </c>
      <c r="R3406" s="45"/>
      <c r="S3406" s="45"/>
      <c r="T3406" s="45"/>
      <c r="U3406" s="11">
        <v>2020</v>
      </c>
      <c r="V3406" s="12">
        <v>5</v>
      </c>
      <c r="W3406" s="12">
        <v>59</v>
      </c>
      <c r="X3406" s="11" t="s">
        <v>8</v>
      </c>
      <c r="Y3406" s="9" t="s">
        <v>1489</v>
      </c>
      <c r="Z3406" s="11" t="s">
        <v>9</v>
      </c>
      <c r="AA3406" s="13">
        <v>13250</v>
      </c>
      <c r="AB3406" s="13">
        <v>0</v>
      </c>
      <c r="AC3406" s="13">
        <v>0</v>
      </c>
      <c r="AD3406" s="13">
        <f t="shared" si="159"/>
        <v>13250</v>
      </c>
      <c r="AE3406" s="13">
        <f t="shared" si="160"/>
        <v>4150</v>
      </c>
      <c r="AF3406" s="14">
        <f t="shared" si="161"/>
        <v>0.23850574712643677</v>
      </c>
    </row>
    <row r="3407" spans="1:32" ht="12.75" hidden="1">
      <c r="A3407" s="50"/>
      <c r="B3407" s="32"/>
      <c r="C3407" s="32" t="s">
        <v>79</v>
      </c>
      <c r="D3407" s="33" t="s">
        <v>30</v>
      </c>
      <c r="E3407" s="33" t="s">
        <v>23</v>
      </c>
      <c r="F3407" s="33"/>
      <c r="G3407" s="33"/>
      <c r="H3407" s="17" t="s">
        <v>11863</v>
      </c>
      <c r="I3407" s="37" t="s">
        <v>11864</v>
      </c>
      <c r="J3407" s="89"/>
      <c r="K3407" s="89"/>
      <c r="L3407" s="89"/>
      <c r="M3407" s="89"/>
      <c r="N3407" s="17"/>
      <c r="O3407" s="8">
        <v>0</v>
      </c>
      <c r="P3407" s="9"/>
      <c r="Q3407" s="10">
        <v>43922</v>
      </c>
      <c r="R3407" s="45"/>
      <c r="S3407" s="45"/>
      <c r="T3407" s="45"/>
      <c r="U3407" s="11">
        <v>2020</v>
      </c>
      <c r="V3407" s="12">
        <v>4</v>
      </c>
      <c r="W3407" s="12">
        <v>73</v>
      </c>
      <c r="X3407" s="11" t="s">
        <v>8</v>
      </c>
      <c r="Y3407" s="9" t="s">
        <v>121</v>
      </c>
      <c r="Z3407" s="11" t="s">
        <v>1797</v>
      </c>
      <c r="AA3407" s="13">
        <v>1205</v>
      </c>
      <c r="AB3407" s="13">
        <v>0</v>
      </c>
      <c r="AC3407" s="13">
        <v>0</v>
      </c>
      <c r="AD3407" s="13">
        <f t="shared" si="159"/>
        <v>1205</v>
      </c>
      <c r="AE3407" s="13">
        <f t="shared" si="160"/>
        <v>-1205</v>
      </c>
      <c r="AF3407" s="14" t="e">
        <f t="shared" si="161"/>
        <v>#DIV/0!</v>
      </c>
    </row>
    <row r="3408" spans="1:32" ht="25.5" hidden="1">
      <c r="A3408" s="48"/>
      <c r="B3408" s="4"/>
      <c r="C3408" s="5" t="s">
        <v>79</v>
      </c>
      <c r="D3408" s="5" t="s">
        <v>14</v>
      </c>
      <c r="E3408" s="5" t="s">
        <v>20</v>
      </c>
      <c r="F3408" s="101"/>
      <c r="G3408" s="101"/>
      <c r="H3408" s="15" t="s">
        <v>4882</v>
      </c>
      <c r="I3408" s="16" t="s">
        <v>11865</v>
      </c>
      <c r="J3408" s="89"/>
      <c r="K3408" s="89"/>
      <c r="L3408" s="89"/>
      <c r="M3408" s="89"/>
      <c r="N3408" s="17"/>
      <c r="O3408" s="8">
        <v>10216</v>
      </c>
      <c r="P3408" s="9"/>
      <c r="Q3408" s="10">
        <v>43891</v>
      </c>
      <c r="R3408" s="45"/>
      <c r="S3408" s="45"/>
      <c r="T3408" s="45"/>
      <c r="U3408" s="11">
        <v>2020</v>
      </c>
      <c r="V3408" s="12">
        <v>3</v>
      </c>
      <c r="W3408" s="12">
        <v>13</v>
      </c>
      <c r="X3408" s="11" t="s">
        <v>8</v>
      </c>
      <c r="Y3408" s="9" t="s">
        <v>94</v>
      </c>
      <c r="Z3408" s="11" t="s">
        <v>9</v>
      </c>
      <c r="AA3408" s="13">
        <v>3244</v>
      </c>
      <c r="AB3408" s="13">
        <v>56.4</v>
      </c>
      <c r="AC3408" s="13">
        <v>0</v>
      </c>
      <c r="AD3408" s="13">
        <f t="shared" si="159"/>
        <v>3300.4</v>
      </c>
      <c r="AE3408" s="13">
        <f t="shared" si="160"/>
        <v>6915.6</v>
      </c>
      <c r="AF3408" s="14">
        <f t="shared" si="161"/>
        <v>0.67693813625685206</v>
      </c>
    </row>
    <row r="3409" spans="1:32" ht="12.75" hidden="1">
      <c r="A3409" s="5"/>
      <c r="B3409" s="4"/>
      <c r="C3409" s="5" t="s">
        <v>79</v>
      </c>
      <c r="D3409" s="5" t="s">
        <v>14</v>
      </c>
      <c r="E3409" s="5" t="s">
        <v>23</v>
      </c>
      <c r="F3409" s="101"/>
      <c r="G3409" s="101"/>
      <c r="H3409" s="15" t="s">
        <v>11866</v>
      </c>
      <c r="I3409" s="47"/>
      <c r="J3409" s="89"/>
      <c r="K3409" s="89"/>
      <c r="L3409" s="89"/>
      <c r="M3409" s="89"/>
      <c r="N3409" s="15"/>
      <c r="O3409" s="62">
        <v>0</v>
      </c>
      <c r="P3409" s="22"/>
      <c r="Q3409" s="45">
        <v>43800</v>
      </c>
      <c r="R3409" s="45"/>
      <c r="S3409" s="45"/>
      <c r="T3409" s="45"/>
      <c r="U3409" s="23">
        <v>2019</v>
      </c>
      <c r="V3409" s="27">
        <v>12</v>
      </c>
      <c r="W3409" s="60">
        <v>34</v>
      </c>
      <c r="X3409" s="61" t="s">
        <v>8</v>
      </c>
      <c r="Y3409" s="23" t="s">
        <v>94</v>
      </c>
      <c r="Z3409" s="11" t="s">
        <v>1797</v>
      </c>
      <c r="AA3409" s="28">
        <v>5435</v>
      </c>
      <c r="AB3409" s="28">
        <v>7434.95</v>
      </c>
      <c r="AC3409" s="28">
        <v>3750.31</v>
      </c>
      <c r="AD3409" s="13">
        <f t="shared" si="159"/>
        <v>16620.260000000002</v>
      </c>
      <c r="AE3409" s="13">
        <f t="shared" si="160"/>
        <v>-16620.260000000002</v>
      </c>
      <c r="AF3409" s="14" t="e">
        <f t="shared" si="161"/>
        <v>#DIV/0!</v>
      </c>
    </row>
    <row r="3410" spans="1:32" ht="12.75" hidden="1">
      <c r="A3410" s="50"/>
      <c r="B3410" s="32"/>
      <c r="C3410" s="32" t="s">
        <v>79</v>
      </c>
      <c r="D3410" s="33" t="s">
        <v>14</v>
      </c>
      <c r="E3410" s="33" t="s">
        <v>31</v>
      </c>
      <c r="F3410" s="33"/>
      <c r="G3410" s="33"/>
      <c r="H3410" s="17" t="s">
        <v>11867</v>
      </c>
      <c r="I3410" s="37"/>
      <c r="J3410" s="89"/>
      <c r="K3410" s="89"/>
      <c r="L3410" s="89"/>
      <c r="M3410" s="89"/>
      <c r="N3410" s="17"/>
      <c r="O3410" s="8">
        <v>7000</v>
      </c>
      <c r="P3410" s="9"/>
      <c r="Q3410" s="10">
        <v>43709</v>
      </c>
      <c r="R3410" s="45"/>
      <c r="S3410" s="45"/>
      <c r="T3410" s="45"/>
      <c r="U3410" s="11">
        <v>2019</v>
      </c>
      <c r="V3410" s="12">
        <v>9</v>
      </c>
      <c r="W3410" s="12">
        <v>34</v>
      </c>
      <c r="X3410" s="11" t="s">
        <v>245</v>
      </c>
      <c r="Y3410" s="9" t="s">
        <v>176</v>
      </c>
      <c r="Z3410" s="11" t="s">
        <v>9</v>
      </c>
      <c r="AA3410" s="13">
        <v>3300</v>
      </c>
      <c r="AB3410" s="13">
        <v>5135.4399999999996</v>
      </c>
      <c r="AC3410" s="13">
        <v>0</v>
      </c>
      <c r="AD3410" s="13">
        <f t="shared" si="159"/>
        <v>8435.4399999999987</v>
      </c>
      <c r="AE3410" s="13">
        <f t="shared" si="160"/>
        <v>-1435.4399999999987</v>
      </c>
      <c r="AF3410" s="14">
        <f t="shared" si="161"/>
        <v>-0.20506285714285696</v>
      </c>
    </row>
    <row r="3411" spans="1:32" ht="12.75" hidden="1">
      <c r="A3411" s="50"/>
      <c r="B3411" s="32"/>
      <c r="C3411" s="32" t="s">
        <v>79</v>
      </c>
      <c r="D3411" s="33" t="s">
        <v>36</v>
      </c>
      <c r="E3411" s="33" t="s">
        <v>31</v>
      </c>
      <c r="F3411" s="33"/>
      <c r="G3411" s="33"/>
      <c r="H3411" s="17" t="s">
        <v>11868</v>
      </c>
      <c r="I3411" s="37" t="s">
        <v>11869</v>
      </c>
      <c r="J3411" s="89"/>
      <c r="K3411" s="89"/>
      <c r="L3411" s="89"/>
      <c r="M3411" s="89"/>
      <c r="N3411" s="17"/>
      <c r="O3411" s="8">
        <v>0</v>
      </c>
      <c r="P3411" s="9"/>
      <c r="Q3411" s="10">
        <v>43800</v>
      </c>
      <c r="R3411" s="45"/>
      <c r="S3411" s="45"/>
      <c r="T3411" s="45"/>
      <c r="U3411" s="11">
        <v>2019</v>
      </c>
      <c r="V3411" s="12">
        <v>12</v>
      </c>
      <c r="W3411" s="12">
        <v>31</v>
      </c>
      <c r="X3411" s="11" t="s">
        <v>8</v>
      </c>
      <c r="Y3411" s="9" t="s">
        <v>1458</v>
      </c>
      <c r="Z3411" s="11" t="s">
        <v>1797</v>
      </c>
      <c r="AA3411" s="13">
        <v>2385</v>
      </c>
      <c r="AB3411" s="13">
        <v>3102.14</v>
      </c>
      <c r="AC3411" s="13">
        <v>0</v>
      </c>
      <c r="AD3411" s="13">
        <f t="shared" si="159"/>
        <v>5487.1399999999994</v>
      </c>
      <c r="AE3411" s="13">
        <f t="shared" si="160"/>
        <v>-5487.1399999999994</v>
      </c>
      <c r="AF3411" s="14" t="e">
        <f t="shared" si="161"/>
        <v>#DIV/0!</v>
      </c>
    </row>
    <row r="3412" spans="1:32" ht="25.5" hidden="1">
      <c r="A3412" s="32"/>
      <c r="B3412" s="32"/>
      <c r="C3412" s="32" t="s">
        <v>79</v>
      </c>
      <c r="D3412" s="5" t="s">
        <v>14</v>
      </c>
      <c r="E3412" s="5" t="s">
        <v>20</v>
      </c>
      <c r="F3412" s="101"/>
      <c r="G3412" s="101"/>
      <c r="H3412" s="15" t="s">
        <v>257</v>
      </c>
      <c r="I3412" s="16" t="s">
        <v>11870</v>
      </c>
      <c r="J3412" s="89"/>
      <c r="K3412" s="89"/>
      <c r="L3412" s="89"/>
      <c r="M3412" s="89"/>
      <c r="N3412" s="15"/>
      <c r="O3412" s="34">
        <v>18000</v>
      </c>
      <c r="P3412" s="9"/>
      <c r="Q3412" s="10">
        <v>43983</v>
      </c>
      <c r="R3412" s="45"/>
      <c r="S3412" s="45"/>
      <c r="T3412" s="45"/>
      <c r="U3412" s="11">
        <v>2020</v>
      </c>
      <c r="V3412" s="12">
        <v>6</v>
      </c>
      <c r="W3412" s="12">
        <v>75</v>
      </c>
      <c r="X3412" s="11" t="s">
        <v>8</v>
      </c>
      <c r="Y3412" s="9" t="s">
        <v>1489</v>
      </c>
      <c r="Z3412" s="11" t="s">
        <v>9</v>
      </c>
      <c r="AA3412" s="13">
        <v>14840</v>
      </c>
      <c r="AB3412" s="13">
        <v>0</v>
      </c>
      <c r="AC3412" s="13">
        <v>0</v>
      </c>
      <c r="AD3412" s="13">
        <f t="shared" si="159"/>
        <v>14840</v>
      </c>
      <c r="AE3412" s="13">
        <f t="shared" si="160"/>
        <v>3160</v>
      </c>
      <c r="AF3412" s="14">
        <f t="shared" si="161"/>
        <v>0.17555555555555555</v>
      </c>
    </row>
    <row r="3413" spans="1:32" ht="12.75" hidden="1">
      <c r="A3413" s="50"/>
      <c r="B3413" s="32"/>
      <c r="C3413" s="32" t="s">
        <v>79</v>
      </c>
      <c r="D3413" s="33" t="s">
        <v>14</v>
      </c>
      <c r="E3413" s="33" t="s">
        <v>20</v>
      </c>
      <c r="F3413" s="33"/>
      <c r="G3413" s="33"/>
      <c r="H3413" s="17" t="s">
        <v>11871</v>
      </c>
      <c r="I3413" s="37" t="s">
        <v>11872</v>
      </c>
      <c r="J3413" s="89"/>
      <c r="K3413" s="89"/>
      <c r="L3413" s="89"/>
      <c r="M3413" s="89"/>
      <c r="N3413" s="17"/>
      <c r="O3413" s="8">
        <v>5100</v>
      </c>
      <c r="P3413" s="9"/>
      <c r="Q3413" s="10">
        <v>43891</v>
      </c>
      <c r="R3413" s="45"/>
      <c r="S3413" s="45"/>
      <c r="T3413" s="45"/>
      <c r="U3413" s="11">
        <v>2020</v>
      </c>
      <c r="V3413" s="12">
        <v>3</v>
      </c>
      <c r="W3413" s="12">
        <v>34</v>
      </c>
      <c r="X3413" s="11" t="s">
        <v>8</v>
      </c>
      <c r="Y3413" s="9" t="s">
        <v>592</v>
      </c>
      <c r="Z3413" s="11" t="s">
        <v>9</v>
      </c>
      <c r="AA3413" s="13">
        <v>4505</v>
      </c>
      <c r="AB3413" s="13">
        <v>0</v>
      </c>
      <c r="AC3413" s="13">
        <v>0</v>
      </c>
      <c r="AD3413" s="13">
        <f t="shared" si="159"/>
        <v>4505</v>
      </c>
      <c r="AE3413" s="13">
        <f t="shared" si="160"/>
        <v>595</v>
      </c>
      <c r="AF3413" s="14">
        <f t="shared" si="161"/>
        <v>0.11666666666666667</v>
      </c>
    </row>
    <row r="3414" spans="1:32" ht="12.75" hidden="1">
      <c r="A3414" s="50"/>
      <c r="B3414" s="32"/>
      <c r="C3414" s="32" t="s">
        <v>79</v>
      </c>
      <c r="D3414" s="33" t="s">
        <v>14</v>
      </c>
      <c r="E3414" s="33" t="s">
        <v>20</v>
      </c>
      <c r="F3414" s="33"/>
      <c r="G3414" s="33"/>
      <c r="H3414" s="17" t="s">
        <v>11871</v>
      </c>
      <c r="I3414" s="37" t="s">
        <v>11872</v>
      </c>
      <c r="J3414" s="89"/>
      <c r="K3414" s="89"/>
      <c r="L3414" s="89"/>
      <c r="M3414" s="89"/>
      <c r="N3414" s="17"/>
      <c r="O3414" s="8">
        <v>4200</v>
      </c>
      <c r="P3414" s="9"/>
      <c r="Q3414" s="10">
        <v>43862</v>
      </c>
      <c r="R3414" s="45"/>
      <c r="S3414" s="45"/>
      <c r="T3414" s="45"/>
      <c r="U3414" s="11">
        <v>2020</v>
      </c>
      <c r="V3414" s="12">
        <v>2</v>
      </c>
      <c r="W3414" s="12">
        <v>34</v>
      </c>
      <c r="X3414" s="11" t="s">
        <v>8</v>
      </c>
      <c r="Y3414" s="9" t="s">
        <v>592</v>
      </c>
      <c r="Z3414" s="11" t="s">
        <v>9</v>
      </c>
      <c r="AA3414" s="13">
        <v>3710</v>
      </c>
      <c r="AB3414" s="13">
        <v>0</v>
      </c>
      <c r="AC3414" s="13">
        <v>0</v>
      </c>
      <c r="AD3414" s="13">
        <f t="shared" si="159"/>
        <v>3710</v>
      </c>
      <c r="AE3414" s="13">
        <f t="shared" si="160"/>
        <v>490</v>
      </c>
      <c r="AF3414" s="14">
        <f t="shared" si="161"/>
        <v>0.11666666666666667</v>
      </c>
    </row>
    <row r="3415" spans="1:32" ht="12.75" hidden="1">
      <c r="A3415" s="50"/>
      <c r="B3415" s="32"/>
      <c r="C3415" s="32" t="s">
        <v>79</v>
      </c>
      <c r="D3415" s="33" t="s">
        <v>10</v>
      </c>
      <c r="E3415" s="33" t="s">
        <v>15</v>
      </c>
      <c r="F3415" s="33"/>
      <c r="G3415" s="33"/>
      <c r="H3415" s="17" t="s">
        <v>11873</v>
      </c>
      <c r="I3415" s="37" t="s">
        <v>11874</v>
      </c>
      <c r="J3415" s="89"/>
      <c r="K3415" s="89"/>
      <c r="L3415" s="89"/>
      <c r="M3415" s="89"/>
      <c r="N3415" s="17"/>
      <c r="O3415" s="8">
        <v>0</v>
      </c>
      <c r="P3415" s="9"/>
      <c r="Q3415" s="10">
        <v>43891</v>
      </c>
      <c r="R3415" s="45"/>
      <c r="S3415" s="45"/>
      <c r="T3415" s="45"/>
      <c r="U3415" s="11">
        <v>2020</v>
      </c>
      <c r="V3415" s="12">
        <v>3</v>
      </c>
      <c r="W3415" s="12">
        <v>31</v>
      </c>
      <c r="X3415" s="11" t="s">
        <v>8</v>
      </c>
      <c r="Y3415" s="9" t="s">
        <v>82</v>
      </c>
      <c r="Z3415" s="11" t="s">
        <v>1797</v>
      </c>
      <c r="AA3415" s="13">
        <v>530</v>
      </c>
      <c r="AB3415" s="13">
        <v>409.75</v>
      </c>
      <c r="AC3415" s="13">
        <v>0</v>
      </c>
      <c r="AD3415" s="13">
        <f t="shared" si="159"/>
        <v>939.75</v>
      </c>
      <c r="AE3415" s="13">
        <f t="shared" si="160"/>
        <v>-939.75</v>
      </c>
      <c r="AF3415" s="14" t="e">
        <f t="shared" si="161"/>
        <v>#DIV/0!</v>
      </c>
    </row>
    <row r="3416" spans="1:32" ht="12.75" hidden="1">
      <c r="A3416" s="32"/>
      <c r="B3416" s="32"/>
      <c r="C3416" s="32" t="s">
        <v>79</v>
      </c>
      <c r="D3416" s="5" t="s">
        <v>10</v>
      </c>
      <c r="E3416" s="5" t="s">
        <v>15</v>
      </c>
      <c r="F3416" s="101"/>
      <c r="G3416" s="101"/>
      <c r="H3416" s="15" t="s">
        <v>4697</v>
      </c>
      <c r="I3416" s="16"/>
      <c r="J3416" s="89"/>
      <c r="K3416" s="89"/>
      <c r="L3416" s="89"/>
      <c r="M3416" s="89"/>
      <c r="N3416" s="15" t="s">
        <v>11875</v>
      </c>
      <c r="O3416" s="34">
        <v>0</v>
      </c>
      <c r="P3416" s="9"/>
      <c r="Q3416" s="10">
        <v>43809</v>
      </c>
      <c r="R3416" s="45"/>
      <c r="S3416" s="45"/>
      <c r="T3416" s="45"/>
      <c r="U3416" s="11">
        <v>2019</v>
      </c>
      <c r="V3416" s="12">
        <v>12</v>
      </c>
      <c r="W3416" s="12">
        <v>33</v>
      </c>
      <c r="X3416" s="11" t="s">
        <v>8</v>
      </c>
      <c r="Y3416" s="9" t="s">
        <v>94</v>
      </c>
      <c r="Z3416" s="11" t="s">
        <v>1797</v>
      </c>
      <c r="AA3416" s="13">
        <v>570</v>
      </c>
      <c r="AB3416" s="13">
        <v>0</v>
      </c>
      <c r="AC3416" s="13">
        <v>0</v>
      </c>
      <c r="AD3416" s="13">
        <f t="shared" si="159"/>
        <v>570</v>
      </c>
      <c r="AE3416" s="13">
        <f t="shared" si="160"/>
        <v>-570</v>
      </c>
      <c r="AF3416" s="14" t="e">
        <f t="shared" si="161"/>
        <v>#DIV/0!</v>
      </c>
    </row>
    <row r="3417" spans="1:32" ht="25.5" hidden="1">
      <c r="A3417" s="87"/>
      <c r="B3417" s="87"/>
      <c r="C3417" s="32" t="s">
        <v>79</v>
      </c>
      <c r="D3417" s="33" t="s">
        <v>14</v>
      </c>
      <c r="E3417" s="33" t="s">
        <v>20</v>
      </c>
      <c r="F3417" s="33"/>
      <c r="G3417" s="33"/>
      <c r="H3417" s="17" t="s">
        <v>257</v>
      </c>
      <c r="I3417" s="17" t="s">
        <v>11876</v>
      </c>
      <c r="J3417" s="88"/>
      <c r="K3417" s="88"/>
      <c r="L3417" s="88"/>
      <c r="M3417" s="88"/>
      <c r="N3417" s="36"/>
      <c r="O3417" s="13">
        <v>31200</v>
      </c>
      <c r="P3417" s="9"/>
      <c r="Q3417" s="10">
        <v>42522</v>
      </c>
      <c r="R3417" s="45"/>
      <c r="S3417" s="45"/>
      <c r="T3417" s="45"/>
      <c r="U3417" s="11">
        <v>2016</v>
      </c>
      <c r="V3417" s="12">
        <v>6</v>
      </c>
      <c r="W3417" s="12">
        <v>51</v>
      </c>
      <c r="X3417" s="11" t="s">
        <v>8</v>
      </c>
      <c r="Y3417" s="9" t="s">
        <v>3686</v>
      </c>
      <c r="Z3417" s="11" t="s">
        <v>9</v>
      </c>
      <c r="AA3417" s="13">
        <v>27040</v>
      </c>
      <c r="AB3417" s="13">
        <v>0</v>
      </c>
      <c r="AC3417" s="13">
        <v>0</v>
      </c>
      <c r="AD3417" s="13">
        <f t="shared" si="159"/>
        <v>27040</v>
      </c>
      <c r="AE3417" s="13">
        <f t="shared" si="160"/>
        <v>4160</v>
      </c>
      <c r="AF3417" s="14">
        <f t="shared" si="161"/>
        <v>0.13333333333333333</v>
      </c>
    </row>
    <row r="3418" spans="1:32" ht="12.75" hidden="1">
      <c r="A3418" s="5"/>
      <c r="B3418" s="4"/>
      <c r="C3418" s="5" t="s">
        <v>79</v>
      </c>
      <c r="D3418" s="5" t="s">
        <v>14</v>
      </c>
      <c r="E3418" s="5" t="s">
        <v>17</v>
      </c>
      <c r="F3418" s="101"/>
      <c r="G3418" s="101"/>
      <c r="H3418" s="15" t="s">
        <v>11877</v>
      </c>
      <c r="I3418" s="15" t="s">
        <v>11878</v>
      </c>
      <c r="J3418" s="88"/>
      <c r="K3418" s="88"/>
      <c r="L3418" s="88"/>
      <c r="M3418" s="88"/>
      <c r="N3418" s="15" t="s">
        <v>11879</v>
      </c>
      <c r="O3418" s="56">
        <v>2400</v>
      </c>
      <c r="P3418" s="23"/>
      <c r="Q3418" s="45">
        <v>43647</v>
      </c>
      <c r="R3418" s="45"/>
      <c r="S3418" s="45"/>
      <c r="T3418" s="45"/>
      <c r="U3418" s="23">
        <v>2019</v>
      </c>
      <c r="V3418" s="27">
        <v>7</v>
      </c>
      <c r="W3418" s="27">
        <v>34</v>
      </c>
      <c r="X3418" s="11" t="s">
        <v>245</v>
      </c>
      <c r="Y3418" s="23" t="s">
        <v>1489</v>
      </c>
      <c r="Z3418" s="11" t="s">
        <v>9</v>
      </c>
      <c r="AA3418" s="28">
        <v>265</v>
      </c>
      <c r="AB3418" s="28">
        <v>525</v>
      </c>
      <c r="AC3418" s="28">
        <v>0</v>
      </c>
      <c r="AD3418" s="13">
        <f t="shared" si="159"/>
        <v>790</v>
      </c>
      <c r="AE3418" s="13">
        <f t="shared" si="160"/>
        <v>1610</v>
      </c>
      <c r="AF3418" s="14">
        <f t="shared" si="161"/>
        <v>0.67083333333333328</v>
      </c>
    </row>
    <row r="3419" spans="1:32" ht="38.25" hidden="1">
      <c r="A3419" s="32"/>
      <c r="B3419" s="32"/>
      <c r="C3419" s="32" t="s">
        <v>79</v>
      </c>
      <c r="D3419" s="33" t="s">
        <v>6</v>
      </c>
      <c r="E3419" s="33" t="s">
        <v>99</v>
      </c>
      <c r="F3419" s="33"/>
      <c r="G3419" s="33"/>
      <c r="H3419" s="17" t="s">
        <v>1952</v>
      </c>
      <c r="I3419" s="37" t="s">
        <v>1953</v>
      </c>
      <c r="J3419" s="89"/>
      <c r="K3419" s="89"/>
      <c r="L3419" s="89"/>
      <c r="M3419" s="89"/>
      <c r="N3419" s="17"/>
      <c r="O3419" s="13">
        <v>0</v>
      </c>
      <c r="P3419" s="9"/>
      <c r="Q3419" s="10">
        <v>43435</v>
      </c>
      <c r="R3419" s="45"/>
      <c r="S3419" s="45"/>
      <c r="T3419" s="45"/>
      <c r="U3419" s="11">
        <v>2018</v>
      </c>
      <c r="V3419" s="12">
        <v>12</v>
      </c>
      <c r="W3419" s="12">
        <v>34</v>
      </c>
      <c r="X3419" s="11" t="s">
        <v>8</v>
      </c>
      <c r="Y3419" s="9" t="s">
        <v>135</v>
      </c>
      <c r="Z3419" s="11" t="s">
        <v>1797</v>
      </c>
      <c r="AA3419" s="13">
        <v>1200</v>
      </c>
      <c r="AB3419" s="13">
        <v>378.11</v>
      </c>
      <c r="AC3419" s="13">
        <v>0</v>
      </c>
      <c r="AD3419" s="13">
        <f t="shared" si="159"/>
        <v>1578.1100000000001</v>
      </c>
      <c r="AE3419" s="13">
        <f t="shared" si="160"/>
        <v>-1578.1100000000001</v>
      </c>
      <c r="AF3419" s="14" t="e">
        <f t="shared" si="161"/>
        <v>#DIV/0!</v>
      </c>
    </row>
    <row r="3420" spans="1:32" ht="12.75" hidden="1">
      <c r="A3420" s="32"/>
      <c r="B3420" s="32"/>
      <c r="C3420" s="32" t="s">
        <v>79</v>
      </c>
      <c r="D3420" s="33" t="s">
        <v>14</v>
      </c>
      <c r="E3420" s="33" t="s">
        <v>7</v>
      </c>
      <c r="F3420" s="33"/>
      <c r="G3420" s="33"/>
      <c r="H3420" s="17" t="s">
        <v>11880</v>
      </c>
      <c r="I3420" s="17" t="s">
        <v>9793</v>
      </c>
      <c r="J3420" s="88"/>
      <c r="K3420" s="88"/>
      <c r="L3420" s="88"/>
      <c r="M3420" s="88"/>
      <c r="N3420" s="17"/>
      <c r="O3420" s="13">
        <v>0</v>
      </c>
      <c r="P3420" s="9"/>
      <c r="Q3420" s="10">
        <v>43525</v>
      </c>
      <c r="R3420" s="45"/>
      <c r="S3420" s="45"/>
      <c r="T3420" s="45"/>
      <c r="U3420" s="11">
        <v>2019</v>
      </c>
      <c r="V3420" s="12">
        <v>3</v>
      </c>
      <c r="W3420" s="12">
        <v>30</v>
      </c>
      <c r="X3420" s="11" t="s">
        <v>8</v>
      </c>
      <c r="Y3420" s="9" t="s">
        <v>5161</v>
      </c>
      <c r="Z3420" s="11" t="s">
        <v>1797</v>
      </c>
      <c r="AA3420" s="13">
        <v>1800</v>
      </c>
      <c r="AB3420" s="13">
        <v>226.19</v>
      </c>
      <c r="AC3420" s="13">
        <v>0</v>
      </c>
      <c r="AD3420" s="13">
        <f t="shared" si="159"/>
        <v>2026.19</v>
      </c>
      <c r="AE3420" s="13">
        <f t="shared" si="160"/>
        <v>-2026.19</v>
      </c>
      <c r="AF3420" s="14" t="e">
        <f t="shared" si="161"/>
        <v>#DIV/0!</v>
      </c>
    </row>
    <row r="3421" spans="1:32" ht="25.5" hidden="1">
      <c r="A3421" s="87"/>
      <c r="B3421" s="87"/>
      <c r="C3421" s="32" t="s">
        <v>79</v>
      </c>
      <c r="D3421" s="33" t="s">
        <v>14</v>
      </c>
      <c r="E3421" s="33" t="s">
        <v>20</v>
      </c>
      <c r="F3421" s="33"/>
      <c r="G3421" s="33"/>
      <c r="H3421" s="17" t="s">
        <v>257</v>
      </c>
      <c r="I3421" s="17" t="s">
        <v>11881</v>
      </c>
      <c r="J3421" s="88"/>
      <c r="K3421" s="88"/>
      <c r="L3421" s="88"/>
      <c r="M3421" s="88"/>
      <c r="N3421" s="88"/>
      <c r="O3421" s="13">
        <v>4200</v>
      </c>
      <c r="P3421" s="9"/>
      <c r="Q3421" s="10">
        <v>43252</v>
      </c>
      <c r="R3421" s="45"/>
      <c r="S3421" s="45"/>
      <c r="T3421" s="45"/>
      <c r="U3421" s="11">
        <v>2018</v>
      </c>
      <c r="V3421" s="12">
        <v>6</v>
      </c>
      <c r="W3421" s="12">
        <v>75</v>
      </c>
      <c r="X3421" s="11" t="s">
        <v>8</v>
      </c>
      <c r="Y3421" s="9" t="s">
        <v>82</v>
      </c>
      <c r="Z3421" s="11" t="s">
        <v>9</v>
      </c>
      <c r="AA3421" s="13">
        <v>3710</v>
      </c>
      <c r="AB3421" s="13">
        <v>0</v>
      </c>
      <c r="AC3421" s="13">
        <v>0</v>
      </c>
      <c r="AD3421" s="13">
        <f t="shared" si="159"/>
        <v>3710</v>
      </c>
      <c r="AE3421" s="13">
        <f t="shared" si="160"/>
        <v>490</v>
      </c>
      <c r="AF3421" s="14">
        <f t="shared" si="161"/>
        <v>0.11666666666666667</v>
      </c>
    </row>
    <row r="3422" spans="1:32" ht="12.75" hidden="1">
      <c r="A3422" s="48"/>
      <c r="B3422" s="4"/>
      <c r="C3422" s="5" t="s">
        <v>79</v>
      </c>
      <c r="D3422" s="5" t="s">
        <v>10</v>
      </c>
      <c r="E3422" s="5" t="s">
        <v>27</v>
      </c>
      <c r="F3422" s="101"/>
      <c r="G3422" s="101"/>
      <c r="H3422" s="15" t="s">
        <v>8431</v>
      </c>
      <c r="I3422" s="16" t="s">
        <v>11882</v>
      </c>
      <c r="J3422" s="89"/>
      <c r="K3422" s="89"/>
      <c r="L3422" s="89"/>
      <c r="M3422" s="89"/>
      <c r="N3422" s="17"/>
      <c r="O3422" s="8">
        <v>0</v>
      </c>
      <c r="P3422" s="17"/>
      <c r="Q3422" s="10">
        <v>43586</v>
      </c>
      <c r="R3422" s="45"/>
      <c r="S3422" s="45"/>
      <c r="T3422" s="45"/>
      <c r="U3422" s="11">
        <v>2019</v>
      </c>
      <c r="V3422" s="12">
        <v>5</v>
      </c>
      <c r="W3422" s="12">
        <v>33</v>
      </c>
      <c r="X3422" s="11" t="s">
        <v>8</v>
      </c>
      <c r="Y3422" s="9" t="s">
        <v>11883</v>
      </c>
      <c r="Z3422" s="11" t="s">
        <v>1797</v>
      </c>
      <c r="AA3422" s="13">
        <v>1680</v>
      </c>
      <c r="AB3422" s="13">
        <v>0</v>
      </c>
      <c r="AC3422" s="13">
        <v>0</v>
      </c>
      <c r="AD3422" s="13">
        <f t="shared" si="159"/>
        <v>1680</v>
      </c>
      <c r="AE3422" s="13">
        <f t="shared" si="160"/>
        <v>-1680</v>
      </c>
      <c r="AF3422" s="14" t="e">
        <f t="shared" si="161"/>
        <v>#DIV/0!</v>
      </c>
    </row>
    <row r="3423" spans="1:32" ht="12.75" hidden="1">
      <c r="A3423" s="32"/>
      <c r="B3423" s="32"/>
      <c r="C3423" s="32" t="s">
        <v>79</v>
      </c>
      <c r="D3423" s="33" t="s">
        <v>36</v>
      </c>
      <c r="E3423" s="33" t="s">
        <v>7</v>
      </c>
      <c r="F3423" s="33"/>
      <c r="G3423" s="33"/>
      <c r="H3423" s="15" t="s">
        <v>11884</v>
      </c>
      <c r="I3423" s="47"/>
      <c r="J3423" s="89"/>
      <c r="K3423" s="89"/>
      <c r="L3423" s="89"/>
      <c r="M3423" s="89"/>
      <c r="N3423" s="17"/>
      <c r="O3423" s="8">
        <v>0</v>
      </c>
      <c r="P3423" s="9"/>
      <c r="Q3423" s="10">
        <v>43800</v>
      </c>
      <c r="R3423" s="45"/>
      <c r="S3423" s="45"/>
      <c r="T3423" s="45"/>
      <c r="U3423" s="11">
        <v>2019</v>
      </c>
      <c r="V3423" s="12">
        <v>12</v>
      </c>
      <c r="W3423" s="12">
        <v>34</v>
      </c>
      <c r="X3423" s="11" t="s">
        <v>8</v>
      </c>
      <c r="Y3423" s="42"/>
      <c r="Z3423" s="11" t="s">
        <v>1797</v>
      </c>
      <c r="AA3423" s="13">
        <v>4100</v>
      </c>
      <c r="AB3423" s="13">
        <v>1259.51</v>
      </c>
      <c r="AC3423" s="13">
        <v>67.900000000000006</v>
      </c>
      <c r="AD3423" s="13">
        <f t="shared" si="159"/>
        <v>5427.41</v>
      </c>
      <c r="AE3423" s="13">
        <f t="shared" si="160"/>
        <v>-5427.41</v>
      </c>
      <c r="AF3423" s="14" t="e">
        <f t="shared" si="161"/>
        <v>#DIV/0!</v>
      </c>
    </row>
    <row r="3424" spans="1:32" ht="12.75" hidden="1">
      <c r="A3424" s="32"/>
      <c r="B3424" s="32"/>
      <c r="C3424" s="32" t="s">
        <v>79</v>
      </c>
      <c r="D3424" s="33" t="s">
        <v>36</v>
      </c>
      <c r="E3424" s="33" t="s">
        <v>15</v>
      </c>
      <c r="F3424" s="33"/>
      <c r="G3424" s="33"/>
      <c r="H3424" s="15" t="s">
        <v>11885</v>
      </c>
      <c r="I3424" s="16" t="s">
        <v>11886</v>
      </c>
      <c r="J3424" s="89"/>
      <c r="K3424" s="89"/>
      <c r="L3424" s="89"/>
      <c r="M3424" s="89"/>
      <c r="N3424" s="17"/>
      <c r="O3424" s="8">
        <v>0</v>
      </c>
      <c r="P3424" s="9"/>
      <c r="Q3424" s="10">
        <v>43709</v>
      </c>
      <c r="R3424" s="45"/>
      <c r="S3424" s="45"/>
      <c r="T3424" s="45"/>
      <c r="U3424" s="11">
        <v>2019</v>
      </c>
      <c r="V3424" s="12">
        <v>9</v>
      </c>
      <c r="W3424" s="12">
        <v>31</v>
      </c>
      <c r="X3424" s="11" t="s">
        <v>8</v>
      </c>
      <c r="Y3424" s="9" t="s">
        <v>82</v>
      </c>
      <c r="Z3424" s="11" t="s">
        <v>1797</v>
      </c>
      <c r="AA3424" s="13">
        <v>530</v>
      </c>
      <c r="AB3424" s="13">
        <v>30</v>
      </c>
      <c r="AC3424" s="13">
        <v>0</v>
      </c>
      <c r="AD3424" s="13">
        <f t="shared" si="159"/>
        <v>560</v>
      </c>
      <c r="AE3424" s="13">
        <f t="shared" si="160"/>
        <v>-560</v>
      </c>
      <c r="AF3424" s="14" t="e">
        <f t="shared" si="161"/>
        <v>#DIV/0!</v>
      </c>
    </row>
    <row r="3425" spans="1:32" ht="12.75" hidden="1">
      <c r="A3425" s="94"/>
      <c r="B3425" s="94"/>
      <c r="C3425" s="32" t="s">
        <v>79</v>
      </c>
      <c r="D3425" s="33" t="s">
        <v>9194</v>
      </c>
      <c r="E3425" s="33" t="s">
        <v>15</v>
      </c>
      <c r="F3425" s="33"/>
      <c r="G3425" s="33"/>
      <c r="H3425" s="17" t="s">
        <v>11887</v>
      </c>
      <c r="I3425" s="17" t="s">
        <v>11888</v>
      </c>
      <c r="J3425" s="88"/>
      <c r="K3425" s="88"/>
      <c r="L3425" s="88"/>
      <c r="M3425" s="88"/>
      <c r="N3425" s="36"/>
      <c r="O3425" s="13">
        <v>0</v>
      </c>
      <c r="P3425" s="9"/>
      <c r="Q3425" s="10">
        <v>42095</v>
      </c>
      <c r="R3425" s="45"/>
      <c r="S3425" s="45"/>
      <c r="T3425" s="45"/>
      <c r="U3425" s="11">
        <v>2015</v>
      </c>
      <c r="V3425" s="12">
        <v>4</v>
      </c>
      <c r="W3425" s="12">
        <v>86</v>
      </c>
      <c r="X3425" s="11" t="s">
        <v>8</v>
      </c>
      <c r="Y3425" s="9" t="s">
        <v>2304</v>
      </c>
      <c r="Z3425" s="11" t="s">
        <v>1797</v>
      </c>
      <c r="AA3425" s="13">
        <v>400</v>
      </c>
      <c r="AB3425" s="13">
        <v>266.60000000000002</v>
      </c>
      <c r="AC3425" s="13">
        <v>0</v>
      </c>
      <c r="AD3425" s="13">
        <f t="shared" si="159"/>
        <v>666.6</v>
      </c>
      <c r="AE3425" s="13">
        <f t="shared" si="160"/>
        <v>-666.6</v>
      </c>
      <c r="AF3425" s="14" t="e">
        <f t="shared" si="161"/>
        <v>#DIV/0!</v>
      </c>
    </row>
    <row r="3426" spans="1:32" ht="12.75" hidden="1">
      <c r="A3426" s="78"/>
      <c r="B3426" s="32"/>
      <c r="C3426" s="32" t="s">
        <v>79</v>
      </c>
      <c r="D3426" s="33" t="s">
        <v>25</v>
      </c>
      <c r="E3426" s="33" t="s">
        <v>160</v>
      </c>
      <c r="F3426" s="33"/>
      <c r="G3426" s="33"/>
      <c r="H3426" s="17" t="s">
        <v>11889</v>
      </c>
      <c r="I3426" s="76" t="s">
        <v>11890</v>
      </c>
      <c r="J3426" s="76"/>
      <c r="K3426" s="76"/>
      <c r="L3426" s="76"/>
      <c r="M3426" s="76"/>
      <c r="N3426" s="17"/>
      <c r="O3426" s="8">
        <v>10800</v>
      </c>
      <c r="P3426" s="9"/>
      <c r="Q3426" s="96">
        <v>43677</v>
      </c>
      <c r="R3426" s="96"/>
      <c r="S3426" s="96"/>
      <c r="T3426" s="96"/>
      <c r="U3426" s="11">
        <v>2019</v>
      </c>
      <c r="V3426" s="12">
        <v>7</v>
      </c>
      <c r="W3426" s="12">
        <v>69</v>
      </c>
      <c r="X3426" s="11" t="s">
        <v>8</v>
      </c>
      <c r="Y3426" s="9" t="s">
        <v>121</v>
      </c>
      <c r="Z3426" s="11" t="s">
        <v>9</v>
      </c>
      <c r="AA3426" s="13">
        <v>10800</v>
      </c>
      <c r="AB3426" s="13">
        <v>12300</v>
      </c>
      <c r="AC3426" s="13">
        <v>3659.4</v>
      </c>
      <c r="AD3426" s="13">
        <f t="shared" si="159"/>
        <v>26759.4</v>
      </c>
      <c r="AE3426" s="13">
        <f t="shared" si="160"/>
        <v>-15959.400000000001</v>
      </c>
      <c r="AF3426" s="14">
        <f t="shared" si="161"/>
        <v>-1.4777222222222224</v>
      </c>
    </row>
    <row r="3427" spans="1:32" ht="12.75" hidden="1">
      <c r="A3427" s="48"/>
      <c r="B3427" s="4"/>
      <c r="C3427" s="5" t="s">
        <v>79</v>
      </c>
      <c r="D3427" s="5" t="s">
        <v>10</v>
      </c>
      <c r="E3427" s="5" t="s">
        <v>15</v>
      </c>
      <c r="F3427" s="101"/>
      <c r="G3427" s="101"/>
      <c r="H3427" s="15" t="s">
        <v>11891</v>
      </c>
      <c r="I3427" s="16" t="s">
        <v>11892</v>
      </c>
      <c r="J3427" s="89"/>
      <c r="K3427" s="89"/>
      <c r="L3427" s="89"/>
      <c r="M3427" s="89"/>
      <c r="N3427" s="23"/>
      <c r="O3427" s="25">
        <v>0</v>
      </c>
      <c r="P3427" s="23"/>
      <c r="Q3427" s="45">
        <v>43875</v>
      </c>
      <c r="R3427" s="45"/>
      <c r="S3427" s="45"/>
      <c r="T3427" s="45"/>
      <c r="U3427" s="23">
        <v>2020</v>
      </c>
      <c r="V3427" s="27">
        <v>2</v>
      </c>
      <c r="W3427" s="46">
        <v>40</v>
      </c>
      <c r="X3427" s="61" t="s">
        <v>8</v>
      </c>
      <c r="Y3427" s="23" t="s">
        <v>82</v>
      </c>
      <c r="Z3427" s="11" t="s">
        <v>1797</v>
      </c>
      <c r="AA3427" s="28">
        <v>590</v>
      </c>
      <c r="AB3427" s="28">
        <v>60</v>
      </c>
      <c r="AC3427" s="28">
        <v>0</v>
      </c>
      <c r="AD3427" s="13">
        <f t="shared" si="159"/>
        <v>650</v>
      </c>
      <c r="AE3427" s="13">
        <f t="shared" si="160"/>
        <v>-650</v>
      </c>
      <c r="AF3427" s="14" t="e">
        <f t="shared" si="161"/>
        <v>#DIV/0!</v>
      </c>
    </row>
    <row r="3428" spans="1:32" ht="12.75" hidden="1">
      <c r="A3428" s="50"/>
      <c r="B3428" s="32"/>
      <c r="C3428" s="32" t="s">
        <v>79</v>
      </c>
      <c r="D3428" s="33" t="s">
        <v>14</v>
      </c>
      <c r="E3428" s="33" t="s">
        <v>13</v>
      </c>
      <c r="F3428" s="33"/>
      <c r="G3428" s="33"/>
      <c r="H3428" s="17" t="s">
        <v>11893</v>
      </c>
      <c r="I3428" s="37"/>
      <c r="J3428" s="89"/>
      <c r="K3428" s="89"/>
      <c r="L3428" s="89"/>
      <c r="M3428" s="89"/>
      <c r="N3428" s="17"/>
      <c r="O3428" s="8">
        <v>220</v>
      </c>
      <c r="P3428" s="9"/>
      <c r="Q3428" s="10">
        <v>43800</v>
      </c>
      <c r="R3428" s="45"/>
      <c r="S3428" s="45"/>
      <c r="T3428" s="45"/>
      <c r="U3428" s="11">
        <v>2019</v>
      </c>
      <c r="V3428" s="12">
        <v>12</v>
      </c>
      <c r="W3428" s="12">
        <v>34</v>
      </c>
      <c r="X3428" s="11" t="s">
        <v>8</v>
      </c>
      <c r="Y3428" s="9" t="s">
        <v>2421</v>
      </c>
      <c r="Z3428" s="11" t="s">
        <v>1797</v>
      </c>
      <c r="AA3428" s="13">
        <v>4541</v>
      </c>
      <c r="AB3428" s="13">
        <v>1810.1</v>
      </c>
      <c r="AC3428" s="13">
        <v>110</v>
      </c>
      <c r="AD3428" s="13">
        <f t="shared" si="159"/>
        <v>6461.1</v>
      </c>
      <c r="AE3428" s="13">
        <f t="shared" si="160"/>
        <v>-6241.1</v>
      </c>
      <c r="AF3428" s="14">
        <f t="shared" si="161"/>
        <v>-28.368636363636366</v>
      </c>
    </row>
    <row r="3429" spans="1:32" ht="12.75" hidden="1">
      <c r="A3429" s="50"/>
      <c r="B3429" s="32"/>
      <c r="C3429" s="32" t="s">
        <v>79</v>
      </c>
      <c r="D3429" s="33" t="s">
        <v>30</v>
      </c>
      <c r="E3429" s="33" t="s">
        <v>15</v>
      </c>
      <c r="F3429" s="33"/>
      <c r="G3429" s="33"/>
      <c r="H3429" s="17" t="s">
        <v>11894</v>
      </c>
      <c r="I3429" s="37" t="s">
        <v>11895</v>
      </c>
      <c r="J3429" s="89"/>
      <c r="K3429" s="89"/>
      <c r="L3429" s="89"/>
      <c r="M3429" s="89"/>
      <c r="N3429" s="36"/>
      <c r="O3429" s="8">
        <v>0</v>
      </c>
      <c r="P3429" s="9"/>
      <c r="Q3429" s="10">
        <v>43647</v>
      </c>
      <c r="R3429" s="45"/>
      <c r="S3429" s="45"/>
      <c r="T3429" s="45"/>
      <c r="U3429" s="11">
        <v>2019</v>
      </c>
      <c r="V3429" s="12">
        <v>7</v>
      </c>
      <c r="W3429" s="12">
        <v>26</v>
      </c>
      <c r="X3429" s="11" t="s">
        <v>8</v>
      </c>
      <c r="Y3429" s="9" t="s">
        <v>491</v>
      </c>
      <c r="Z3429" s="11" t="s">
        <v>1797</v>
      </c>
      <c r="AA3429" s="13">
        <v>3975</v>
      </c>
      <c r="AB3429" s="13">
        <v>725</v>
      </c>
      <c r="AC3429" s="13">
        <v>0</v>
      </c>
      <c r="AD3429" s="53">
        <f t="shared" si="159"/>
        <v>4700</v>
      </c>
      <c r="AE3429" s="53">
        <f t="shared" si="160"/>
        <v>-4700</v>
      </c>
      <c r="AF3429" s="54" t="e">
        <f t="shared" si="161"/>
        <v>#DIV/0!</v>
      </c>
    </row>
    <row r="3430" spans="1:32" ht="25.5" hidden="1">
      <c r="A3430" s="50"/>
      <c r="B3430" s="32"/>
      <c r="C3430" s="32" t="s">
        <v>79</v>
      </c>
      <c r="D3430" s="33" t="s">
        <v>14</v>
      </c>
      <c r="E3430" s="33" t="s">
        <v>20</v>
      </c>
      <c r="F3430" s="33"/>
      <c r="G3430" s="33"/>
      <c r="H3430" s="15" t="s">
        <v>80</v>
      </c>
      <c r="I3430" s="73" t="s">
        <v>11714</v>
      </c>
      <c r="J3430" s="73"/>
      <c r="K3430" s="73"/>
      <c r="L3430" s="73"/>
      <c r="M3430" s="73"/>
      <c r="N3430" s="17"/>
      <c r="O3430" s="8">
        <v>6300</v>
      </c>
      <c r="P3430" s="9"/>
      <c r="Q3430" s="10">
        <v>43800</v>
      </c>
      <c r="R3430" s="45"/>
      <c r="S3430" s="45"/>
      <c r="T3430" s="45"/>
      <c r="U3430" s="11">
        <v>2019</v>
      </c>
      <c r="V3430" s="12">
        <v>12</v>
      </c>
      <c r="W3430" s="12">
        <v>51</v>
      </c>
      <c r="X3430" s="11" t="s">
        <v>8</v>
      </c>
      <c r="Y3430" s="9" t="s">
        <v>1489</v>
      </c>
      <c r="Z3430" s="11" t="s">
        <v>9</v>
      </c>
      <c r="AA3430" s="13">
        <v>5565</v>
      </c>
      <c r="AB3430" s="13">
        <v>0</v>
      </c>
      <c r="AC3430" s="13">
        <v>0</v>
      </c>
      <c r="AD3430" s="13">
        <f t="shared" si="159"/>
        <v>5565</v>
      </c>
      <c r="AE3430" s="13">
        <f t="shared" si="160"/>
        <v>735</v>
      </c>
      <c r="AF3430" s="14">
        <f t="shared" si="161"/>
        <v>0.11666666666666667</v>
      </c>
    </row>
    <row r="3431" spans="1:32" ht="12.75" hidden="1">
      <c r="A3431" s="74"/>
      <c r="B3431" s="32"/>
      <c r="C3431" s="32" t="s">
        <v>79</v>
      </c>
      <c r="D3431" s="33" t="s">
        <v>14</v>
      </c>
      <c r="E3431" s="33" t="s">
        <v>23</v>
      </c>
      <c r="F3431" s="33"/>
      <c r="G3431" s="33"/>
      <c r="H3431" s="17" t="s">
        <v>11896</v>
      </c>
      <c r="I3431" s="76"/>
      <c r="J3431" s="76"/>
      <c r="K3431" s="76"/>
      <c r="L3431" s="76"/>
      <c r="M3431" s="76"/>
      <c r="N3431" s="17"/>
      <c r="O3431" s="8">
        <v>0</v>
      </c>
      <c r="P3431" s="9"/>
      <c r="Q3431" s="77">
        <v>43466</v>
      </c>
      <c r="R3431" s="77"/>
      <c r="S3431" s="77"/>
      <c r="T3431" s="77"/>
      <c r="U3431" s="11">
        <v>2019</v>
      </c>
      <c r="V3431" s="12">
        <v>1</v>
      </c>
      <c r="W3431" s="12">
        <v>30</v>
      </c>
      <c r="X3431" s="11" t="s">
        <v>8</v>
      </c>
      <c r="Y3431" s="9" t="s">
        <v>121</v>
      </c>
      <c r="Z3431" s="11" t="s">
        <v>1797</v>
      </c>
      <c r="AA3431" s="13">
        <v>530</v>
      </c>
      <c r="AB3431" s="13">
        <v>0</v>
      </c>
      <c r="AC3431" s="13">
        <v>0</v>
      </c>
      <c r="AD3431" s="13">
        <f t="shared" si="159"/>
        <v>530</v>
      </c>
      <c r="AE3431" s="13">
        <f t="shared" si="160"/>
        <v>-530</v>
      </c>
      <c r="AF3431" s="14" t="e">
        <f t="shared" si="161"/>
        <v>#DIV/0!</v>
      </c>
    </row>
    <row r="3432" spans="1:32" ht="12.75" hidden="1">
      <c r="A3432" s="78"/>
      <c r="B3432" s="32"/>
      <c r="C3432" s="32" t="s">
        <v>79</v>
      </c>
      <c r="D3432" s="33" t="s">
        <v>14</v>
      </c>
      <c r="E3432" s="33" t="s">
        <v>988</v>
      </c>
      <c r="F3432" s="33"/>
      <c r="G3432" s="33"/>
      <c r="H3432" s="17" t="s">
        <v>11897</v>
      </c>
      <c r="I3432" s="76" t="s">
        <v>11836</v>
      </c>
      <c r="J3432" s="76"/>
      <c r="K3432" s="76"/>
      <c r="L3432" s="76"/>
      <c r="M3432" s="76"/>
      <c r="N3432" s="17"/>
      <c r="O3432" s="8">
        <v>4000</v>
      </c>
      <c r="P3432" s="9"/>
      <c r="Q3432" s="10">
        <v>43739</v>
      </c>
      <c r="R3432" s="45"/>
      <c r="S3432" s="45"/>
      <c r="T3432" s="45"/>
      <c r="U3432" s="11">
        <v>2019</v>
      </c>
      <c r="V3432" s="12">
        <v>10</v>
      </c>
      <c r="W3432" s="12">
        <v>30</v>
      </c>
      <c r="X3432" s="11" t="s">
        <v>245</v>
      </c>
      <c r="Y3432" s="9" t="s">
        <v>1458</v>
      </c>
      <c r="Z3432" s="11" t="s">
        <v>9</v>
      </c>
      <c r="AA3432" s="13">
        <v>2915</v>
      </c>
      <c r="AB3432" s="13">
        <v>1224.47</v>
      </c>
      <c r="AC3432" s="13">
        <v>0</v>
      </c>
      <c r="AD3432" s="13">
        <f t="shared" si="159"/>
        <v>4139.47</v>
      </c>
      <c r="AE3432" s="13">
        <f t="shared" si="160"/>
        <v>-139.47000000000025</v>
      </c>
      <c r="AF3432" s="14">
        <f t="shared" si="161"/>
        <v>-3.4867500000000065E-2</v>
      </c>
    </row>
    <row r="3433" spans="1:32" ht="12.75" hidden="1">
      <c r="A3433" s="78"/>
      <c r="B3433" s="32"/>
      <c r="C3433" s="32" t="s">
        <v>79</v>
      </c>
      <c r="D3433" s="33" t="s">
        <v>14</v>
      </c>
      <c r="E3433" s="33" t="s">
        <v>7</v>
      </c>
      <c r="F3433" s="33"/>
      <c r="G3433" s="33"/>
      <c r="H3433" s="17" t="s">
        <v>11898</v>
      </c>
      <c r="I3433" s="76" t="s">
        <v>11899</v>
      </c>
      <c r="J3433" s="76"/>
      <c r="K3433" s="76"/>
      <c r="L3433" s="76"/>
      <c r="M3433" s="76"/>
      <c r="N3433" s="17"/>
      <c r="O3433" s="8">
        <v>8500</v>
      </c>
      <c r="P3433" s="9"/>
      <c r="Q3433" s="10">
        <v>43709</v>
      </c>
      <c r="R3433" s="45"/>
      <c r="S3433" s="45"/>
      <c r="T3433" s="45"/>
      <c r="U3433" s="11">
        <v>2019</v>
      </c>
      <c r="V3433" s="12">
        <v>9</v>
      </c>
      <c r="W3433" s="12">
        <v>34</v>
      </c>
      <c r="X3433" s="11" t="s">
        <v>245</v>
      </c>
      <c r="Y3433" s="9" t="s">
        <v>1458</v>
      </c>
      <c r="Z3433" s="11" t="s">
        <v>9</v>
      </c>
      <c r="AA3433" s="13">
        <v>3587.28</v>
      </c>
      <c r="AB3433" s="13">
        <v>2428.38</v>
      </c>
      <c r="AC3433" s="13">
        <v>0</v>
      </c>
      <c r="AD3433" s="53">
        <f t="shared" si="159"/>
        <v>6015.66</v>
      </c>
      <c r="AE3433" s="53">
        <f t="shared" si="160"/>
        <v>2484.34</v>
      </c>
      <c r="AF3433" s="54">
        <f t="shared" si="161"/>
        <v>0.29227529411764708</v>
      </c>
    </row>
    <row r="3434" spans="1:32" ht="12.75" hidden="1">
      <c r="A3434" s="74"/>
      <c r="B3434" s="32"/>
      <c r="C3434" s="32" t="s">
        <v>79</v>
      </c>
      <c r="D3434" s="33" t="s">
        <v>10</v>
      </c>
      <c r="E3434" s="33" t="s">
        <v>15</v>
      </c>
      <c r="F3434" s="33"/>
      <c r="G3434" s="33"/>
      <c r="H3434" s="17" t="s">
        <v>11845</v>
      </c>
      <c r="I3434" s="76"/>
      <c r="J3434" s="76"/>
      <c r="K3434" s="76"/>
      <c r="L3434" s="76"/>
      <c r="M3434" s="76"/>
      <c r="N3434" s="17"/>
      <c r="O3434" s="8">
        <v>0</v>
      </c>
      <c r="P3434" s="9"/>
      <c r="Q3434" s="10">
        <v>43800</v>
      </c>
      <c r="R3434" s="45"/>
      <c r="S3434" s="45"/>
      <c r="T3434" s="45"/>
      <c r="U3434" s="11">
        <v>2019</v>
      </c>
      <c r="V3434" s="12">
        <v>12</v>
      </c>
      <c r="W3434" s="12">
        <v>33</v>
      </c>
      <c r="X3434" s="11" t="s">
        <v>8</v>
      </c>
      <c r="Y3434" s="9" t="s">
        <v>1762</v>
      </c>
      <c r="Z3434" s="11" t="s">
        <v>1797</v>
      </c>
      <c r="AA3434" s="13">
        <v>1060</v>
      </c>
      <c r="AB3434" s="13">
        <v>255</v>
      </c>
      <c r="AC3434" s="13">
        <v>0</v>
      </c>
      <c r="AD3434" s="53">
        <f t="shared" si="159"/>
        <v>1315</v>
      </c>
      <c r="AE3434" s="53">
        <f t="shared" si="160"/>
        <v>-1315</v>
      </c>
      <c r="AF3434" s="54" t="e">
        <f t="shared" si="161"/>
        <v>#DIV/0!</v>
      </c>
    </row>
    <row r="3435" spans="1:32" ht="12.75" hidden="1">
      <c r="A3435" s="50"/>
      <c r="B3435" s="32"/>
      <c r="C3435" s="32" t="s">
        <v>79</v>
      </c>
      <c r="D3435" s="33" t="s">
        <v>54</v>
      </c>
      <c r="E3435" s="33" t="s">
        <v>31</v>
      </c>
      <c r="F3435" s="33"/>
      <c r="G3435" s="33"/>
      <c r="H3435" s="17" t="s">
        <v>11900</v>
      </c>
      <c r="I3435" s="37"/>
      <c r="J3435" s="89"/>
      <c r="K3435" s="89"/>
      <c r="L3435" s="89"/>
      <c r="M3435" s="89"/>
      <c r="N3435" s="17"/>
      <c r="O3435" s="8">
        <v>0</v>
      </c>
      <c r="P3435" s="9"/>
      <c r="Q3435" s="10">
        <v>43497</v>
      </c>
      <c r="R3435" s="45"/>
      <c r="S3435" s="45"/>
      <c r="T3435" s="45"/>
      <c r="U3435" s="11">
        <v>2019</v>
      </c>
      <c r="V3435" s="12">
        <v>2</v>
      </c>
      <c r="W3435" s="12">
        <v>43</v>
      </c>
      <c r="X3435" s="11" t="s">
        <v>8</v>
      </c>
      <c r="Y3435" s="9" t="s">
        <v>94</v>
      </c>
      <c r="Z3435" s="11" t="s">
        <v>1797</v>
      </c>
      <c r="AA3435" s="13">
        <v>495</v>
      </c>
      <c r="AB3435" s="13">
        <v>511.5</v>
      </c>
      <c r="AC3435" s="13">
        <v>205.22</v>
      </c>
      <c r="AD3435" s="53">
        <f t="shared" si="159"/>
        <v>1211.72</v>
      </c>
      <c r="AE3435" s="53">
        <f t="shared" si="160"/>
        <v>-1211.72</v>
      </c>
      <c r="AF3435" s="54" t="e">
        <f t="shared" si="161"/>
        <v>#DIV/0!</v>
      </c>
    </row>
    <row r="3436" spans="1:32" ht="12.75" hidden="1">
      <c r="A3436" s="50"/>
      <c r="B3436" s="32"/>
      <c r="C3436" s="32" t="s">
        <v>79</v>
      </c>
      <c r="D3436" s="33" t="s">
        <v>54</v>
      </c>
      <c r="E3436" s="33" t="s">
        <v>48</v>
      </c>
      <c r="F3436" s="33"/>
      <c r="G3436" s="33"/>
      <c r="H3436" s="17" t="s">
        <v>62</v>
      </c>
      <c r="I3436" s="37" t="s">
        <v>11901</v>
      </c>
      <c r="J3436" s="89"/>
      <c r="K3436" s="89"/>
      <c r="L3436" s="89"/>
      <c r="M3436" s="89"/>
      <c r="N3436" s="17" t="s">
        <v>11902</v>
      </c>
      <c r="O3436" s="8">
        <v>4500</v>
      </c>
      <c r="P3436" s="9"/>
      <c r="Q3436" s="10">
        <v>43709</v>
      </c>
      <c r="R3436" s="45"/>
      <c r="S3436" s="45"/>
      <c r="T3436" s="45"/>
      <c r="U3436" s="11">
        <v>2019</v>
      </c>
      <c r="V3436" s="12">
        <v>9</v>
      </c>
      <c r="W3436" s="12">
        <v>15</v>
      </c>
      <c r="X3436" s="11" t="s">
        <v>8</v>
      </c>
      <c r="Y3436" s="9" t="s">
        <v>976</v>
      </c>
      <c r="Z3436" s="11" t="s">
        <v>9</v>
      </c>
      <c r="AA3436" s="13">
        <v>1050</v>
      </c>
      <c r="AB3436" s="13">
        <v>1187.81</v>
      </c>
      <c r="AC3436" s="13">
        <v>1415.62</v>
      </c>
      <c r="AD3436" s="53">
        <f t="shared" si="159"/>
        <v>3653.43</v>
      </c>
      <c r="AE3436" s="53">
        <f t="shared" si="160"/>
        <v>846.57000000000016</v>
      </c>
      <c r="AF3436" s="54">
        <f t="shared" si="161"/>
        <v>0.18812666666666669</v>
      </c>
    </row>
    <row r="3437" spans="1:32" ht="12.75" hidden="1">
      <c r="A3437" s="50"/>
      <c r="B3437" s="32"/>
      <c r="C3437" s="32" t="s">
        <v>79</v>
      </c>
      <c r="D3437" s="33" t="s">
        <v>30</v>
      </c>
      <c r="E3437" s="33" t="s">
        <v>15</v>
      </c>
      <c r="F3437" s="33"/>
      <c r="G3437" s="33"/>
      <c r="H3437" s="17" t="s">
        <v>11903</v>
      </c>
      <c r="I3437" s="37"/>
      <c r="J3437" s="89"/>
      <c r="K3437" s="89"/>
      <c r="L3437" s="89"/>
      <c r="M3437" s="89"/>
      <c r="N3437" s="36"/>
      <c r="O3437" s="8">
        <v>0</v>
      </c>
      <c r="P3437" s="9"/>
      <c r="Q3437" s="10">
        <v>43800</v>
      </c>
      <c r="R3437" s="45"/>
      <c r="S3437" s="45"/>
      <c r="T3437" s="45"/>
      <c r="U3437" s="11">
        <v>2019</v>
      </c>
      <c r="V3437" s="12">
        <v>12</v>
      </c>
      <c r="W3437" s="12">
        <v>38</v>
      </c>
      <c r="X3437" s="11" t="s">
        <v>8</v>
      </c>
      <c r="Y3437" s="9" t="s">
        <v>82</v>
      </c>
      <c r="Z3437" s="11" t="s">
        <v>1797</v>
      </c>
      <c r="AA3437" s="13">
        <v>5290</v>
      </c>
      <c r="AB3437" s="13">
        <v>0</v>
      </c>
      <c r="AC3437" s="13">
        <v>0</v>
      </c>
      <c r="AD3437" s="53">
        <f t="shared" si="159"/>
        <v>5290</v>
      </c>
      <c r="AE3437" s="53">
        <f t="shared" si="160"/>
        <v>-5290</v>
      </c>
      <c r="AF3437" s="54" t="e">
        <f t="shared" si="161"/>
        <v>#DIV/0!</v>
      </c>
    </row>
    <row r="3438" spans="1:32" ht="12.75" hidden="1">
      <c r="A3438" s="5"/>
      <c r="B3438" s="4"/>
      <c r="C3438" s="5" t="s">
        <v>79</v>
      </c>
      <c r="D3438" s="5" t="s">
        <v>36</v>
      </c>
      <c r="E3438" s="5" t="s">
        <v>15</v>
      </c>
      <c r="F3438" s="101"/>
      <c r="G3438" s="101"/>
      <c r="H3438" s="15" t="s">
        <v>11904</v>
      </c>
      <c r="I3438" s="16"/>
      <c r="J3438" s="89"/>
      <c r="K3438" s="89"/>
      <c r="L3438" s="89"/>
      <c r="M3438" s="89"/>
      <c r="N3438" s="44"/>
      <c r="O3438" s="25">
        <v>0</v>
      </c>
      <c r="Q3438" s="45">
        <v>43739</v>
      </c>
      <c r="R3438" s="45"/>
      <c r="S3438" s="45"/>
      <c r="T3438" s="45"/>
      <c r="U3438" s="23">
        <v>2019</v>
      </c>
      <c r="V3438" s="27">
        <v>10</v>
      </c>
      <c r="W3438" s="46">
        <v>31</v>
      </c>
      <c r="X3438" s="61" t="s">
        <v>8</v>
      </c>
      <c r="Y3438" s="23" t="s">
        <v>82</v>
      </c>
      <c r="Z3438" s="23" t="s">
        <v>1797</v>
      </c>
      <c r="AA3438" s="28">
        <v>1100</v>
      </c>
      <c r="AB3438" s="28">
        <v>125</v>
      </c>
      <c r="AC3438" s="28">
        <v>0</v>
      </c>
      <c r="AD3438" s="13">
        <f t="shared" si="159"/>
        <v>1225</v>
      </c>
      <c r="AE3438" s="53">
        <f t="shared" si="160"/>
        <v>-1225</v>
      </c>
      <c r="AF3438" s="54" t="e">
        <f t="shared" si="161"/>
        <v>#DIV/0!</v>
      </c>
    </row>
    <row r="3439" spans="1:32" ht="12.75" hidden="1">
      <c r="A3439" s="5"/>
      <c r="B3439" s="4"/>
      <c r="C3439" s="5" t="s">
        <v>79</v>
      </c>
      <c r="D3439" s="5" t="s">
        <v>36</v>
      </c>
      <c r="E3439" s="5" t="s">
        <v>15</v>
      </c>
      <c r="F3439" s="101"/>
      <c r="G3439" s="101"/>
      <c r="H3439" s="15" t="s">
        <v>11905</v>
      </c>
      <c r="I3439" s="16"/>
      <c r="J3439" s="89"/>
      <c r="K3439" s="89"/>
      <c r="L3439" s="89"/>
      <c r="M3439" s="89"/>
      <c r="N3439" s="44"/>
      <c r="O3439" s="25">
        <v>0</v>
      </c>
      <c r="Q3439" s="45">
        <v>43405</v>
      </c>
      <c r="R3439" s="45"/>
      <c r="S3439" s="45"/>
      <c r="T3439" s="45"/>
      <c r="U3439" s="23">
        <v>2018</v>
      </c>
      <c r="V3439" s="27">
        <v>11</v>
      </c>
      <c r="W3439" s="46">
        <v>31</v>
      </c>
      <c r="X3439" s="61" t="s">
        <v>8</v>
      </c>
      <c r="Y3439" s="22"/>
      <c r="Z3439" s="23" t="s">
        <v>1797</v>
      </c>
      <c r="AA3439" s="28">
        <v>0</v>
      </c>
      <c r="AB3439" s="28">
        <v>682.07</v>
      </c>
      <c r="AC3439" s="28">
        <v>0</v>
      </c>
      <c r="AD3439" s="13">
        <f t="shared" si="159"/>
        <v>682.07</v>
      </c>
      <c r="AE3439" s="53">
        <f t="shared" si="160"/>
        <v>-682.07</v>
      </c>
      <c r="AF3439" s="54" t="e">
        <f t="shared" si="161"/>
        <v>#DIV/0!</v>
      </c>
    </row>
    <row r="3440" spans="1:32" ht="12.75" hidden="1">
      <c r="A3440" s="50"/>
      <c r="B3440" s="32"/>
      <c r="C3440" s="32" t="s">
        <v>79</v>
      </c>
      <c r="D3440" s="33" t="s">
        <v>14</v>
      </c>
      <c r="E3440" s="33" t="s">
        <v>15</v>
      </c>
      <c r="F3440" s="33"/>
      <c r="G3440" s="33"/>
      <c r="H3440" s="17" t="s">
        <v>11845</v>
      </c>
      <c r="I3440" s="37"/>
      <c r="J3440" s="89"/>
      <c r="K3440" s="89"/>
      <c r="L3440" s="89"/>
      <c r="M3440" s="89"/>
      <c r="N3440" s="17"/>
      <c r="O3440" s="8">
        <v>0</v>
      </c>
      <c r="P3440" s="9"/>
      <c r="Q3440" s="10">
        <v>43800</v>
      </c>
      <c r="R3440" s="45"/>
      <c r="S3440" s="45"/>
      <c r="T3440" s="45"/>
      <c r="U3440" s="11">
        <v>2019</v>
      </c>
      <c r="V3440" s="12">
        <v>12</v>
      </c>
      <c r="W3440" s="12">
        <v>34</v>
      </c>
      <c r="X3440" s="11" t="s">
        <v>8</v>
      </c>
      <c r="Y3440" s="9" t="s">
        <v>94</v>
      </c>
      <c r="Z3440" s="11" t="s">
        <v>1797</v>
      </c>
      <c r="AA3440" s="13">
        <v>3340</v>
      </c>
      <c r="AB3440" s="13">
        <v>50</v>
      </c>
      <c r="AC3440" s="13">
        <v>0</v>
      </c>
      <c r="AD3440" s="13">
        <f t="shared" si="159"/>
        <v>3390</v>
      </c>
      <c r="AE3440" s="13">
        <f t="shared" si="160"/>
        <v>-3390</v>
      </c>
      <c r="AF3440" s="14" t="e">
        <f t="shared" si="161"/>
        <v>#DIV/0!</v>
      </c>
    </row>
    <row r="3441" spans="1:32" ht="25.5" hidden="1">
      <c r="A3441" s="32"/>
      <c r="B3441" s="32"/>
      <c r="C3441" s="32" t="s">
        <v>79</v>
      </c>
      <c r="D3441" s="33" t="s">
        <v>14</v>
      </c>
      <c r="E3441" s="33" t="s">
        <v>20</v>
      </c>
      <c r="F3441" s="33"/>
      <c r="G3441" s="33"/>
      <c r="H3441" s="17" t="s">
        <v>257</v>
      </c>
      <c r="I3441" s="17" t="s">
        <v>81</v>
      </c>
      <c r="J3441" s="88"/>
      <c r="K3441" s="88"/>
      <c r="L3441" s="88"/>
      <c r="M3441" s="88"/>
      <c r="N3441" s="17"/>
      <c r="O3441" s="13">
        <v>2400</v>
      </c>
      <c r="P3441" s="9"/>
      <c r="Q3441" s="10">
        <v>43617</v>
      </c>
      <c r="R3441" s="45"/>
      <c r="S3441" s="45"/>
      <c r="T3441" s="45"/>
      <c r="U3441" s="11">
        <v>2019</v>
      </c>
      <c r="V3441" s="12">
        <v>6</v>
      </c>
      <c r="W3441" s="12">
        <v>59</v>
      </c>
      <c r="X3441" s="11" t="s">
        <v>8</v>
      </c>
      <c r="Y3441" s="9" t="s">
        <v>592</v>
      </c>
      <c r="Z3441" s="11" t="s">
        <v>9</v>
      </c>
      <c r="AA3441" s="13">
        <v>2120</v>
      </c>
      <c r="AB3441" s="13">
        <v>0</v>
      </c>
      <c r="AC3441" s="13">
        <v>0</v>
      </c>
      <c r="AD3441" s="53">
        <f t="shared" si="159"/>
        <v>2120</v>
      </c>
      <c r="AE3441" s="53">
        <f t="shared" si="160"/>
        <v>280</v>
      </c>
      <c r="AF3441" s="54">
        <f t="shared" si="161"/>
        <v>0.11666666666666667</v>
      </c>
    </row>
    <row r="3442" spans="1:32" ht="12.75" hidden="1">
      <c r="A3442" s="78"/>
      <c r="B3442" s="32"/>
      <c r="C3442" s="32" t="s">
        <v>79</v>
      </c>
      <c r="D3442" s="33" t="s">
        <v>14</v>
      </c>
      <c r="E3442" s="33" t="s">
        <v>20</v>
      </c>
      <c r="F3442" s="33"/>
      <c r="G3442" s="33"/>
      <c r="H3442" s="17" t="s">
        <v>257</v>
      </c>
      <c r="I3442" s="76" t="s">
        <v>11906</v>
      </c>
      <c r="J3442" s="76"/>
      <c r="K3442" s="76"/>
      <c r="L3442" s="76"/>
      <c r="M3442" s="76"/>
      <c r="N3442" s="17"/>
      <c r="O3442" s="8">
        <v>4800</v>
      </c>
      <c r="P3442" s="9"/>
      <c r="Q3442" s="10">
        <v>43739</v>
      </c>
      <c r="R3442" s="45"/>
      <c r="S3442" s="45"/>
      <c r="T3442" s="45"/>
      <c r="U3442" s="11">
        <v>2019</v>
      </c>
      <c r="V3442" s="12">
        <v>10</v>
      </c>
      <c r="W3442" s="12">
        <v>92</v>
      </c>
      <c r="X3442" s="11" t="s">
        <v>8</v>
      </c>
      <c r="Y3442" s="9" t="s">
        <v>121</v>
      </c>
      <c r="Z3442" s="11" t="s">
        <v>9</v>
      </c>
      <c r="AA3442" s="13">
        <v>4240</v>
      </c>
      <c r="AB3442" s="13">
        <v>0</v>
      </c>
      <c r="AC3442" s="13">
        <v>0</v>
      </c>
      <c r="AD3442" s="53">
        <f t="shared" si="159"/>
        <v>4240</v>
      </c>
      <c r="AE3442" s="53">
        <f t="shared" si="160"/>
        <v>560</v>
      </c>
      <c r="AF3442" s="54">
        <f t="shared" si="161"/>
        <v>0.11666666666666667</v>
      </c>
    </row>
    <row r="3443" spans="1:32" ht="12.75" hidden="1">
      <c r="A3443" s="50"/>
      <c r="B3443" s="32"/>
      <c r="C3443" s="32" t="s">
        <v>79</v>
      </c>
      <c r="D3443" s="33" t="s">
        <v>14</v>
      </c>
      <c r="E3443" s="33" t="s">
        <v>15</v>
      </c>
      <c r="F3443" s="33"/>
      <c r="G3443" s="33"/>
      <c r="H3443" s="17" t="s">
        <v>1927</v>
      </c>
      <c r="I3443" s="37" t="s">
        <v>11907</v>
      </c>
      <c r="J3443" s="89"/>
      <c r="K3443" s="89"/>
      <c r="L3443" s="89"/>
      <c r="M3443" s="89"/>
      <c r="N3443" s="17"/>
      <c r="O3443" s="8">
        <v>3852</v>
      </c>
      <c r="P3443" s="9"/>
      <c r="Q3443" s="10">
        <v>43739</v>
      </c>
      <c r="R3443" s="45"/>
      <c r="S3443" s="45"/>
      <c r="T3443" s="45"/>
      <c r="U3443" s="11">
        <v>2019</v>
      </c>
      <c r="V3443" s="12">
        <v>10</v>
      </c>
      <c r="W3443" s="12">
        <v>95</v>
      </c>
      <c r="X3443" s="11" t="s">
        <v>8</v>
      </c>
      <c r="Y3443" s="9" t="s">
        <v>257</v>
      </c>
      <c r="Z3443" s="11" t="s">
        <v>9</v>
      </c>
      <c r="AA3443" s="13">
        <v>2400</v>
      </c>
      <c r="AB3443" s="13">
        <v>0</v>
      </c>
      <c r="AC3443" s="13">
        <v>0</v>
      </c>
      <c r="AD3443" s="13">
        <f t="shared" si="159"/>
        <v>2400</v>
      </c>
      <c r="AE3443" s="13">
        <f t="shared" si="160"/>
        <v>1452</v>
      </c>
      <c r="AF3443" s="14"/>
    </row>
    <row r="3444" spans="1:32" ht="12.75" hidden="1">
      <c r="A3444" s="74"/>
      <c r="B3444" s="32"/>
      <c r="C3444" s="32" t="s">
        <v>79</v>
      </c>
      <c r="D3444" s="33" t="s">
        <v>14</v>
      </c>
      <c r="E3444" s="33" t="s">
        <v>15</v>
      </c>
      <c r="F3444" s="33"/>
      <c r="G3444" s="33"/>
      <c r="H3444" s="17" t="s">
        <v>4882</v>
      </c>
      <c r="I3444" s="75"/>
      <c r="J3444" s="75"/>
      <c r="K3444" s="75"/>
      <c r="L3444" s="75"/>
      <c r="M3444" s="75"/>
      <c r="N3444" s="17"/>
      <c r="O3444" s="8">
        <v>19466.509999999998</v>
      </c>
      <c r="P3444" s="9"/>
      <c r="Q3444" s="10">
        <v>43709</v>
      </c>
      <c r="R3444" s="45"/>
      <c r="S3444" s="45"/>
      <c r="T3444" s="45"/>
      <c r="U3444" s="11">
        <v>2019</v>
      </c>
      <c r="V3444" s="12">
        <v>9</v>
      </c>
      <c r="W3444" s="12">
        <v>34</v>
      </c>
      <c r="X3444" s="11" t="s">
        <v>8</v>
      </c>
      <c r="Y3444" s="9" t="s">
        <v>257</v>
      </c>
      <c r="Z3444" s="11" t="s">
        <v>9</v>
      </c>
      <c r="AA3444" s="13">
        <v>9725</v>
      </c>
      <c r="AB3444" s="13">
        <v>0</v>
      </c>
      <c r="AC3444" s="13">
        <v>0</v>
      </c>
      <c r="AD3444" s="13">
        <f t="shared" si="159"/>
        <v>9725</v>
      </c>
      <c r="AE3444" s="13">
        <f t="shared" si="160"/>
        <v>9741.5099999999984</v>
      </c>
      <c r="AF3444" s="14">
        <f t="shared" ref="AF3444:AF3507" si="162">AE3444/O3444</f>
        <v>0.50042406163200281</v>
      </c>
    </row>
    <row r="3445" spans="1:32" ht="12.75" hidden="1">
      <c r="A3445" s="78"/>
      <c r="B3445" s="32"/>
      <c r="C3445" s="32" t="s">
        <v>79</v>
      </c>
      <c r="D3445" s="33" t="s">
        <v>14</v>
      </c>
      <c r="E3445" s="33" t="s">
        <v>20</v>
      </c>
      <c r="F3445" s="33"/>
      <c r="G3445" s="33"/>
      <c r="H3445" s="17" t="s">
        <v>80</v>
      </c>
      <c r="I3445" s="76" t="s">
        <v>11908</v>
      </c>
      <c r="J3445" s="76"/>
      <c r="K3445" s="76"/>
      <c r="L3445" s="76"/>
      <c r="M3445" s="76"/>
      <c r="N3445" s="17"/>
      <c r="O3445" s="8">
        <v>2700</v>
      </c>
      <c r="P3445" s="9"/>
      <c r="Q3445" s="10">
        <v>43709</v>
      </c>
      <c r="R3445" s="45"/>
      <c r="S3445" s="45"/>
      <c r="T3445" s="45"/>
      <c r="U3445" s="11">
        <v>2019</v>
      </c>
      <c r="V3445" s="12">
        <v>9</v>
      </c>
      <c r="W3445" s="12">
        <v>57</v>
      </c>
      <c r="X3445" s="11" t="s">
        <v>8</v>
      </c>
      <c r="Y3445" s="9" t="s">
        <v>113</v>
      </c>
      <c r="Z3445" s="11" t="s">
        <v>9</v>
      </c>
      <c r="AA3445" s="13">
        <v>1855</v>
      </c>
      <c r="AB3445" s="13">
        <v>0</v>
      </c>
      <c r="AC3445" s="13">
        <v>0</v>
      </c>
      <c r="AD3445" s="53">
        <f t="shared" si="159"/>
        <v>1855</v>
      </c>
      <c r="AE3445" s="53">
        <f t="shared" si="160"/>
        <v>845</v>
      </c>
      <c r="AF3445" s="54">
        <f t="shared" si="162"/>
        <v>0.31296296296296294</v>
      </c>
    </row>
    <row r="3446" spans="1:32" ht="25.5" hidden="1">
      <c r="A3446" s="5"/>
      <c r="B3446" s="4"/>
      <c r="C3446" s="5" t="s">
        <v>79</v>
      </c>
      <c r="D3446" s="5" t="s">
        <v>14</v>
      </c>
      <c r="E3446" s="5" t="s">
        <v>20</v>
      </c>
      <c r="F3446" s="101"/>
      <c r="G3446" s="101"/>
      <c r="H3446" s="15" t="s">
        <v>257</v>
      </c>
      <c r="I3446" s="16" t="s">
        <v>81</v>
      </c>
      <c r="J3446" s="89"/>
      <c r="K3446" s="89"/>
      <c r="L3446" s="89"/>
      <c r="M3446" s="89"/>
      <c r="N3446" s="23"/>
      <c r="O3446" s="25">
        <v>3600</v>
      </c>
      <c r="P3446" s="23"/>
      <c r="Q3446" s="45">
        <v>43678</v>
      </c>
      <c r="R3446" s="45"/>
      <c r="S3446" s="45"/>
      <c r="T3446" s="45"/>
      <c r="U3446" s="23">
        <v>2019</v>
      </c>
      <c r="V3446" s="27">
        <v>8</v>
      </c>
      <c r="W3446" s="60">
        <v>59</v>
      </c>
      <c r="X3446" s="61" t="s">
        <v>8</v>
      </c>
      <c r="Y3446" s="23" t="s">
        <v>113</v>
      </c>
      <c r="Z3446" s="23" t="s">
        <v>9</v>
      </c>
      <c r="AA3446" s="28">
        <v>3180</v>
      </c>
      <c r="AB3446" s="28">
        <v>0</v>
      </c>
      <c r="AC3446" s="28">
        <v>0</v>
      </c>
      <c r="AD3446" s="13">
        <f t="shared" si="159"/>
        <v>3180</v>
      </c>
      <c r="AE3446" s="13">
        <f t="shared" si="160"/>
        <v>420</v>
      </c>
      <c r="AF3446" s="14">
        <f t="shared" si="162"/>
        <v>0.11666666666666667</v>
      </c>
    </row>
    <row r="3447" spans="1:32" ht="38.25" hidden="1">
      <c r="A3447" s="87"/>
      <c r="B3447" s="87"/>
      <c r="C3447" s="32" t="s">
        <v>79</v>
      </c>
      <c r="D3447" s="33" t="s">
        <v>36</v>
      </c>
      <c r="E3447" s="33" t="s">
        <v>988</v>
      </c>
      <c r="F3447" s="33"/>
      <c r="G3447" s="33"/>
      <c r="H3447" s="17" t="s">
        <v>11909</v>
      </c>
      <c r="I3447" s="17" t="s">
        <v>11910</v>
      </c>
      <c r="J3447" s="88"/>
      <c r="K3447" s="88"/>
      <c r="L3447" s="88"/>
      <c r="M3447" s="88"/>
      <c r="N3447" s="17" t="s">
        <v>11911</v>
      </c>
      <c r="O3447" s="13">
        <v>187363.47</v>
      </c>
      <c r="P3447" s="9"/>
      <c r="Q3447" s="10">
        <v>41702</v>
      </c>
      <c r="R3447" s="45"/>
      <c r="S3447" s="45"/>
      <c r="T3447" s="45"/>
      <c r="U3447" s="11">
        <v>2015</v>
      </c>
      <c r="V3447" s="12">
        <v>8</v>
      </c>
      <c r="W3447" s="12">
        <v>66</v>
      </c>
      <c r="X3447" s="11" t="s">
        <v>8</v>
      </c>
      <c r="Y3447" s="9" t="s">
        <v>135</v>
      </c>
      <c r="Z3447" s="11" t="s">
        <v>9</v>
      </c>
      <c r="AA3447" s="13">
        <v>51099.23</v>
      </c>
      <c r="AB3447" s="13">
        <v>74825.84</v>
      </c>
      <c r="AC3447" s="13">
        <v>17403.64</v>
      </c>
      <c r="AD3447" s="13">
        <f t="shared" ref="AD3447:AD3510" si="163">AA3447+AB3447+AC3447</f>
        <v>143328.71000000002</v>
      </c>
      <c r="AE3447" s="13">
        <f t="shared" si="160"/>
        <v>44034.75999999998</v>
      </c>
      <c r="AF3447" s="14">
        <f t="shared" si="162"/>
        <v>0.23502318781777462</v>
      </c>
    </row>
    <row r="3448" spans="1:32" ht="25.5" hidden="1">
      <c r="A3448" s="87"/>
      <c r="B3448" s="87"/>
      <c r="C3448" s="32" t="s">
        <v>79</v>
      </c>
      <c r="D3448" s="33" t="s">
        <v>14</v>
      </c>
      <c r="E3448" s="33" t="s">
        <v>20</v>
      </c>
      <c r="F3448" s="33"/>
      <c r="G3448" s="33"/>
      <c r="H3448" s="17" t="s">
        <v>257</v>
      </c>
      <c r="I3448" s="17" t="s">
        <v>11912</v>
      </c>
      <c r="J3448" s="88"/>
      <c r="K3448" s="88"/>
      <c r="L3448" s="88"/>
      <c r="M3448" s="88"/>
      <c r="N3448" s="36"/>
      <c r="O3448" s="13">
        <v>127080</v>
      </c>
      <c r="P3448" s="9"/>
      <c r="Q3448" s="10">
        <v>42339</v>
      </c>
      <c r="R3448" s="45"/>
      <c r="S3448" s="45"/>
      <c r="T3448" s="45"/>
      <c r="U3448" s="11">
        <v>2015</v>
      </c>
      <c r="V3448" s="12">
        <v>12</v>
      </c>
      <c r="W3448" s="12">
        <v>51</v>
      </c>
      <c r="X3448" s="11" t="s">
        <v>8</v>
      </c>
      <c r="Y3448" s="42"/>
      <c r="Z3448" s="11" t="s">
        <v>9</v>
      </c>
      <c r="AA3448" s="13">
        <v>101920</v>
      </c>
      <c r="AB3448" s="13">
        <v>0</v>
      </c>
      <c r="AC3448" s="13">
        <v>0</v>
      </c>
      <c r="AD3448" s="13">
        <f t="shared" si="163"/>
        <v>101920</v>
      </c>
      <c r="AE3448" s="13">
        <f t="shared" si="160"/>
        <v>25160</v>
      </c>
      <c r="AF3448" s="14">
        <f t="shared" si="162"/>
        <v>0.19798552093169658</v>
      </c>
    </row>
    <row r="3449" spans="1:32" ht="38.25" hidden="1">
      <c r="A3449" s="87"/>
      <c r="B3449" s="87"/>
      <c r="C3449" s="32" t="s">
        <v>79</v>
      </c>
      <c r="D3449" s="33" t="s">
        <v>6</v>
      </c>
      <c r="E3449" s="33" t="s">
        <v>99</v>
      </c>
      <c r="F3449" s="33"/>
      <c r="G3449" s="33"/>
      <c r="H3449" s="17" t="s">
        <v>11913</v>
      </c>
      <c r="I3449" s="17" t="s">
        <v>11914</v>
      </c>
      <c r="J3449" s="88"/>
      <c r="K3449" s="88"/>
      <c r="L3449" s="88"/>
      <c r="M3449" s="88"/>
      <c r="N3449" s="17" t="s">
        <v>11915</v>
      </c>
      <c r="O3449" s="13">
        <v>201556.27</v>
      </c>
      <c r="P3449" s="9"/>
      <c r="Q3449" s="10">
        <v>41950</v>
      </c>
      <c r="R3449" s="45"/>
      <c r="S3449" s="45"/>
      <c r="T3449" s="45"/>
      <c r="U3449" s="11">
        <v>2016</v>
      </c>
      <c r="V3449" s="12">
        <v>11</v>
      </c>
      <c r="W3449" s="12">
        <v>13</v>
      </c>
      <c r="X3449" s="11" t="s">
        <v>8</v>
      </c>
      <c r="Y3449" s="9" t="s">
        <v>1489</v>
      </c>
      <c r="Z3449" s="11" t="s">
        <v>9</v>
      </c>
      <c r="AA3449" s="13">
        <v>89943.5</v>
      </c>
      <c r="AB3449" s="13">
        <v>82973.2</v>
      </c>
      <c r="AC3449" s="13">
        <v>3570.64</v>
      </c>
      <c r="AD3449" s="13">
        <f t="shared" si="163"/>
        <v>176487.34000000003</v>
      </c>
      <c r="AE3449" s="13">
        <f t="shared" si="160"/>
        <v>25068.929999999964</v>
      </c>
      <c r="AF3449" s="14">
        <f t="shared" si="162"/>
        <v>0.12437683035114692</v>
      </c>
    </row>
    <row r="3450" spans="1:32" ht="51" hidden="1">
      <c r="A3450" s="87"/>
      <c r="B3450" s="87"/>
      <c r="C3450" s="32" t="s">
        <v>79</v>
      </c>
      <c r="D3450" s="33" t="s">
        <v>36</v>
      </c>
      <c r="E3450" s="33" t="s">
        <v>15</v>
      </c>
      <c r="F3450" s="33"/>
      <c r="G3450" s="33"/>
      <c r="H3450" s="17" t="s">
        <v>11611</v>
      </c>
      <c r="I3450" s="17" t="s">
        <v>9117</v>
      </c>
      <c r="J3450" s="88"/>
      <c r="K3450" s="88"/>
      <c r="L3450" s="88"/>
      <c r="M3450" s="88"/>
      <c r="N3450" s="17" t="s">
        <v>11916</v>
      </c>
      <c r="O3450" s="13">
        <v>60242</v>
      </c>
      <c r="P3450" s="9"/>
      <c r="Q3450" s="10">
        <v>41976</v>
      </c>
      <c r="R3450" s="45"/>
      <c r="S3450" s="45"/>
      <c r="T3450" s="45"/>
      <c r="U3450" s="11">
        <v>2015</v>
      </c>
      <c r="V3450" s="12">
        <v>7</v>
      </c>
      <c r="W3450" s="12">
        <v>34</v>
      </c>
      <c r="X3450" s="11" t="s">
        <v>8</v>
      </c>
      <c r="Y3450" s="9" t="s">
        <v>4713</v>
      </c>
      <c r="Z3450" s="11" t="s">
        <v>9</v>
      </c>
      <c r="AA3450" s="13">
        <v>12803</v>
      </c>
      <c r="AB3450" s="13">
        <v>26165.7</v>
      </c>
      <c r="AC3450" s="13">
        <v>2116.8200000000002</v>
      </c>
      <c r="AD3450" s="13">
        <f t="shared" si="163"/>
        <v>41085.519999999997</v>
      </c>
      <c r="AE3450" s="13">
        <f t="shared" si="160"/>
        <v>19156.480000000003</v>
      </c>
      <c r="AF3450" s="14">
        <f t="shared" si="162"/>
        <v>0.31799209853590521</v>
      </c>
    </row>
    <row r="3451" spans="1:32" ht="25.5" hidden="1">
      <c r="A3451" s="87"/>
      <c r="B3451" s="87"/>
      <c r="C3451" s="32" t="s">
        <v>79</v>
      </c>
      <c r="D3451" s="33" t="s">
        <v>14</v>
      </c>
      <c r="E3451" s="33" t="s">
        <v>11</v>
      </c>
      <c r="F3451" s="33"/>
      <c r="G3451" s="33"/>
      <c r="H3451" s="17" t="s">
        <v>11706</v>
      </c>
      <c r="I3451" s="17" t="s">
        <v>11917</v>
      </c>
      <c r="J3451" s="88"/>
      <c r="K3451" s="88"/>
      <c r="L3451" s="88"/>
      <c r="M3451" s="88"/>
      <c r="N3451" s="17" t="s">
        <v>11918</v>
      </c>
      <c r="O3451" s="13">
        <v>74564.45</v>
      </c>
      <c r="P3451" s="9"/>
      <c r="Q3451" s="10">
        <v>42009</v>
      </c>
      <c r="R3451" s="45"/>
      <c r="S3451" s="45"/>
      <c r="T3451" s="45"/>
      <c r="U3451" s="11">
        <v>2015</v>
      </c>
      <c r="V3451" s="12">
        <v>7</v>
      </c>
      <c r="W3451" s="12">
        <v>30</v>
      </c>
      <c r="X3451" s="11" t="s">
        <v>8</v>
      </c>
      <c r="Y3451" s="9" t="s">
        <v>760</v>
      </c>
      <c r="Z3451" s="11" t="s">
        <v>9</v>
      </c>
      <c r="AA3451" s="13">
        <v>55472.41</v>
      </c>
      <c r="AB3451" s="13">
        <v>6658.05</v>
      </c>
      <c r="AC3451" s="13">
        <v>400</v>
      </c>
      <c r="AD3451" s="13">
        <f t="shared" si="163"/>
        <v>62530.460000000006</v>
      </c>
      <c r="AE3451" s="13">
        <f t="shared" si="160"/>
        <v>12033.989999999991</v>
      </c>
      <c r="AF3451" s="14">
        <f t="shared" si="162"/>
        <v>0.16139044812910161</v>
      </c>
    </row>
    <row r="3452" spans="1:32" ht="25.5" hidden="1">
      <c r="A3452" s="32"/>
      <c r="B3452" s="32"/>
      <c r="C3452" s="32" t="s">
        <v>79</v>
      </c>
      <c r="D3452" s="33" t="s">
        <v>30</v>
      </c>
      <c r="E3452" s="33" t="s">
        <v>31</v>
      </c>
      <c r="F3452" s="33"/>
      <c r="G3452" s="33"/>
      <c r="H3452" s="17" t="s">
        <v>2832</v>
      </c>
      <c r="I3452" s="17" t="s">
        <v>11919</v>
      </c>
      <c r="J3452" s="88"/>
      <c r="K3452" s="88"/>
      <c r="L3452" s="88"/>
      <c r="M3452" s="88"/>
      <c r="N3452" s="36"/>
      <c r="O3452" s="13">
        <v>0</v>
      </c>
      <c r="P3452" s="9"/>
      <c r="Q3452" s="10">
        <v>43556</v>
      </c>
      <c r="R3452" s="45"/>
      <c r="S3452" s="45"/>
      <c r="T3452" s="45"/>
      <c r="U3452" s="11">
        <v>2019</v>
      </c>
      <c r="V3452" s="12">
        <v>4</v>
      </c>
      <c r="W3452" s="12">
        <v>38</v>
      </c>
      <c r="X3452" s="11" t="s">
        <v>8</v>
      </c>
      <c r="Y3452" s="9" t="s">
        <v>94</v>
      </c>
      <c r="Z3452" s="11" t="s">
        <v>1797</v>
      </c>
      <c r="AA3452" s="13">
        <v>2129</v>
      </c>
      <c r="AB3452" s="13">
        <v>1556.87</v>
      </c>
      <c r="AC3452" s="13">
        <v>0</v>
      </c>
      <c r="AD3452" s="13">
        <f t="shared" si="163"/>
        <v>3685.87</v>
      </c>
      <c r="AE3452" s="13">
        <f t="shared" si="160"/>
        <v>-3685.87</v>
      </c>
      <c r="AF3452" s="14" t="e">
        <f t="shared" si="162"/>
        <v>#DIV/0!</v>
      </c>
    </row>
    <row r="3453" spans="1:32" ht="25.5" hidden="1">
      <c r="A3453" s="87"/>
      <c r="B3453" s="87"/>
      <c r="C3453" s="32" t="s">
        <v>79</v>
      </c>
      <c r="D3453" s="33" t="s">
        <v>14</v>
      </c>
      <c r="E3453" s="33" t="s">
        <v>20</v>
      </c>
      <c r="F3453" s="33"/>
      <c r="G3453" s="33"/>
      <c r="H3453" s="17" t="s">
        <v>80</v>
      </c>
      <c r="I3453" s="17" t="s">
        <v>11920</v>
      </c>
      <c r="J3453" s="88"/>
      <c r="K3453" s="88"/>
      <c r="L3453" s="88"/>
      <c r="M3453" s="88"/>
      <c r="N3453" s="36"/>
      <c r="O3453" s="13">
        <v>3600</v>
      </c>
      <c r="P3453" s="9"/>
      <c r="Q3453" s="10">
        <v>42887</v>
      </c>
      <c r="R3453" s="45"/>
      <c r="S3453" s="45"/>
      <c r="T3453" s="45"/>
      <c r="U3453" s="11">
        <v>2017</v>
      </c>
      <c r="V3453" s="12">
        <v>6</v>
      </c>
      <c r="W3453" s="12">
        <v>21</v>
      </c>
      <c r="X3453" s="11" t="s">
        <v>8</v>
      </c>
      <c r="Y3453" s="9" t="s">
        <v>113</v>
      </c>
      <c r="Z3453" s="11" t="s">
        <v>9</v>
      </c>
      <c r="AA3453" s="13">
        <v>3120</v>
      </c>
      <c r="AB3453" s="13">
        <v>0</v>
      </c>
      <c r="AC3453" s="13">
        <v>0</v>
      </c>
      <c r="AD3453" s="13">
        <f t="shared" si="163"/>
        <v>3120</v>
      </c>
      <c r="AE3453" s="13">
        <f t="shared" si="160"/>
        <v>480</v>
      </c>
      <c r="AF3453" s="14">
        <f t="shared" si="162"/>
        <v>0.13333333333333333</v>
      </c>
    </row>
    <row r="3454" spans="1:32" ht="38.25" hidden="1">
      <c r="A3454" s="87"/>
      <c r="B3454" s="94"/>
      <c r="C3454" s="32" t="s">
        <v>79</v>
      </c>
      <c r="D3454" s="33" t="s">
        <v>6</v>
      </c>
      <c r="E3454" s="33" t="s">
        <v>99</v>
      </c>
      <c r="F3454" s="33"/>
      <c r="G3454" s="33"/>
      <c r="H3454" s="17" t="s">
        <v>11921</v>
      </c>
      <c r="I3454" s="17" t="s">
        <v>11922</v>
      </c>
      <c r="J3454" s="88"/>
      <c r="K3454" s="88"/>
      <c r="L3454" s="88"/>
      <c r="M3454" s="88"/>
      <c r="N3454" s="17" t="s">
        <v>11923</v>
      </c>
      <c r="O3454" s="13">
        <v>87415.2</v>
      </c>
      <c r="P3454" s="9"/>
      <c r="Q3454" s="10">
        <v>41791</v>
      </c>
      <c r="R3454" s="45"/>
      <c r="S3454" s="45"/>
      <c r="T3454" s="45"/>
      <c r="U3454" s="11">
        <v>2015</v>
      </c>
      <c r="V3454" s="12">
        <v>10</v>
      </c>
      <c r="W3454" s="12">
        <v>13</v>
      </c>
      <c r="X3454" s="11" t="s">
        <v>8</v>
      </c>
      <c r="Y3454" s="9" t="s">
        <v>135</v>
      </c>
      <c r="Z3454" s="11" t="s">
        <v>9</v>
      </c>
      <c r="AA3454" s="13">
        <v>17879.84</v>
      </c>
      <c r="AB3454" s="13">
        <v>46401.29</v>
      </c>
      <c r="AC3454" s="13">
        <v>2124.12</v>
      </c>
      <c r="AD3454" s="13">
        <f t="shared" si="163"/>
        <v>66405.25</v>
      </c>
      <c r="AE3454" s="13">
        <f t="shared" si="160"/>
        <v>21009.949999999997</v>
      </c>
      <c r="AF3454" s="14">
        <f t="shared" si="162"/>
        <v>0.24034664451948859</v>
      </c>
    </row>
    <row r="3455" spans="1:32" ht="38.25" hidden="1">
      <c r="A3455" s="87"/>
      <c r="B3455" s="87"/>
      <c r="C3455" s="32" t="s">
        <v>79</v>
      </c>
      <c r="D3455" s="33" t="s">
        <v>14</v>
      </c>
      <c r="E3455" s="33" t="s">
        <v>31</v>
      </c>
      <c r="F3455" s="33"/>
      <c r="G3455" s="33"/>
      <c r="H3455" s="15" t="s">
        <v>625</v>
      </c>
      <c r="I3455" s="17" t="s">
        <v>11924</v>
      </c>
      <c r="J3455" s="88"/>
      <c r="K3455" s="88"/>
      <c r="L3455" s="88"/>
      <c r="M3455" s="88"/>
      <c r="N3455" s="17" t="s">
        <v>11925</v>
      </c>
      <c r="O3455" s="13">
        <v>52896.160000000003</v>
      </c>
      <c r="P3455" s="9"/>
      <c r="Q3455" s="10">
        <v>41690</v>
      </c>
      <c r="R3455" s="45"/>
      <c r="S3455" s="45"/>
      <c r="T3455" s="45"/>
      <c r="U3455" s="11">
        <v>2015</v>
      </c>
      <c r="V3455" s="12">
        <v>9</v>
      </c>
      <c r="W3455" s="12">
        <v>30</v>
      </c>
      <c r="X3455" s="11" t="s">
        <v>8</v>
      </c>
      <c r="Y3455" s="9" t="s">
        <v>8273</v>
      </c>
      <c r="Z3455" s="11" t="s">
        <v>9</v>
      </c>
      <c r="AA3455" s="13">
        <v>11811.2</v>
      </c>
      <c r="AB3455" s="13">
        <v>21934.09</v>
      </c>
      <c r="AC3455" s="13">
        <v>2018.66</v>
      </c>
      <c r="AD3455" s="13">
        <f t="shared" si="163"/>
        <v>35763.950000000004</v>
      </c>
      <c r="AE3455" s="13">
        <f t="shared" si="160"/>
        <v>17132.21</v>
      </c>
      <c r="AF3455" s="14">
        <f t="shared" si="162"/>
        <v>0.32388381311611275</v>
      </c>
    </row>
    <row r="3456" spans="1:32" ht="51" hidden="1">
      <c r="A3456" s="94"/>
      <c r="B3456" s="94"/>
      <c r="C3456" s="32" t="s">
        <v>79</v>
      </c>
      <c r="D3456" s="33" t="s">
        <v>6</v>
      </c>
      <c r="E3456" s="33" t="s">
        <v>99</v>
      </c>
      <c r="F3456" s="33"/>
      <c r="G3456" s="33"/>
      <c r="H3456" s="17" t="s">
        <v>11926</v>
      </c>
      <c r="I3456" s="17" t="s">
        <v>11927</v>
      </c>
      <c r="J3456" s="88"/>
      <c r="K3456" s="88"/>
      <c r="L3456" s="88"/>
      <c r="M3456" s="88"/>
      <c r="N3456" s="17" t="s">
        <v>11928</v>
      </c>
      <c r="O3456" s="13">
        <v>64020</v>
      </c>
      <c r="P3456" s="9"/>
      <c r="Q3456" s="10">
        <v>41977</v>
      </c>
      <c r="R3456" s="45"/>
      <c r="S3456" s="45"/>
      <c r="T3456" s="45"/>
      <c r="U3456" s="11">
        <v>2015</v>
      </c>
      <c r="V3456" s="12">
        <v>2</v>
      </c>
      <c r="W3456" s="12">
        <v>7</v>
      </c>
      <c r="X3456" s="11" t="s">
        <v>8</v>
      </c>
      <c r="Y3456" s="9" t="s">
        <v>1489</v>
      </c>
      <c r="Z3456" s="11" t="s">
        <v>9</v>
      </c>
      <c r="AA3456" s="13">
        <v>24958.39</v>
      </c>
      <c r="AB3456" s="13">
        <v>27702.880000000001</v>
      </c>
      <c r="AC3456" s="13">
        <v>3651.64</v>
      </c>
      <c r="AD3456" s="13">
        <f t="shared" si="163"/>
        <v>56312.91</v>
      </c>
      <c r="AE3456" s="13">
        <f t="shared" si="160"/>
        <v>7707.0899999999965</v>
      </c>
      <c r="AF3456" s="14">
        <f t="shared" si="162"/>
        <v>0.1203856607310215</v>
      </c>
    </row>
    <row r="3457" spans="1:32" ht="25.5" hidden="1">
      <c r="A3457" s="94"/>
      <c r="B3457" s="94"/>
      <c r="C3457" s="32" t="s">
        <v>79</v>
      </c>
      <c r="D3457" s="33" t="s">
        <v>6</v>
      </c>
      <c r="E3457" s="33" t="s">
        <v>7977</v>
      </c>
      <c r="F3457" s="33"/>
      <c r="G3457" s="33"/>
      <c r="H3457" s="17" t="s">
        <v>11929</v>
      </c>
      <c r="I3457" s="17" t="s">
        <v>11930</v>
      </c>
      <c r="J3457" s="88"/>
      <c r="K3457" s="88"/>
      <c r="L3457" s="88"/>
      <c r="M3457" s="88"/>
      <c r="N3457" s="17" t="s">
        <v>11931</v>
      </c>
      <c r="O3457" s="13">
        <v>61800</v>
      </c>
      <c r="P3457" s="9"/>
      <c r="Q3457" s="10">
        <v>41933</v>
      </c>
      <c r="R3457" s="45"/>
      <c r="S3457" s="45"/>
      <c r="T3457" s="45"/>
      <c r="U3457" s="11">
        <v>2015</v>
      </c>
      <c r="V3457" s="12">
        <v>4</v>
      </c>
      <c r="W3457" s="12">
        <v>34</v>
      </c>
      <c r="X3457" s="11" t="s">
        <v>8</v>
      </c>
      <c r="Y3457" s="9" t="s">
        <v>2001</v>
      </c>
      <c r="Z3457" s="11" t="s">
        <v>9</v>
      </c>
      <c r="AA3457" s="13">
        <v>9880</v>
      </c>
      <c r="AB3457" s="13">
        <v>19100.5</v>
      </c>
      <c r="AC3457" s="13">
        <v>990.13</v>
      </c>
      <c r="AD3457" s="13">
        <f t="shared" si="163"/>
        <v>29970.63</v>
      </c>
      <c r="AE3457" s="13">
        <f t="shared" si="160"/>
        <v>31829.37</v>
      </c>
      <c r="AF3457" s="14">
        <f t="shared" si="162"/>
        <v>0.51503834951456307</v>
      </c>
    </row>
    <row r="3458" spans="1:32" ht="25.5" hidden="1">
      <c r="A3458" s="87"/>
      <c r="B3458" s="87"/>
      <c r="C3458" s="32" t="s">
        <v>79</v>
      </c>
      <c r="D3458" s="33" t="s">
        <v>14</v>
      </c>
      <c r="E3458" s="33" t="s">
        <v>20</v>
      </c>
      <c r="F3458" s="33"/>
      <c r="G3458" s="33"/>
      <c r="H3458" s="17" t="s">
        <v>257</v>
      </c>
      <c r="I3458" s="17" t="s">
        <v>11912</v>
      </c>
      <c r="J3458" s="88"/>
      <c r="K3458" s="88"/>
      <c r="L3458" s="88"/>
      <c r="M3458" s="88"/>
      <c r="N3458" s="36"/>
      <c r="O3458" s="13">
        <v>33900</v>
      </c>
      <c r="P3458" s="9"/>
      <c r="Q3458" s="10">
        <v>42370</v>
      </c>
      <c r="R3458" s="45"/>
      <c r="S3458" s="45"/>
      <c r="T3458" s="45"/>
      <c r="U3458" s="11">
        <v>2016</v>
      </c>
      <c r="V3458" s="12">
        <v>1</v>
      </c>
      <c r="W3458" s="12">
        <v>51</v>
      </c>
      <c r="X3458" s="11" t="s">
        <v>8</v>
      </c>
      <c r="Y3458" s="9" t="s">
        <v>3686</v>
      </c>
      <c r="Z3458" s="11" t="s">
        <v>9</v>
      </c>
      <c r="AA3458" s="13">
        <v>28860</v>
      </c>
      <c r="AB3458" s="13">
        <v>0</v>
      </c>
      <c r="AC3458" s="13">
        <v>0</v>
      </c>
      <c r="AD3458" s="13">
        <f t="shared" si="163"/>
        <v>28860</v>
      </c>
      <c r="AE3458" s="13">
        <f t="shared" si="160"/>
        <v>5040</v>
      </c>
      <c r="AF3458" s="14">
        <f t="shared" si="162"/>
        <v>0.14867256637168141</v>
      </c>
    </row>
    <row r="3459" spans="1:32" ht="38.25" hidden="1">
      <c r="A3459" s="87"/>
      <c r="B3459" s="87"/>
      <c r="C3459" s="32" t="s">
        <v>79</v>
      </c>
      <c r="D3459" s="33" t="s">
        <v>6</v>
      </c>
      <c r="E3459" s="33" t="s">
        <v>99</v>
      </c>
      <c r="F3459" s="33"/>
      <c r="G3459" s="33"/>
      <c r="H3459" s="17" t="s">
        <v>11932</v>
      </c>
      <c r="I3459" s="17" t="s">
        <v>11933</v>
      </c>
      <c r="J3459" s="88"/>
      <c r="K3459" s="88"/>
      <c r="L3459" s="88"/>
      <c r="M3459" s="88"/>
      <c r="N3459" s="17" t="s">
        <v>11934</v>
      </c>
      <c r="O3459" s="13">
        <v>44936.68</v>
      </c>
      <c r="P3459" s="9"/>
      <c r="Q3459" s="10">
        <v>40520</v>
      </c>
      <c r="R3459" s="45"/>
      <c r="S3459" s="45"/>
      <c r="T3459" s="45"/>
      <c r="U3459" s="11">
        <v>2015</v>
      </c>
      <c r="V3459" s="12">
        <v>12</v>
      </c>
      <c r="W3459" s="12">
        <v>83</v>
      </c>
      <c r="X3459" s="11" t="s">
        <v>8</v>
      </c>
      <c r="Y3459" s="9" t="s">
        <v>73</v>
      </c>
      <c r="Z3459" s="11" t="s">
        <v>9</v>
      </c>
      <c r="AA3459" s="13">
        <v>11176.46</v>
      </c>
      <c r="AB3459" s="13">
        <v>17229.650000000001</v>
      </c>
      <c r="AC3459" s="13">
        <v>2281.6999999999998</v>
      </c>
      <c r="AD3459" s="13">
        <f t="shared" si="163"/>
        <v>30687.81</v>
      </c>
      <c r="AE3459" s="13">
        <f t="shared" ref="AE3459:AE3522" si="164">O3459-AD3459</f>
        <v>14248.869999999999</v>
      </c>
      <c r="AF3459" s="14">
        <f t="shared" si="162"/>
        <v>0.31708773322817796</v>
      </c>
    </row>
    <row r="3460" spans="1:32" ht="38.25" hidden="1">
      <c r="A3460" s="94"/>
      <c r="B3460" s="94"/>
      <c r="C3460" s="32" t="s">
        <v>79</v>
      </c>
      <c r="D3460" s="33" t="s">
        <v>6</v>
      </c>
      <c r="E3460" s="33" t="s">
        <v>99</v>
      </c>
      <c r="F3460" s="33"/>
      <c r="G3460" s="33"/>
      <c r="H3460" s="17" t="s">
        <v>11935</v>
      </c>
      <c r="I3460" s="17" t="s">
        <v>11936</v>
      </c>
      <c r="J3460" s="88"/>
      <c r="K3460" s="88"/>
      <c r="L3460" s="88"/>
      <c r="M3460" s="88"/>
      <c r="N3460" s="17" t="s">
        <v>11937</v>
      </c>
      <c r="O3460" s="13">
        <v>44232.5</v>
      </c>
      <c r="P3460" s="9"/>
      <c r="Q3460" s="10">
        <v>41977</v>
      </c>
      <c r="R3460" s="45"/>
      <c r="S3460" s="45"/>
      <c r="T3460" s="45"/>
      <c r="U3460" s="11">
        <v>2015</v>
      </c>
      <c r="V3460" s="12">
        <v>7</v>
      </c>
      <c r="W3460" s="12">
        <v>13</v>
      </c>
      <c r="X3460" s="11" t="s">
        <v>8</v>
      </c>
      <c r="Y3460" s="9" t="s">
        <v>1489</v>
      </c>
      <c r="Z3460" s="11" t="s">
        <v>9</v>
      </c>
      <c r="AA3460" s="13">
        <v>13610</v>
      </c>
      <c r="AB3460" s="13">
        <v>25474.16</v>
      </c>
      <c r="AC3460" s="13">
        <v>678.52</v>
      </c>
      <c r="AD3460" s="13">
        <f t="shared" si="163"/>
        <v>39762.68</v>
      </c>
      <c r="AE3460" s="13">
        <f t="shared" si="164"/>
        <v>4469.82</v>
      </c>
      <c r="AF3460" s="14">
        <f t="shared" si="162"/>
        <v>0.10105284575820946</v>
      </c>
    </row>
    <row r="3461" spans="1:32" ht="25.5" hidden="1">
      <c r="A3461" s="87"/>
      <c r="B3461" s="87"/>
      <c r="C3461" s="32" t="s">
        <v>79</v>
      </c>
      <c r="D3461" s="33" t="s">
        <v>6</v>
      </c>
      <c r="E3461" s="33" t="s">
        <v>99</v>
      </c>
      <c r="F3461" s="33"/>
      <c r="G3461" s="33"/>
      <c r="H3461" s="17" t="s">
        <v>11938</v>
      </c>
      <c r="I3461" s="17" t="s">
        <v>11939</v>
      </c>
      <c r="J3461" s="88"/>
      <c r="K3461" s="88"/>
      <c r="L3461" s="88"/>
      <c r="M3461" s="88"/>
      <c r="N3461" s="17" t="s">
        <v>11940</v>
      </c>
      <c r="O3461" s="13">
        <v>39460.68</v>
      </c>
      <c r="P3461" s="9"/>
      <c r="Q3461" s="10">
        <v>41925</v>
      </c>
      <c r="R3461" s="45"/>
      <c r="S3461" s="45"/>
      <c r="T3461" s="45"/>
      <c r="U3461" s="11">
        <v>2016</v>
      </c>
      <c r="V3461" s="12">
        <v>1</v>
      </c>
      <c r="W3461" s="12">
        <v>11</v>
      </c>
      <c r="X3461" s="11" t="s">
        <v>8</v>
      </c>
      <c r="Y3461" s="9" t="s">
        <v>6121</v>
      </c>
      <c r="Z3461" s="11" t="s">
        <v>9</v>
      </c>
      <c r="AA3461" s="13">
        <v>11850</v>
      </c>
      <c r="AB3461" s="13">
        <v>12644.01</v>
      </c>
      <c r="AC3461" s="13">
        <v>0</v>
      </c>
      <c r="AD3461" s="13">
        <f t="shared" si="163"/>
        <v>24494.010000000002</v>
      </c>
      <c r="AE3461" s="13">
        <f t="shared" si="164"/>
        <v>14966.669999999998</v>
      </c>
      <c r="AF3461" s="14">
        <f t="shared" si="162"/>
        <v>0.37928059019763466</v>
      </c>
    </row>
    <row r="3462" spans="1:32" ht="25.5" hidden="1">
      <c r="A3462" s="87"/>
      <c r="B3462" s="87"/>
      <c r="C3462" s="32" t="s">
        <v>79</v>
      </c>
      <c r="D3462" s="33" t="s">
        <v>14</v>
      </c>
      <c r="E3462" s="33" t="s">
        <v>20</v>
      </c>
      <c r="F3462" s="33"/>
      <c r="G3462" s="33"/>
      <c r="H3462" s="17" t="s">
        <v>11941</v>
      </c>
      <c r="I3462" s="17" t="s">
        <v>11912</v>
      </c>
      <c r="J3462" s="88"/>
      <c r="K3462" s="88"/>
      <c r="L3462" s="88"/>
      <c r="M3462" s="88"/>
      <c r="N3462" s="17" t="s">
        <v>11942</v>
      </c>
      <c r="O3462" s="13">
        <v>29100</v>
      </c>
      <c r="P3462" s="9"/>
      <c r="Q3462" s="10">
        <v>42583</v>
      </c>
      <c r="R3462" s="45"/>
      <c r="S3462" s="45"/>
      <c r="T3462" s="45"/>
      <c r="U3462" s="11">
        <v>2016</v>
      </c>
      <c r="V3462" s="12">
        <v>8</v>
      </c>
      <c r="W3462" s="12">
        <v>51</v>
      </c>
      <c r="X3462" s="11" t="s">
        <v>8</v>
      </c>
      <c r="Y3462" s="9" t="s">
        <v>3444</v>
      </c>
      <c r="Z3462" s="11" t="s">
        <v>9</v>
      </c>
      <c r="AA3462" s="13">
        <v>25220</v>
      </c>
      <c r="AB3462" s="13">
        <v>0</v>
      </c>
      <c r="AC3462" s="13">
        <v>0</v>
      </c>
      <c r="AD3462" s="13">
        <f t="shared" si="163"/>
        <v>25220</v>
      </c>
      <c r="AE3462" s="13">
        <f t="shared" si="164"/>
        <v>3880</v>
      </c>
      <c r="AF3462" s="14">
        <f t="shared" si="162"/>
        <v>0.13333333333333333</v>
      </c>
    </row>
    <row r="3463" spans="1:32" ht="51" hidden="1">
      <c r="A3463" s="94"/>
      <c r="B3463" s="94"/>
      <c r="C3463" s="32" t="s">
        <v>79</v>
      </c>
      <c r="D3463" s="33" t="s">
        <v>14</v>
      </c>
      <c r="E3463" s="33" t="s">
        <v>13</v>
      </c>
      <c r="F3463" s="33"/>
      <c r="G3463" s="33"/>
      <c r="H3463" s="17" t="s">
        <v>11943</v>
      </c>
      <c r="I3463" s="17" t="s">
        <v>11944</v>
      </c>
      <c r="J3463" s="88"/>
      <c r="K3463" s="88"/>
      <c r="L3463" s="88"/>
      <c r="M3463" s="88"/>
      <c r="N3463" s="17" t="s">
        <v>11945</v>
      </c>
      <c r="O3463" s="13">
        <v>27971.81</v>
      </c>
      <c r="P3463" s="9"/>
      <c r="Q3463" s="10">
        <v>41844</v>
      </c>
      <c r="R3463" s="45"/>
      <c r="S3463" s="45"/>
      <c r="T3463" s="45"/>
      <c r="U3463" s="11">
        <v>2015</v>
      </c>
      <c r="V3463" s="12">
        <v>4</v>
      </c>
      <c r="W3463" s="12">
        <v>34</v>
      </c>
      <c r="X3463" s="11" t="s">
        <v>8</v>
      </c>
      <c r="Y3463" s="9" t="s">
        <v>94</v>
      </c>
      <c r="Z3463" s="11" t="s">
        <v>9</v>
      </c>
      <c r="AA3463" s="13">
        <v>15055.79</v>
      </c>
      <c r="AB3463" s="13">
        <v>1807.85</v>
      </c>
      <c r="AC3463" s="13">
        <v>0</v>
      </c>
      <c r="AD3463" s="13">
        <f t="shared" si="163"/>
        <v>16863.64</v>
      </c>
      <c r="AE3463" s="13">
        <f t="shared" si="164"/>
        <v>11108.170000000002</v>
      </c>
      <c r="AF3463" s="14">
        <f t="shared" si="162"/>
        <v>0.39712017205894085</v>
      </c>
    </row>
    <row r="3464" spans="1:32" ht="25.5" hidden="1">
      <c r="A3464" s="87"/>
      <c r="B3464" s="87"/>
      <c r="C3464" s="32" t="s">
        <v>79</v>
      </c>
      <c r="D3464" s="33" t="s">
        <v>14</v>
      </c>
      <c r="E3464" s="33" t="s">
        <v>20</v>
      </c>
      <c r="F3464" s="33"/>
      <c r="G3464" s="33"/>
      <c r="H3464" s="17" t="s">
        <v>257</v>
      </c>
      <c r="I3464" s="17" t="s">
        <v>11946</v>
      </c>
      <c r="J3464" s="88"/>
      <c r="K3464" s="88"/>
      <c r="L3464" s="88"/>
      <c r="M3464" s="88"/>
      <c r="N3464" s="36"/>
      <c r="O3464" s="13">
        <v>27000</v>
      </c>
      <c r="P3464" s="9"/>
      <c r="Q3464" s="10">
        <v>42948</v>
      </c>
      <c r="R3464" s="45"/>
      <c r="S3464" s="45"/>
      <c r="T3464" s="45"/>
      <c r="U3464" s="11">
        <v>2017</v>
      </c>
      <c r="V3464" s="12">
        <v>8</v>
      </c>
      <c r="W3464" s="12">
        <v>51</v>
      </c>
      <c r="X3464" s="11" t="s">
        <v>8</v>
      </c>
      <c r="Y3464" s="9" t="s">
        <v>113</v>
      </c>
      <c r="Z3464" s="11" t="s">
        <v>9</v>
      </c>
      <c r="AA3464" s="13">
        <v>23400</v>
      </c>
      <c r="AB3464" s="13">
        <v>0</v>
      </c>
      <c r="AC3464" s="13">
        <v>0</v>
      </c>
      <c r="AD3464" s="13">
        <f t="shared" si="163"/>
        <v>23400</v>
      </c>
      <c r="AE3464" s="13">
        <f t="shared" si="164"/>
        <v>3600</v>
      </c>
      <c r="AF3464" s="14">
        <f t="shared" si="162"/>
        <v>0.13333333333333333</v>
      </c>
    </row>
    <row r="3465" spans="1:32" ht="25.5" hidden="1">
      <c r="A3465" s="87"/>
      <c r="B3465" s="87"/>
      <c r="C3465" s="32" t="s">
        <v>79</v>
      </c>
      <c r="D3465" s="33" t="s">
        <v>14</v>
      </c>
      <c r="E3465" s="33" t="s">
        <v>20</v>
      </c>
      <c r="F3465" s="33"/>
      <c r="G3465" s="33"/>
      <c r="H3465" s="17" t="s">
        <v>80</v>
      </c>
      <c r="I3465" s="17" t="s">
        <v>11947</v>
      </c>
      <c r="J3465" s="88"/>
      <c r="K3465" s="88"/>
      <c r="L3465" s="88"/>
      <c r="M3465" s="88"/>
      <c r="N3465" s="36"/>
      <c r="O3465" s="13">
        <v>26100</v>
      </c>
      <c r="P3465" s="9"/>
      <c r="Q3465" s="10">
        <v>43282</v>
      </c>
      <c r="R3465" s="45"/>
      <c r="S3465" s="45"/>
      <c r="T3465" s="45"/>
      <c r="U3465" s="11">
        <v>2018</v>
      </c>
      <c r="V3465" s="12">
        <v>7</v>
      </c>
      <c r="W3465" s="12">
        <v>75</v>
      </c>
      <c r="X3465" s="11" t="s">
        <v>8</v>
      </c>
      <c r="Y3465" s="42"/>
      <c r="Z3465" s="11" t="s">
        <v>9</v>
      </c>
      <c r="AA3465" s="13">
        <v>22525</v>
      </c>
      <c r="AB3465" s="13">
        <v>0</v>
      </c>
      <c r="AC3465" s="13">
        <v>0</v>
      </c>
      <c r="AD3465" s="13">
        <f t="shared" si="163"/>
        <v>22525</v>
      </c>
      <c r="AE3465" s="13">
        <f t="shared" si="164"/>
        <v>3575</v>
      </c>
      <c r="AF3465" s="14">
        <f t="shared" si="162"/>
        <v>0.13697318007662834</v>
      </c>
    </row>
    <row r="3466" spans="1:32" ht="25.5" hidden="1">
      <c r="A3466" s="94"/>
      <c r="B3466" s="94"/>
      <c r="C3466" s="32" t="s">
        <v>79</v>
      </c>
      <c r="D3466" s="33" t="s">
        <v>14</v>
      </c>
      <c r="E3466" s="33" t="s">
        <v>15</v>
      </c>
      <c r="F3466" s="33"/>
      <c r="G3466" s="33"/>
      <c r="H3466" s="17" t="s">
        <v>1927</v>
      </c>
      <c r="I3466" s="17" t="s">
        <v>11948</v>
      </c>
      <c r="J3466" s="88"/>
      <c r="K3466" s="88"/>
      <c r="L3466" s="88"/>
      <c r="M3466" s="88"/>
      <c r="N3466" s="17" t="s">
        <v>11949</v>
      </c>
      <c r="O3466" s="13">
        <v>25950</v>
      </c>
      <c r="P3466" s="9"/>
      <c r="Q3466" s="10">
        <v>42125</v>
      </c>
      <c r="R3466" s="45"/>
      <c r="S3466" s="45"/>
      <c r="T3466" s="45"/>
      <c r="U3466" s="11">
        <v>2015</v>
      </c>
      <c r="V3466" s="12">
        <v>5</v>
      </c>
      <c r="W3466" s="12">
        <v>36</v>
      </c>
      <c r="X3466" s="11" t="s">
        <v>8</v>
      </c>
      <c r="Y3466" s="9" t="s">
        <v>257</v>
      </c>
      <c r="Z3466" s="11" t="s">
        <v>9</v>
      </c>
      <c r="AA3466" s="13">
        <v>19727.599999999999</v>
      </c>
      <c r="AB3466" s="13">
        <v>0</v>
      </c>
      <c r="AC3466" s="13">
        <v>270</v>
      </c>
      <c r="AD3466" s="13">
        <f t="shared" si="163"/>
        <v>19997.599999999999</v>
      </c>
      <c r="AE3466" s="13">
        <f t="shared" si="164"/>
        <v>5952.4000000000015</v>
      </c>
      <c r="AF3466" s="14">
        <f t="shared" si="162"/>
        <v>0.22937957610789986</v>
      </c>
    </row>
    <row r="3467" spans="1:32" ht="12.75" hidden="1">
      <c r="A3467" s="87"/>
      <c r="B3467" s="87"/>
      <c r="C3467" s="32" t="s">
        <v>79</v>
      </c>
      <c r="D3467" s="33" t="s">
        <v>14</v>
      </c>
      <c r="E3467" s="33" t="s">
        <v>20</v>
      </c>
      <c r="F3467" s="33"/>
      <c r="G3467" s="33"/>
      <c r="H3467" s="17" t="s">
        <v>257</v>
      </c>
      <c r="I3467" s="17" t="s">
        <v>11906</v>
      </c>
      <c r="J3467" s="88"/>
      <c r="K3467" s="88"/>
      <c r="L3467" s="88"/>
      <c r="M3467" s="88"/>
      <c r="N3467" s="36"/>
      <c r="O3467" s="13">
        <v>25500</v>
      </c>
      <c r="P3467" s="9"/>
      <c r="Q3467" s="10">
        <v>42614</v>
      </c>
      <c r="R3467" s="45"/>
      <c r="S3467" s="45"/>
      <c r="T3467" s="45"/>
      <c r="U3467" s="11">
        <v>2016</v>
      </c>
      <c r="V3467" s="12">
        <v>9</v>
      </c>
      <c r="W3467" s="12">
        <v>51</v>
      </c>
      <c r="X3467" s="11" t="s">
        <v>8</v>
      </c>
      <c r="Y3467" s="9" t="s">
        <v>1489</v>
      </c>
      <c r="Z3467" s="11" t="s">
        <v>9</v>
      </c>
      <c r="AA3467" s="13">
        <v>22100</v>
      </c>
      <c r="AB3467" s="13">
        <v>0</v>
      </c>
      <c r="AC3467" s="13">
        <v>0</v>
      </c>
      <c r="AD3467" s="13">
        <f t="shared" si="163"/>
        <v>22100</v>
      </c>
      <c r="AE3467" s="13">
        <f t="shared" si="164"/>
        <v>3400</v>
      </c>
      <c r="AF3467" s="14">
        <f t="shared" si="162"/>
        <v>0.13333333333333333</v>
      </c>
    </row>
    <row r="3468" spans="1:32" ht="12.75" hidden="1">
      <c r="A3468" s="87"/>
      <c r="B3468" s="87"/>
      <c r="C3468" s="32" t="s">
        <v>79</v>
      </c>
      <c r="D3468" s="33" t="s">
        <v>14</v>
      </c>
      <c r="E3468" s="33" t="s">
        <v>15</v>
      </c>
      <c r="F3468" s="33"/>
      <c r="G3468" s="33"/>
      <c r="H3468" s="17" t="s">
        <v>4882</v>
      </c>
      <c r="I3468" s="17" t="s">
        <v>11950</v>
      </c>
      <c r="J3468" s="88"/>
      <c r="K3468" s="88"/>
      <c r="L3468" s="88"/>
      <c r="M3468" s="88"/>
      <c r="N3468" s="36"/>
      <c r="O3468" s="13">
        <v>24020</v>
      </c>
      <c r="P3468" s="9"/>
      <c r="Q3468" s="10">
        <v>42856</v>
      </c>
      <c r="R3468" s="45"/>
      <c r="S3468" s="45"/>
      <c r="T3468" s="45"/>
      <c r="U3468" s="11">
        <v>2017</v>
      </c>
      <c r="V3468" s="12">
        <v>5</v>
      </c>
      <c r="W3468" s="12">
        <v>29</v>
      </c>
      <c r="X3468" s="11" t="s">
        <v>8</v>
      </c>
      <c r="Y3468" s="9" t="s">
        <v>6814</v>
      </c>
      <c r="Z3468" s="11" t="s">
        <v>9</v>
      </c>
      <c r="AA3468" s="13">
        <v>0</v>
      </c>
      <c r="AB3468" s="13">
        <v>13240</v>
      </c>
      <c r="AC3468" s="13">
        <v>0</v>
      </c>
      <c r="AD3468" s="13">
        <f t="shared" si="163"/>
        <v>13240</v>
      </c>
      <c r="AE3468" s="13">
        <f t="shared" si="164"/>
        <v>10780</v>
      </c>
      <c r="AF3468" s="14">
        <f t="shared" si="162"/>
        <v>0.44879267277268942</v>
      </c>
    </row>
    <row r="3469" spans="1:32" ht="25.5" hidden="1">
      <c r="A3469" s="87"/>
      <c r="B3469" s="87"/>
      <c r="C3469" s="32" t="s">
        <v>79</v>
      </c>
      <c r="D3469" s="33" t="s">
        <v>14</v>
      </c>
      <c r="E3469" s="33" t="s">
        <v>20</v>
      </c>
      <c r="F3469" s="33"/>
      <c r="G3469" s="33"/>
      <c r="H3469" s="17" t="s">
        <v>257</v>
      </c>
      <c r="I3469" s="17" t="s">
        <v>9634</v>
      </c>
      <c r="J3469" s="88"/>
      <c r="K3469" s="88"/>
      <c r="L3469" s="88"/>
      <c r="M3469" s="88"/>
      <c r="N3469" s="36"/>
      <c r="O3469" s="13">
        <v>23100</v>
      </c>
      <c r="P3469" s="9"/>
      <c r="Q3469" s="10">
        <v>42429</v>
      </c>
      <c r="R3469" s="45"/>
      <c r="S3469" s="45"/>
      <c r="T3469" s="45"/>
      <c r="U3469" s="11">
        <v>2016</v>
      </c>
      <c r="V3469" s="12">
        <v>2</v>
      </c>
      <c r="W3469" s="12">
        <v>51</v>
      </c>
      <c r="X3469" s="11" t="s">
        <v>8</v>
      </c>
      <c r="Y3469" s="9" t="s">
        <v>6998</v>
      </c>
      <c r="Z3469" s="11" t="s">
        <v>9</v>
      </c>
      <c r="AA3469" s="13">
        <v>20020</v>
      </c>
      <c r="AB3469" s="13">
        <v>0</v>
      </c>
      <c r="AC3469" s="13">
        <v>0</v>
      </c>
      <c r="AD3469" s="13">
        <f t="shared" si="163"/>
        <v>20020</v>
      </c>
      <c r="AE3469" s="13">
        <f t="shared" si="164"/>
        <v>3080</v>
      </c>
      <c r="AF3469" s="14">
        <f t="shared" si="162"/>
        <v>0.13333333333333333</v>
      </c>
    </row>
    <row r="3470" spans="1:32" ht="25.5" hidden="1">
      <c r="A3470" s="87"/>
      <c r="B3470" s="87"/>
      <c r="C3470" s="32" t="s">
        <v>79</v>
      </c>
      <c r="D3470" s="33" t="s">
        <v>36</v>
      </c>
      <c r="E3470" s="33" t="s">
        <v>57</v>
      </c>
      <c r="F3470" s="33"/>
      <c r="G3470" s="33"/>
      <c r="H3470" s="17" t="s">
        <v>11951</v>
      </c>
      <c r="I3470" s="17" t="s">
        <v>11952</v>
      </c>
      <c r="J3470" s="88"/>
      <c r="K3470" s="88"/>
      <c r="L3470" s="88"/>
      <c r="M3470" s="88"/>
      <c r="N3470" s="17" t="s">
        <v>11953</v>
      </c>
      <c r="O3470" s="13">
        <v>28550.9</v>
      </c>
      <c r="P3470" s="9"/>
      <c r="Q3470" s="10">
        <v>41830</v>
      </c>
      <c r="R3470" s="45"/>
      <c r="S3470" s="45"/>
      <c r="T3470" s="45"/>
      <c r="U3470" s="11">
        <v>2015</v>
      </c>
      <c r="V3470" s="12">
        <v>8</v>
      </c>
      <c r="W3470" s="12">
        <v>34</v>
      </c>
      <c r="X3470" s="11" t="s">
        <v>8</v>
      </c>
      <c r="Y3470" s="9" t="s">
        <v>11954</v>
      </c>
      <c r="Z3470" s="11" t="s">
        <v>9</v>
      </c>
      <c r="AA3470" s="13">
        <v>10235</v>
      </c>
      <c r="AB3470" s="13">
        <v>11617.06</v>
      </c>
      <c r="AC3470" s="13">
        <v>726</v>
      </c>
      <c r="AD3470" s="13">
        <f t="shared" si="163"/>
        <v>22578.059999999998</v>
      </c>
      <c r="AE3470" s="13">
        <f t="shared" si="164"/>
        <v>5972.8400000000038</v>
      </c>
      <c r="AF3470" s="14">
        <f t="shared" si="162"/>
        <v>0.2091997099916291</v>
      </c>
    </row>
    <row r="3471" spans="1:32" ht="38.25" hidden="1">
      <c r="A3471" s="94"/>
      <c r="B3471" s="94"/>
      <c r="C3471" s="32" t="s">
        <v>79</v>
      </c>
      <c r="D3471" s="33" t="s">
        <v>36</v>
      </c>
      <c r="E3471" s="33" t="s">
        <v>41</v>
      </c>
      <c r="F3471" s="33"/>
      <c r="G3471" s="33"/>
      <c r="H3471" s="17" t="s">
        <v>11955</v>
      </c>
      <c r="I3471" s="17" t="s">
        <v>11956</v>
      </c>
      <c r="J3471" s="88"/>
      <c r="K3471" s="88"/>
      <c r="L3471" s="88"/>
      <c r="M3471" s="88"/>
      <c r="N3471" s="17" t="s">
        <v>11957</v>
      </c>
      <c r="O3471" s="13">
        <v>23500</v>
      </c>
      <c r="P3471" s="9"/>
      <c r="Q3471" s="10">
        <v>41824</v>
      </c>
      <c r="R3471" s="45"/>
      <c r="S3471" s="45"/>
      <c r="T3471" s="45"/>
      <c r="U3471" s="11">
        <v>2015</v>
      </c>
      <c r="V3471" s="12">
        <v>3</v>
      </c>
      <c r="W3471" s="12">
        <v>13</v>
      </c>
      <c r="X3471" s="11" t="s">
        <v>8</v>
      </c>
      <c r="Y3471" s="9" t="s">
        <v>11958</v>
      </c>
      <c r="Z3471" s="11" t="s">
        <v>9</v>
      </c>
      <c r="AA3471" s="13">
        <v>18404.439999999999</v>
      </c>
      <c r="AB3471" s="13">
        <v>8572.4500000000007</v>
      </c>
      <c r="AC3471" s="13">
        <v>3367.18</v>
      </c>
      <c r="AD3471" s="13">
        <f t="shared" si="163"/>
        <v>30344.07</v>
      </c>
      <c r="AE3471" s="13">
        <f t="shared" si="164"/>
        <v>-6844.07</v>
      </c>
      <c r="AF3471" s="14">
        <f t="shared" si="162"/>
        <v>-0.29123702127659573</v>
      </c>
    </row>
    <row r="3472" spans="1:32" ht="25.5" hidden="1">
      <c r="A3472" s="87"/>
      <c r="B3472" s="87"/>
      <c r="C3472" s="32" t="s">
        <v>79</v>
      </c>
      <c r="D3472" s="33" t="s">
        <v>6</v>
      </c>
      <c r="E3472" s="33" t="s">
        <v>99</v>
      </c>
      <c r="F3472" s="33"/>
      <c r="G3472" s="33"/>
      <c r="H3472" s="17" t="s">
        <v>11959</v>
      </c>
      <c r="I3472" s="17" t="s">
        <v>11960</v>
      </c>
      <c r="J3472" s="88"/>
      <c r="K3472" s="88"/>
      <c r="L3472" s="88"/>
      <c r="M3472" s="88"/>
      <c r="N3472" s="17" t="s">
        <v>11961</v>
      </c>
      <c r="O3472" s="13">
        <v>21768.5</v>
      </c>
      <c r="P3472" s="9"/>
      <c r="Q3472" s="10">
        <v>41926</v>
      </c>
      <c r="R3472" s="45"/>
      <c r="S3472" s="45"/>
      <c r="T3472" s="45"/>
      <c r="U3472" s="11">
        <v>2015</v>
      </c>
      <c r="V3472" s="12">
        <v>9</v>
      </c>
      <c r="W3472" s="12">
        <v>34</v>
      </c>
      <c r="X3472" s="11" t="s">
        <v>8</v>
      </c>
      <c r="Y3472" s="9" t="s">
        <v>7122</v>
      </c>
      <c r="Z3472" s="11" t="s">
        <v>9</v>
      </c>
      <c r="AA3472" s="13">
        <v>2520</v>
      </c>
      <c r="AB3472" s="13">
        <v>10853.64</v>
      </c>
      <c r="AC3472" s="13">
        <v>1113.3</v>
      </c>
      <c r="AD3472" s="13">
        <f t="shared" si="163"/>
        <v>14486.939999999999</v>
      </c>
      <c r="AE3472" s="13">
        <f t="shared" si="164"/>
        <v>7281.5600000000013</v>
      </c>
      <c r="AF3472" s="14">
        <f t="shared" si="162"/>
        <v>0.33449985070170207</v>
      </c>
    </row>
    <row r="3473" spans="1:32" ht="12.75" hidden="1">
      <c r="A3473" s="5"/>
      <c r="B3473" s="4"/>
      <c r="C3473" s="5" t="s">
        <v>79</v>
      </c>
      <c r="D3473" s="5" t="s">
        <v>6</v>
      </c>
      <c r="E3473" s="5" t="s">
        <v>20</v>
      </c>
      <c r="F3473" s="101"/>
      <c r="G3473" s="101"/>
      <c r="H3473" s="15" t="s">
        <v>11962</v>
      </c>
      <c r="I3473" s="15"/>
      <c r="J3473" s="88"/>
      <c r="K3473" s="88"/>
      <c r="L3473" s="88"/>
      <c r="M3473" s="88"/>
      <c r="N3473" s="15"/>
      <c r="O3473" s="56">
        <v>0</v>
      </c>
      <c r="P3473" s="22"/>
      <c r="Q3473" s="45">
        <v>43617</v>
      </c>
      <c r="R3473" s="45"/>
      <c r="S3473" s="45"/>
      <c r="T3473" s="45"/>
      <c r="U3473" s="23">
        <v>2019</v>
      </c>
      <c r="V3473" s="27">
        <v>6</v>
      </c>
      <c r="W3473" s="27">
        <v>34</v>
      </c>
      <c r="X3473" s="11" t="s">
        <v>8</v>
      </c>
      <c r="Y3473" s="22"/>
      <c r="Z3473" s="11" t="s">
        <v>1797</v>
      </c>
      <c r="AA3473" s="28">
        <v>0</v>
      </c>
      <c r="AB3473" s="28">
        <v>368.05</v>
      </c>
      <c r="AC3473" s="28">
        <v>0</v>
      </c>
      <c r="AD3473" s="13">
        <f t="shared" si="163"/>
        <v>368.05</v>
      </c>
      <c r="AE3473" s="13">
        <f t="shared" si="164"/>
        <v>-368.05</v>
      </c>
      <c r="AF3473" s="14" t="e">
        <f t="shared" si="162"/>
        <v>#DIV/0!</v>
      </c>
    </row>
    <row r="3474" spans="1:32" ht="25.5" hidden="1">
      <c r="A3474" s="87"/>
      <c r="B3474" s="87"/>
      <c r="C3474" s="32" t="s">
        <v>79</v>
      </c>
      <c r="D3474" s="33" t="s">
        <v>14</v>
      </c>
      <c r="E3474" s="33" t="s">
        <v>15</v>
      </c>
      <c r="F3474" s="33"/>
      <c r="G3474" s="33"/>
      <c r="H3474" s="17" t="s">
        <v>1927</v>
      </c>
      <c r="I3474" s="17" t="s">
        <v>11963</v>
      </c>
      <c r="J3474" s="88"/>
      <c r="K3474" s="88"/>
      <c r="L3474" s="88"/>
      <c r="M3474" s="88"/>
      <c r="N3474" s="36"/>
      <c r="O3474" s="13">
        <v>17958</v>
      </c>
      <c r="P3474" s="9"/>
      <c r="Q3474" s="10">
        <v>43221</v>
      </c>
      <c r="R3474" s="45"/>
      <c r="S3474" s="45"/>
      <c r="T3474" s="45"/>
      <c r="U3474" s="11">
        <v>2018</v>
      </c>
      <c r="V3474" s="12">
        <v>5</v>
      </c>
      <c r="W3474" s="12">
        <v>29</v>
      </c>
      <c r="X3474" s="11" t="s">
        <v>8</v>
      </c>
      <c r="Y3474" s="9" t="s">
        <v>257</v>
      </c>
      <c r="Z3474" s="11" t="s">
        <v>9</v>
      </c>
      <c r="AA3474" s="13">
        <v>10800</v>
      </c>
      <c r="AB3474" s="13">
        <v>0</v>
      </c>
      <c r="AC3474" s="13">
        <v>0</v>
      </c>
      <c r="AD3474" s="13">
        <f t="shared" si="163"/>
        <v>10800</v>
      </c>
      <c r="AE3474" s="13">
        <f t="shared" si="164"/>
        <v>7158</v>
      </c>
      <c r="AF3474" s="14">
        <f t="shared" si="162"/>
        <v>0.3985967256932843</v>
      </c>
    </row>
    <row r="3475" spans="1:32" ht="25.5" hidden="1">
      <c r="A3475" s="87"/>
      <c r="B3475" s="87"/>
      <c r="C3475" s="32" t="s">
        <v>79</v>
      </c>
      <c r="D3475" s="33" t="s">
        <v>14</v>
      </c>
      <c r="E3475" s="33" t="s">
        <v>57</v>
      </c>
      <c r="F3475" s="33"/>
      <c r="G3475" s="33"/>
      <c r="H3475" s="17" t="s">
        <v>257</v>
      </c>
      <c r="I3475" s="17" t="s">
        <v>11912</v>
      </c>
      <c r="J3475" s="88"/>
      <c r="K3475" s="88"/>
      <c r="L3475" s="88"/>
      <c r="M3475" s="88"/>
      <c r="N3475" s="88"/>
      <c r="O3475" s="13">
        <v>17100</v>
      </c>
      <c r="P3475" s="9"/>
      <c r="Q3475" s="10">
        <v>42491</v>
      </c>
      <c r="R3475" s="45"/>
      <c r="S3475" s="45"/>
      <c r="T3475" s="45"/>
      <c r="U3475" s="11">
        <v>2016</v>
      </c>
      <c r="V3475" s="12">
        <v>5</v>
      </c>
      <c r="W3475" s="12">
        <v>51</v>
      </c>
      <c r="X3475" s="11" t="s">
        <v>8</v>
      </c>
      <c r="Y3475" s="9" t="s">
        <v>82</v>
      </c>
      <c r="Z3475" s="11" t="s">
        <v>9</v>
      </c>
      <c r="AA3475" s="13">
        <v>14820</v>
      </c>
      <c r="AB3475" s="13">
        <v>0</v>
      </c>
      <c r="AC3475" s="13">
        <v>0</v>
      </c>
      <c r="AD3475" s="13">
        <f t="shared" si="163"/>
        <v>14820</v>
      </c>
      <c r="AE3475" s="13">
        <f t="shared" si="164"/>
        <v>2280</v>
      </c>
      <c r="AF3475" s="14">
        <f t="shared" si="162"/>
        <v>0.13333333333333333</v>
      </c>
    </row>
    <row r="3476" spans="1:32" ht="25.5" hidden="1">
      <c r="A3476" s="94"/>
      <c r="B3476" s="94"/>
      <c r="C3476" s="32" t="s">
        <v>79</v>
      </c>
      <c r="D3476" s="33" t="s">
        <v>14</v>
      </c>
      <c r="E3476" s="33" t="s">
        <v>11</v>
      </c>
      <c r="F3476" s="33"/>
      <c r="G3476" s="33"/>
      <c r="H3476" s="17" t="s">
        <v>11964</v>
      </c>
      <c r="I3476" s="17" t="s">
        <v>11965</v>
      </c>
      <c r="J3476" s="88"/>
      <c r="K3476" s="88"/>
      <c r="L3476" s="88"/>
      <c r="M3476" s="88"/>
      <c r="N3476" s="17" t="s">
        <v>11966</v>
      </c>
      <c r="O3476" s="13">
        <v>16949.8</v>
      </c>
      <c r="P3476" s="9"/>
      <c r="Q3476" s="10">
        <v>41960</v>
      </c>
      <c r="R3476" s="45"/>
      <c r="S3476" s="45"/>
      <c r="T3476" s="45"/>
      <c r="U3476" s="11">
        <v>2015</v>
      </c>
      <c r="V3476" s="12">
        <v>4</v>
      </c>
      <c r="W3476" s="12">
        <v>34</v>
      </c>
      <c r="X3476" s="11" t="s">
        <v>8</v>
      </c>
      <c r="Y3476" s="9" t="s">
        <v>94</v>
      </c>
      <c r="Z3476" s="11" t="s">
        <v>9</v>
      </c>
      <c r="AA3476" s="13">
        <v>4047</v>
      </c>
      <c r="AB3476" s="13">
        <v>5013.3999999999996</v>
      </c>
      <c r="AC3476" s="13">
        <v>2793.41</v>
      </c>
      <c r="AD3476" s="13">
        <f t="shared" si="163"/>
        <v>11853.81</v>
      </c>
      <c r="AE3476" s="13">
        <f t="shared" si="164"/>
        <v>5095.99</v>
      </c>
      <c r="AF3476" s="14">
        <f t="shared" si="162"/>
        <v>0.30065192509646133</v>
      </c>
    </row>
    <row r="3477" spans="1:32" ht="12.75" hidden="1">
      <c r="A3477" s="5"/>
      <c r="B3477" s="4"/>
      <c r="C3477" s="5" t="s">
        <v>79</v>
      </c>
      <c r="D3477" s="5" t="s">
        <v>14</v>
      </c>
      <c r="E3477" s="5" t="s">
        <v>15</v>
      </c>
      <c r="F3477" s="101"/>
      <c r="G3477" s="101"/>
      <c r="H3477" s="15" t="s">
        <v>1927</v>
      </c>
      <c r="I3477" s="15" t="s">
        <v>11967</v>
      </c>
      <c r="J3477" s="88"/>
      <c r="K3477" s="88"/>
      <c r="L3477" s="88"/>
      <c r="M3477" s="88"/>
      <c r="N3477" s="24"/>
      <c r="O3477" s="56">
        <v>16414.810000000001</v>
      </c>
      <c r="P3477" s="22"/>
      <c r="Q3477" s="45">
        <v>43585</v>
      </c>
      <c r="R3477" s="45"/>
      <c r="S3477" s="45"/>
      <c r="T3477" s="45"/>
      <c r="U3477" s="29">
        <v>2019</v>
      </c>
      <c r="V3477" s="60">
        <v>4</v>
      </c>
      <c r="W3477" s="60">
        <v>54</v>
      </c>
      <c r="X3477" s="29" t="s">
        <v>8</v>
      </c>
      <c r="Y3477" s="23" t="s">
        <v>257</v>
      </c>
      <c r="Z3477" s="29" t="s">
        <v>9</v>
      </c>
      <c r="AA3477" s="56">
        <v>11400</v>
      </c>
      <c r="AB3477" s="56">
        <v>0</v>
      </c>
      <c r="AC3477" s="97">
        <v>2013.02</v>
      </c>
      <c r="AD3477" s="13">
        <f t="shared" si="163"/>
        <v>13413.02</v>
      </c>
      <c r="AE3477" s="13">
        <f t="shared" si="164"/>
        <v>3001.7900000000009</v>
      </c>
      <c r="AF3477" s="14">
        <f t="shared" si="162"/>
        <v>0.1828708343258314</v>
      </c>
    </row>
    <row r="3478" spans="1:32" ht="25.5" hidden="1">
      <c r="A3478" s="87"/>
      <c r="B3478" s="87"/>
      <c r="C3478" s="32" t="s">
        <v>79</v>
      </c>
      <c r="D3478" s="33" t="s">
        <v>14</v>
      </c>
      <c r="E3478" s="33" t="s">
        <v>26</v>
      </c>
      <c r="F3478" s="33"/>
      <c r="G3478" s="33"/>
      <c r="H3478" s="17" t="s">
        <v>4882</v>
      </c>
      <c r="I3478" s="17" t="s">
        <v>11968</v>
      </c>
      <c r="J3478" s="88"/>
      <c r="K3478" s="88"/>
      <c r="L3478" s="88"/>
      <c r="M3478" s="88"/>
      <c r="N3478" s="36"/>
      <c r="O3478" s="13">
        <v>16000</v>
      </c>
      <c r="P3478" s="9"/>
      <c r="Q3478" s="10">
        <v>43497</v>
      </c>
      <c r="R3478" s="45"/>
      <c r="S3478" s="45"/>
      <c r="T3478" s="45"/>
      <c r="U3478" s="11">
        <v>2019</v>
      </c>
      <c r="V3478" s="12">
        <v>2</v>
      </c>
      <c r="W3478" s="12">
        <v>77</v>
      </c>
      <c r="X3478" s="11" t="s">
        <v>8</v>
      </c>
      <c r="Y3478" s="9" t="s">
        <v>257</v>
      </c>
      <c r="Z3478" s="11" t="s">
        <v>9</v>
      </c>
      <c r="AA3478" s="13">
        <v>11430</v>
      </c>
      <c r="AB3478" s="13">
        <v>0</v>
      </c>
      <c r="AC3478" s="13">
        <v>0</v>
      </c>
      <c r="AD3478" s="13">
        <f t="shared" si="163"/>
        <v>11430</v>
      </c>
      <c r="AE3478" s="13">
        <f t="shared" si="164"/>
        <v>4570</v>
      </c>
      <c r="AF3478" s="14">
        <f t="shared" si="162"/>
        <v>0.28562500000000002</v>
      </c>
    </row>
    <row r="3479" spans="1:32" ht="25.5" hidden="1">
      <c r="A3479" s="87"/>
      <c r="B3479" s="87"/>
      <c r="C3479" s="32" t="s">
        <v>79</v>
      </c>
      <c r="D3479" s="33" t="s">
        <v>14</v>
      </c>
      <c r="E3479" s="33" t="s">
        <v>20</v>
      </c>
      <c r="F3479" s="33"/>
      <c r="G3479" s="33"/>
      <c r="H3479" s="17" t="s">
        <v>257</v>
      </c>
      <c r="I3479" s="17" t="s">
        <v>11969</v>
      </c>
      <c r="J3479" s="88"/>
      <c r="K3479" s="88"/>
      <c r="L3479" s="88"/>
      <c r="M3479" s="88"/>
      <c r="N3479" s="36"/>
      <c r="O3479" s="13">
        <v>15900</v>
      </c>
      <c r="P3479" s="9"/>
      <c r="Q3479" s="10">
        <v>43405</v>
      </c>
      <c r="R3479" s="45"/>
      <c r="S3479" s="45"/>
      <c r="T3479" s="45"/>
      <c r="U3479" s="11">
        <v>2018</v>
      </c>
      <c r="V3479" s="12">
        <v>11</v>
      </c>
      <c r="W3479" s="12">
        <v>51</v>
      </c>
      <c r="X3479" s="11" t="s">
        <v>8</v>
      </c>
      <c r="Y3479" s="42"/>
      <c r="Z3479" s="11" t="s">
        <v>9</v>
      </c>
      <c r="AA3479" s="13">
        <v>13250</v>
      </c>
      <c r="AB3479" s="13">
        <v>0</v>
      </c>
      <c r="AC3479" s="13">
        <v>0</v>
      </c>
      <c r="AD3479" s="13">
        <f t="shared" si="163"/>
        <v>13250</v>
      </c>
      <c r="AE3479" s="13">
        <f t="shared" si="164"/>
        <v>2650</v>
      </c>
      <c r="AF3479" s="14">
        <f t="shared" si="162"/>
        <v>0.16666666666666666</v>
      </c>
    </row>
    <row r="3480" spans="1:32" ht="25.5" hidden="1">
      <c r="A3480" s="87"/>
      <c r="B3480" s="87"/>
      <c r="C3480" s="32" t="s">
        <v>79</v>
      </c>
      <c r="D3480" s="33" t="s">
        <v>14</v>
      </c>
      <c r="E3480" s="33" t="s">
        <v>15</v>
      </c>
      <c r="F3480" s="33"/>
      <c r="G3480" s="33"/>
      <c r="H3480" s="17" t="s">
        <v>1927</v>
      </c>
      <c r="I3480" s="17" t="s">
        <v>11970</v>
      </c>
      <c r="J3480" s="88"/>
      <c r="K3480" s="88"/>
      <c r="L3480" s="88"/>
      <c r="M3480" s="88"/>
      <c r="N3480" s="36"/>
      <c r="O3480" s="13">
        <v>15750</v>
      </c>
      <c r="P3480" s="9"/>
      <c r="Q3480" s="10">
        <v>42795</v>
      </c>
      <c r="R3480" s="45"/>
      <c r="S3480" s="45"/>
      <c r="T3480" s="45"/>
      <c r="U3480" s="11">
        <v>2017</v>
      </c>
      <c r="V3480" s="12">
        <v>3</v>
      </c>
      <c r="W3480" s="12">
        <v>13</v>
      </c>
      <c r="X3480" s="11" t="s">
        <v>8</v>
      </c>
      <c r="Y3480" s="9" t="s">
        <v>6814</v>
      </c>
      <c r="Z3480" s="11" t="s">
        <v>9</v>
      </c>
      <c r="AA3480" s="13">
        <v>9040</v>
      </c>
      <c r="AB3480" s="13">
        <v>192</v>
      </c>
      <c r="AC3480" s="13">
        <v>0</v>
      </c>
      <c r="AD3480" s="13">
        <f t="shared" si="163"/>
        <v>9232</v>
      </c>
      <c r="AE3480" s="13">
        <f t="shared" si="164"/>
        <v>6518</v>
      </c>
      <c r="AF3480" s="14">
        <f t="shared" si="162"/>
        <v>0.41384126984126984</v>
      </c>
    </row>
    <row r="3481" spans="1:32" ht="25.5" hidden="1">
      <c r="A3481" s="87"/>
      <c r="B3481" s="87"/>
      <c r="C3481" s="32" t="s">
        <v>79</v>
      </c>
      <c r="D3481" s="33" t="s">
        <v>14</v>
      </c>
      <c r="E3481" s="33" t="s">
        <v>15</v>
      </c>
      <c r="F3481" s="33"/>
      <c r="G3481" s="33"/>
      <c r="H3481" s="17" t="s">
        <v>4882</v>
      </c>
      <c r="I3481" s="17" t="s">
        <v>11971</v>
      </c>
      <c r="J3481" s="88"/>
      <c r="K3481" s="88"/>
      <c r="L3481" s="88"/>
      <c r="M3481" s="88"/>
      <c r="N3481" s="36"/>
      <c r="O3481" s="13">
        <v>15750</v>
      </c>
      <c r="P3481" s="9"/>
      <c r="Q3481" s="10">
        <v>42552</v>
      </c>
      <c r="R3481" s="45"/>
      <c r="S3481" s="45"/>
      <c r="T3481" s="45"/>
      <c r="U3481" s="11">
        <v>2016</v>
      </c>
      <c r="V3481" s="12">
        <v>7</v>
      </c>
      <c r="W3481" s="12">
        <v>12</v>
      </c>
      <c r="X3481" s="11" t="s">
        <v>8</v>
      </c>
      <c r="Y3481" s="9" t="s">
        <v>257</v>
      </c>
      <c r="Z3481" s="11" t="s">
        <v>9</v>
      </c>
      <c r="AA3481" s="13">
        <v>10690</v>
      </c>
      <c r="AB3481" s="13">
        <v>0</v>
      </c>
      <c r="AC3481" s="13">
        <v>0</v>
      </c>
      <c r="AD3481" s="13">
        <f t="shared" si="163"/>
        <v>10690</v>
      </c>
      <c r="AE3481" s="13">
        <f t="shared" si="164"/>
        <v>5060</v>
      </c>
      <c r="AF3481" s="14">
        <f t="shared" si="162"/>
        <v>0.32126984126984126</v>
      </c>
    </row>
    <row r="3482" spans="1:32" ht="25.5" hidden="1">
      <c r="A3482" s="87"/>
      <c r="B3482" s="87"/>
      <c r="C3482" s="32" t="s">
        <v>79</v>
      </c>
      <c r="D3482" s="33" t="s">
        <v>14</v>
      </c>
      <c r="E3482" s="33" t="s">
        <v>20</v>
      </c>
      <c r="F3482" s="33"/>
      <c r="G3482" s="33"/>
      <c r="H3482" s="17" t="s">
        <v>80</v>
      </c>
      <c r="I3482" s="17" t="s">
        <v>11920</v>
      </c>
      <c r="J3482" s="88"/>
      <c r="K3482" s="88"/>
      <c r="L3482" s="88"/>
      <c r="M3482" s="88"/>
      <c r="N3482" s="36"/>
      <c r="O3482" s="13">
        <v>15600</v>
      </c>
      <c r="P3482" s="9"/>
      <c r="Q3482" s="10">
        <v>43313</v>
      </c>
      <c r="R3482" s="45"/>
      <c r="S3482" s="45"/>
      <c r="T3482" s="45"/>
      <c r="U3482" s="11">
        <v>2018</v>
      </c>
      <c r="V3482" s="12">
        <v>8</v>
      </c>
      <c r="W3482" s="12">
        <v>51</v>
      </c>
      <c r="X3482" s="11" t="s">
        <v>8</v>
      </c>
      <c r="Y3482" s="9" t="s">
        <v>82</v>
      </c>
      <c r="Z3482" s="11" t="s">
        <v>9</v>
      </c>
      <c r="AA3482" s="13">
        <v>13780</v>
      </c>
      <c r="AB3482" s="13">
        <v>0</v>
      </c>
      <c r="AC3482" s="13">
        <v>0</v>
      </c>
      <c r="AD3482" s="13">
        <f t="shared" si="163"/>
        <v>13780</v>
      </c>
      <c r="AE3482" s="13">
        <f t="shared" si="164"/>
        <v>1820</v>
      </c>
      <c r="AF3482" s="14">
        <f t="shared" si="162"/>
        <v>0.11666666666666667</v>
      </c>
    </row>
    <row r="3483" spans="1:32" ht="25.5" hidden="1">
      <c r="A3483" s="94"/>
      <c r="B3483" s="94"/>
      <c r="C3483" s="32" t="s">
        <v>79</v>
      </c>
      <c r="D3483" s="33" t="s">
        <v>6</v>
      </c>
      <c r="E3483" s="33" t="s">
        <v>99</v>
      </c>
      <c r="F3483" s="33"/>
      <c r="G3483" s="33"/>
      <c r="H3483" s="17" t="s">
        <v>11972</v>
      </c>
      <c r="I3483" s="17" t="s">
        <v>11973</v>
      </c>
      <c r="J3483" s="88"/>
      <c r="K3483" s="88"/>
      <c r="L3483" s="88"/>
      <c r="M3483" s="88"/>
      <c r="N3483" s="17" t="s">
        <v>11973</v>
      </c>
      <c r="O3483" s="13">
        <v>18000</v>
      </c>
      <c r="P3483" s="9"/>
      <c r="Q3483" s="10">
        <v>41957</v>
      </c>
      <c r="R3483" s="45"/>
      <c r="S3483" s="45"/>
      <c r="T3483" s="45"/>
      <c r="U3483" s="11">
        <v>2015</v>
      </c>
      <c r="V3483" s="12">
        <v>3</v>
      </c>
      <c r="W3483" s="12">
        <v>4</v>
      </c>
      <c r="X3483" s="11" t="s">
        <v>8</v>
      </c>
      <c r="Y3483" s="9" t="s">
        <v>2333</v>
      </c>
      <c r="Z3483" s="11" t="s">
        <v>9</v>
      </c>
      <c r="AA3483" s="13">
        <v>3120</v>
      </c>
      <c r="AB3483" s="13">
        <v>4884.3599999999997</v>
      </c>
      <c r="AC3483" s="13">
        <v>1389.08</v>
      </c>
      <c r="AD3483" s="13">
        <f t="shared" si="163"/>
        <v>9393.4399999999987</v>
      </c>
      <c r="AE3483" s="13">
        <f t="shared" si="164"/>
        <v>8606.5600000000013</v>
      </c>
      <c r="AF3483" s="14">
        <f t="shared" si="162"/>
        <v>0.4781422222222223</v>
      </c>
    </row>
    <row r="3484" spans="1:32" ht="25.5" hidden="1">
      <c r="A3484" s="5"/>
      <c r="B3484" s="4"/>
      <c r="C3484" s="5" t="s">
        <v>79</v>
      </c>
      <c r="D3484" s="5" t="s">
        <v>14</v>
      </c>
      <c r="E3484" s="5" t="s">
        <v>15</v>
      </c>
      <c r="F3484" s="101"/>
      <c r="G3484" s="101"/>
      <c r="H3484" s="15" t="s">
        <v>1927</v>
      </c>
      <c r="I3484" s="73" t="s">
        <v>4888</v>
      </c>
      <c r="J3484" s="73"/>
      <c r="K3484" s="73"/>
      <c r="L3484" s="73"/>
      <c r="M3484" s="73"/>
      <c r="N3484" s="15"/>
      <c r="O3484" s="56">
        <v>15408</v>
      </c>
      <c r="P3484" s="22"/>
      <c r="Q3484" s="45">
        <v>43586</v>
      </c>
      <c r="R3484" s="45"/>
      <c r="S3484" s="45"/>
      <c r="T3484" s="45"/>
      <c r="U3484" s="29">
        <v>2019</v>
      </c>
      <c r="V3484" s="60">
        <v>5</v>
      </c>
      <c r="W3484" s="60">
        <v>69</v>
      </c>
      <c r="X3484" s="29" t="s">
        <v>8</v>
      </c>
      <c r="Y3484" s="23" t="s">
        <v>257</v>
      </c>
      <c r="Z3484" s="29" t="s">
        <v>9</v>
      </c>
      <c r="AA3484" s="56">
        <v>10925</v>
      </c>
      <c r="AB3484" s="56">
        <v>0</v>
      </c>
      <c r="AC3484" s="56">
        <v>0</v>
      </c>
      <c r="AD3484" s="53">
        <f t="shared" si="163"/>
        <v>10925</v>
      </c>
      <c r="AE3484" s="53">
        <f t="shared" si="164"/>
        <v>4483</v>
      </c>
      <c r="AF3484" s="54">
        <f t="shared" si="162"/>
        <v>0.29095275181723779</v>
      </c>
    </row>
    <row r="3485" spans="1:32" ht="25.5" hidden="1">
      <c r="A3485" s="87"/>
      <c r="B3485" s="87"/>
      <c r="C3485" s="32" t="s">
        <v>79</v>
      </c>
      <c r="D3485" s="33" t="s">
        <v>14</v>
      </c>
      <c r="E3485" s="33" t="s">
        <v>20</v>
      </c>
      <c r="F3485" s="33"/>
      <c r="G3485" s="33"/>
      <c r="H3485" s="17" t="s">
        <v>257</v>
      </c>
      <c r="I3485" s="17" t="s">
        <v>11974</v>
      </c>
      <c r="J3485" s="88"/>
      <c r="K3485" s="88"/>
      <c r="L3485" s="88"/>
      <c r="M3485" s="88"/>
      <c r="N3485" s="36"/>
      <c r="O3485" s="13">
        <v>14400</v>
      </c>
      <c r="P3485" s="9"/>
      <c r="Q3485" s="10">
        <v>43374</v>
      </c>
      <c r="R3485" s="45"/>
      <c r="S3485" s="45"/>
      <c r="T3485" s="45"/>
      <c r="U3485" s="11">
        <v>2018</v>
      </c>
      <c r="V3485" s="12">
        <v>10</v>
      </c>
      <c r="W3485" s="12">
        <v>51</v>
      </c>
      <c r="X3485" s="11" t="s">
        <v>8</v>
      </c>
      <c r="Y3485" s="9" t="s">
        <v>1489</v>
      </c>
      <c r="Z3485" s="11" t="s">
        <v>9</v>
      </c>
      <c r="AA3485" s="13">
        <v>12720</v>
      </c>
      <c r="AB3485" s="13">
        <v>0</v>
      </c>
      <c r="AC3485" s="13">
        <v>0</v>
      </c>
      <c r="AD3485" s="13">
        <f t="shared" si="163"/>
        <v>12720</v>
      </c>
      <c r="AE3485" s="13">
        <f t="shared" si="164"/>
        <v>1680</v>
      </c>
      <c r="AF3485" s="14">
        <f t="shared" si="162"/>
        <v>0.11666666666666667</v>
      </c>
    </row>
    <row r="3486" spans="1:32" ht="25.5" hidden="1">
      <c r="A3486" s="87"/>
      <c r="B3486" s="87"/>
      <c r="C3486" s="32" t="s">
        <v>79</v>
      </c>
      <c r="D3486" s="33" t="s">
        <v>14</v>
      </c>
      <c r="E3486" s="33" t="s">
        <v>15</v>
      </c>
      <c r="F3486" s="33"/>
      <c r="G3486" s="33"/>
      <c r="H3486" s="17" t="s">
        <v>1927</v>
      </c>
      <c r="I3486" s="17" t="s">
        <v>11975</v>
      </c>
      <c r="J3486" s="88"/>
      <c r="K3486" s="88"/>
      <c r="L3486" s="88"/>
      <c r="M3486" s="88"/>
      <c r="N3486" s="17" t="s">
        <v>11976</v>
      </c>
      <c r="O3486" s="13">
        <v>14240</v>
      </c>
      <c r="P3486" s="9"/>
      <c r="Q3486" s="10">
        <v>42095</v>
      </c>
      <c r="R3486" s="45"/>
      <c r="S3486" s="45"/>
      <c r="T3486" s="45"/>
      <c r="U3486" s="11">
        <v>2015</v>
      </c>
      <c r="V3486" s="12">
        <v>4</v>
      </c>
      <c r="W3486" s="12">
        <v>34</v>
      </c>
      <c r="X3486" s="11" t="s">
        <v>8</v>
      </c>
      <c r="Y3486" s="9" t="s">
        <v>8273</v>
      </c>
      <c r="Z3486" s="11" t="s">
        <v>9</v>
      </c>
      <c r="AA3486" s="13">
        <v>8680</v>
      </c>
      <c r="AB3486" s="13">
        <v>0</v>
      </c>
      <c r="AC3486" s="13">
        <v>0</v>
      </c>
      <c r="AD3486" s="13">
        <f t="shared" si="163"/>
        <v>8680</v>
      </c>
      <c r="AE3486" s="13">
        <f t="shared" si="164"/>
        <v>5560</v>
      </c>
      <c r="AF3486" s="14">
        <f t="shared" si="162"/>
        <v>0.3904494382022472</v>
      </c>
    </row>
    <row r="3487" spans="1:32" ht="25.5" hidden="1">
      <c r="A3487" s="94"/>
      <c r="B3487" s="94"/>
      <c r="C3487" s="32" t="s">
        <v>79</v>
      </c>
      <c r="D3487" s="33" t="s">
        <v>36</v>
      </c>
      <c r="E3487" s="33" t="s">
        <v>57</v>
      </c>
      <c r="F3487" s="33"/>
      <c r="G3487" s="33"/>
      <c r="H3487" s="17" t="s">
        <v>11977</v>
      </c>
      <c r="I3487" s="36"/>
      <c r="J3487" s="88"/>
      <c r="K3487" s="88"/>
      <c r="L3487" s="88"/>
      <c r="M3487" s="88"/>
      <c r="N3487" s="17" t="s">
        <v>11978</v>
      </c>
      <c r="O3487" s="13">
        <v>17040.240000000002</v>
      </c>
      <c r="P3487" s="9"/>
      <c r="Q3487" s="10">
        <v>41991</v>
      </c>
      <c r="R3487" s="45"/>
      <c r="S3487" s="45"/>
      <c r="T3487" s="45"/>
      <c r="U3487" s="11">
        <v>2015</v>
      </c>
      <c r="V3487" s="12">
        <v>4</v>
      </c>
      <c r="W3487" s="12">
        <v>34</v>
      </c>
      <c r="X3487" s="11" t="s">
        <v>8</v>
      </c>
      <c r="Y3487" s="9" t="s">
        <v>36</v>
      </c>
      <c r="Z3487" s="11" t="s">
        <v>9</v>
      </c>
      <c r="AA3487" s="13">
        <v>3120</v>
      </c>
      <c r="AB3487" s="13">
        <v>4902.8500000000004</v>
      </c>
      <c r="AC3487" s="13">
        <v>290</v>
      </c>
      <c r="AD3487" s="13">
        <f t="shared" si="163"/>
        <v>8312.85</v>
      </c>
      <c r="AE3487" s="13">
        <f t="shared" si="164"/>
        <v>8727.3900000000012</v>
      </c>
      <c r="AF3487" s="14">
        <f t="shared" si="162"/>
        <v>0.51216356107660455</v>
      </c>
    </row>
    <row r="3488" spans="1:32" ht="12.75" hidden="1">
      <c r="A3488" s="87"/>
      <c r="B3488" s="87"/>
      <c r="C3488" s="32" t="s">
        <v>79</v>
      </c>
      <c r="D3488" s="33" t="s">
        <v>14</v>
      </c>
      <c r="E3488" s="33" t="s">
        <v>15</v>
      </c>
      <c r="F3488" s="33"/>
      <c r="G3488" s="33"/>
      <c r="H3488" s="17" t="s">
        <v>4882</v>
      </c>
      <c r="I3488" s="17" t="s">
        <v>256</v>
      </c>
      <c r="J3488" s="88"/>
      <c r="K3488" s="88"/>
      <c r="L3488" s="88"/>
      <c r="M3488" s="88"/>
      <c r="N3488" s="36"/>
      <c r="O3488" s="13">
        <v>12361</v>
      </c>
      <c r="P3488" s="9"/>
      <c r="Q3488" s="10">
        <v>43525</v>
      </c>
      <c r="R3488" s="45"/>
      <c r="S3488" s="45"/>
      <c r="T3488" s="45"/>
      <c r="U3488" s="11">
        <v>2019</v>
      </c>
      <c r="V3488" s="12">
        <v>3</v>
      </c>
      <c r="W3488" s="12">
        <v>63</v>
      </c>
      <c r="X3488" s="11" t="s">
        <v>8</v>
      </c>
      <c r="Y3488" s="9" t="s">
        <v>491</v>
      </c>
      <c r="Z3488" s="11" t="s">
        <v>9</v>
      </c>
      <c r="AA3488" s="13">
        <v>9620</v>
      </c>
      <c r="AB3488" s="13">
        <v>0</v>
      </c>
      <c r="AC3488" s="13">
        <v>0</v>
      </c>
      <c r="AD3488" s="13">
        <f t="shared" si="163"/>
        <v>9620</v>
      </c>
      <c r="AE3488" s="13">
        <f t="shared" si="164"/>
        <v>2741</v>
      </c>
      <c r="AF3488" s="14">
        <f t="shared" si="162"/>
        <v>0.22174581344551411</v>
      </c>
    </row>
    <row r="3489" spans="1:32" ht="25.5" hidden="1">
      <c r="A3489" s="94"/>
      <c r="B3489" s="94"/>
      <c r="C3489" s="32" t="s">
        <v>79</v>
      </c>
      <c r="D3489" s="33" t="s">
        <v>14</v>
      </c>
      <c r="E3489" s="33" t="s">
        <v>20</v>
      </c>
      <c r="F3489" s="33"/>
      <c r="G3489" s="33"/>
      <c r="H3489" s="17" t="s">
        <v>80</v>
      </c>
      <c r="I3489" s="17" t="s">
        <v>11881</v>
      </c>
      <c r="J3489" s="88"/>
      <c r="K3489" s="88"/>
      <c r="L3489" s="88"/>
      <c r="M3489" s="88"/>
      <c r="N3489" s="88"/>
      <c r="O3489" s="13">
        <v>12000</v>
      </c>
      <c r="P3489" s="9"/>
      <c r="Q3489" s="10">
        <v>42736</v>
      </c>
      <c r="R3489" s="45"/>
      <c r="S3489" s="45"/>
      <c r="T3489" s="45"/>
      <c r="U3489" s="11">
        <v>2017</v>
      </c>
      <c r="V3489" s="12">
        <v>1</v>
      </c>
      <c r="W3489" s="12">
        <v>51</v>
      </c>
      <c r="X3489" s="11" t="s">
        <v>8</v>
      </c>
      <c r="Y3489" s="9" t="s">
        <v>11979</v>
      </c>
      <c r="Z3489" s="11" t="s">
        <v>9</v>
      </c>
      <c r="AA3489" s="13">
        <v>10400</v>
      </c>
      <c r="AB3489" s="13">
        <v>0</v>
      </c>
      <c r="AC3489" s="13">
        <v>0</v>
      </c>
      <c r="AD3489" s="13">
        <f t="shared" si="163"/>
        <v>10400</v>
      </c>
      <c r="AE3489" s="13">
        <f t="shared" si="164"/>
        <v>1600</v>
      </c>
      <c r="AF3489" s="14">
        <f t="shared" si="162"/>
        <v>0.13333333333333333</v>
      </c>
    </row>
    <row r="3490" spans="1:32" ht="25.5" hidden="1">
      <c r="A3490" s="87"/>
      <c r="B3490" s="87"/>
      <c r="C3490" s="32" t="s">
        <v>79</v>
      </c>
      <c r="D3490" s="33" t="s">
        <v>14</v>
      </c>
      <c r="E3490" s="33" t="s">
        <v>15</v>
      </c>
      <c r="F3490" s="33"/>
      <c r="G3490" s="33"/>
      <c r="H3490" s="17" t="s">
        <v>1927</v>
      </c>
      <c r="I3490" s="17" t="s">
        <v>11980</v>
      </c>
      <c r="J3490" s="88"/>
      <c r="K3490" s="88"/>
      <c r="L3490" s="88"/>
      <c r="M3490" s="88"/>
      <c r="N3490" s="36"/>
      <c r="O3490" s="13">
        <v>11220</v>
      </c>
      <c r="P3490" s="9"/>
      <c r="Q3490" s="10">
        <v>42979</v>
      </c>
      <c r="R3490" s="45"/>
      <c r="S3490" s="45"/>
      <c r="T3490" s="45"/>
      <c r="U3490" s="11">
        <v>2017</v>
      </c>
      <c r="V3490" s="12">
        <v>9</v>
      </c>
      <c r="W3490" s="12">
        <v>29</v>
      </c>
      <c r="X3490" s="11" t="s">
        <v>8</v>
      </c>
      <c r="Y3490" s="9" t="s">
        <v>257</v>
      </c>
      <c r="Z3490" s="11" t="s">
        <v>9</v>
      </c>
      <c r="AA3490" s="13">
        <v>3600</v>
      </c>
      <c r="AB3490" s="13">
        <v>842.71</v>
      </c>
      <c r="AC3490" s="13">
        <v>0</v>
      </c>
      <c r="AD3490" s="13">
        <f t="shared" si="163"/>
        <v>4442.71</v>
      </c>
      <c r="AE3490" s="13">
        <f t="shared" si="164"/>
        <v>6777.29</v>
      </c>
      <c r="AF3490" s="14">
        <f t="shared" si="162"/>
        <v>0.60403654188948308</v>
      </c>
    </row>
    <row r="3491" spans="1:32" ht="25.5" hidden="1">
      <c r="A3491" s="87"/>
      <c r="B3491" s="87"/>
      <c r="C3491" s="32" t="s">
        <v>79</v>
      </c>
      <c r="D3491" s="33" t="s">
        <v>14</v>
      </c>
      <c r="E3491" s="33" t="s">
        <v>15</v>
      </c>
      <c r="F3491" s="33"/>
      <c r="G3491" s="33"/>
      <c r="H3491" s="17" t="s">
        <v>4882</v>
      </c>
      <c r="I3491" s="17" t="s">
        <v>11948</v>
      </c>
      <c r="J3491" s="88"/>
      <c r="K3491" s="88"/>
      <c r="L3491" s="88"/>
      <c r="M3491" s="88"/>
      <c r="N3491" s="17" t="s">
        <v>11699</v>
      </c>
      <c r="O3491" s="13">
        <v>11220</v>
      </c>
      <c r="P3491" s="9"/>
      <c r="Q3491" s="10">
        <v>42736</v>
      </c>
      <c r="R3491" s="45"/>
      <c r="S3491" s="45"/>
      <c r="T3491" s="45"/>
      <c r="U3491" s="11">
        <v>2017</v>
      </c>
      <c r="V3491" s="12">
        <v>1</v>
      </c>
      <c r="W3491" s="12">
        <v>34</v>
      </c>
      <c r="X3491" s="11" t="s">
        <v>8</v>
      </c>
      <c r="Y3491" s="9" t="s">
        <v>6814</v>
      </c>
      <c r="Z3491" s="11" t="s">
        <v>9</v>
      </c>
      <c r="AA3491" s="13">
        <v>7080</v>
      </c>
      <c r="AB3491" s="13">
        <v>0</v>
      </c>
      <c r="AC3491" s="13">
        <v>572.9</v>
      </c>
      <c r="AD3491" s="13">
        <f t="shared" si="163"/>
        <v>7652.9</v>
      </c>
      <c r="AE3491" s="13">
        <f t="shared" si="164"/>
        <v>3567.1000000000004</v>
      </c>
      <c r="AF3491" s="14">
        <f t="shared" si="162"/>
        <v>0.31792335115864528</v>
      </c>
    </row>
    <row r="3492" spans="1:32" ht="25.5" hidden="1">
      <c r="A3492" s="94"/>
      <c r="B3492" s="94"/>
      <c r="C3492" s="32" t="s">
        <v>79</v>
      </c>
      <c r="D3492" s="33" t="s">
        <v>14</v>
      </c>
      <c r="E3492" s="33" t="s">
        <v>15</v>
      </c>
      <c r="F3492" s="33"/>
      <c r="G3492" s="33"/>
      <c r="H3492" s="17" t="s">
        <v>4882</v>
      </c>
      <c r="I3492" s="17" t="s">
        <v>11981</v>
      </c>
      <c r="J3492" s="88"/>
      <c r="K3492" s="88"/>
      <c r="L3492" s="88"/>
      <c r="M3492" s="88"/>
      <c r="N3492" s="17" t="s">
        <v>11982</v>
      </c>
      <c r="O3492" s="13">
        <v>11220</v>
      </c>
      <c r="P3492" s="9"/>
      <c r="Q3492" s="10">
        <v>42186</v>
      </c>
      <c r="R3492" s="45"/>
      <c r="S3492" s="45"/>
      <c r="T3492" s="45"/>
      <c r="U3492" s="11">
        <v>2015</v>
      </c>
      <c r="V3492" s="12">
        <v>7</v>
      </c>
      <c r="W3492" s="12">
        <v>34</v>
      </c>
      <c r="X3492" s="11" t="s">
        <v>8</v>
      </c>
      <c r="Y3492" s="9" t="s">
        <v>257</v>
      </c>
      <c r="Z3492" s="11" t="s">
        <v>9</v>
      </c>
      <c r="AA3492" s="13">
        <v>5880</v>
      </c>
      <c r="AB3492" s="13">
        <v>0</v>
      </c>
      <c r="AC3492" s="13">
        <v>0</v>
      </c>
      <c r="AD3492" s="13">
        <f t="shared" si="163"/>
        <v>5880</v>
      </c>
      <c r="AE3492" s="13">
        <f t="shared" si="164"/>
        <v>5340</v>
      </c>
      <c r="AF3492" s="14">
        <f t="shared" si="162"/>
        <v>0.47593582887700536</v>
      </c>
    </row>
    <row r="3493" spans="1:32" ht="38.25" hidden="1">
      <c r="A3493" s="94"/>
      <c r="B3493" s="94"/>
      <c r="C3493" s="32" t="s">
        <v>79</v>
      </c>
      <c r="D3493" s="33" t="s">
        <v>14</v>
      </c>
      <c r="E3493" s="33" t="s">
        <v>15</v>
      </c>
      <c r="F3493" s="33"/>
      <c r="G3493" s="33"/>
      <c r="H3493" s="17" t="s">
        <v>4882</v>
      </c>
      <c r="I3493" s="17" t="s">
        <v>11983</v>
      </c>
      <c r="J3493" s="88"/>
      <c r="K3493" s="88"/>
      <c r="L3493" s="88"/>
      <c r="M3493" s="88"/>
      <c r="N3493" s="17" t="s">
        <v>11984</v>
      </c>
      <c r="O3493" s="13">
        <v>11129.63</v>
      </c>
      <c r="P3493" s="9"/>
      <c r="Q3493" s="10">
        <v>42036</v>
      </c>
      <c r="R3493" s="45"/>
      <c r="S3493" s="45"/>
      <c r="T3493" s="45"/>
      <c r="U3493" s="11">
        <v>2015</v>
      </c>
      <c r="V3493" s="12">
        <v>2</v>
      </c>
      <c r="W3493" s="12">
        <v>63</v>
      </c>
      <c r="X3493" s="11" t="s">
        <v>8</v>
      </c>
      <c r="Y3493" s="9" t="s">
        <v>8273</v>
      </c>
      <c r="Z3493" s="11" t="s">
        <v>9</v>
      </c>
      <c r="AA3493" s="13">
        <v>9770</v>
      </c>
      <c r="AB3493" s="13">
        <v>-570</v>
      </c>
      <c r="AC3493" s="13">
        <v>1537.15</v>
      </c>
      <c r="AD3493" s="13">
        <f t="shared" si="163"/>
        <v>10737.15</v>
      </c>
      <c r="AE3493" s="13">
        <f t="shared" si="164"/>
        <v>392.47999999999956</v>
      </c>
      <c r="AF3493" s="14">
        <f t="shared" si="162"/>
        <v>3.5264424783213781E-2</v>
      </c>
    </row>
    <row r="3494" spans="1:32" ht="51" hidden="1">
      <c r="A3494" s="94"/>
      <c r="B3494" s="94"/>
      <c r="C3494" s="32" t="s">
        <v>79</v>
      </c>
      <c r="D3494" s="33" t="s">
        <v>36</v>
      </c>
      <c r="E3494" s="33" t="s">
        <v>57</v>
      </c>
      <c r="F3494" s="33"/>
      <c r="G3494" s="33"/>
      <c r="H3494" s="17" t="s">
        <v>11985</v>
      </c>
      <c r="I3494" s="17" t="s">
        <v>11986</v>
      </c>
      <c r="J3494" s="88"/>
      <c r="K3494" s="88"/>
      <c r="L3494" s="88"/>
      <c r="M3494" s="88"/>
      <c r="N3494" s="17" t="s">
        <v>11987</v>
      </c>
      <c r="O3494" s="13">
        <v>15195.5</v>
      </c>
      <c r="P3494" s="9"/>
      <c r="Q3494" s="10">
        <v>41585</v>
      </c>
      <c r="R3494" s="45"/>
      <c r="S3494" s="45"/>
      <c r="T3494" s="45"/>
      <c r="U3494" s="11">
        <v>2015</v>
      </c>
      <c r="V3494" s="12">
        <v>2</v>
      </c>
      <c r="W3494" s="12">
        <v>34</v>
      </c>
      <c r="X3494" s="11" t="s">
        <v>8</v>
      </c>
      <c r="Y3494" s="9" t="s">
        <v>11988</v>
      </c>
      <c r="Z3494" s="11" t="s">
        <v>9</v>
      </c>
      <c r="AA3494" s="13">
        <v>3835</v>
      </c>
      <c r="AB3494" s="13">
        <v>4683.8</v>
      </c>
      <c r="AC3494" s="13">
        <v>1290.8900000000001</v>
      </c>
      <c r="AD3494" s="13">
        <f t="shared" si="163"/>
        <v>9809.6899999999987</v>
      </c>
      <c r="AE3494" s="13">
        <f t="shared" si="164"/>
        <v>5385.8100000000013</v>
      </c>
      <c r="AF3494" s="14">
        <f t="shared" si="162"/>
        <v>0.35443453654042323</v>
      </c>
    </row>
    <row r="3495" spans="1:32" ht="25.5" hidden="1">
      <c r="A3495" s="87"/>
      <c r="B3495" s="87"/>
      <c r="C3495" s="32" t="s">
        <v>79</v>
      </c>
      <c r="D3495" s="33" t="s">
        <v>14</v>
      </c>
      <c r="E3495" s="33" t="s">
        <v>20</v>
      </c>
      <c r="F3495" s="33"/>
      <c r="G3495" s="33"/>
      <c r="H3495" s="17" t="s">
        <v>80</v>
      </c>
      <c r="I3495" s="17" t="s">
        <v>11881</v>
      </c>
      <c r="J3495" s="88"/>
      <c r="K3495" s="88"/>
      <c r="L3495" s="88"/>
      <c r="M3495" s="88"/>
      <c r="N3495" s="36"/>
      <c r="O3495" s="13">
        <v>10800</v>
      </c>
      <c r="P3495" s="9"/>
      <c r="Q3495" s="10">
        <v>43009</v>
      </c>
      <c r="R3495" s="45"/>
      <c r="S3495" s="45"/>
      <c r="T3495" s="45"/>
      <c r="U3495" s="11">
        <v>2017</v>
      </c>
      <c r="V3495" s="12">
        <v>10</v>
      </c>
      <c r="W3495" s="12">
        <v>51</v>
      </c>
      <c r="X3495" s="11" t="s">
        <v>8</v>
      </c>
      <c r="Y3495" s="9" t="s">
        <v>82</v>
      </c>
      <c r="Z3495" s="11" t="s">
        <v>9</v>
      </c>
      <c r="AA3495" s="13">
        <v>9360</v>
      </c>
      <c r="AB3495" s="13">
        <v>0</v>
      </c>
      <c r="AC3495" s="13">
        <v>0</v>
      </c>
      <c r="AD3495" s="13">
        <f t="shared" si="163"/>
        <v>9360</v>
      </c>
      <c r="AE3495" s="13">
        <f t="shared" si="164"/>
        <v>1440</v>
      </c>
      <c r="AF3495" s="14">
        <f t="shared" si="162"/>
        <v>0.13333333333333333</v>
      </c>
    </row>
    <row r="3496" spans="1:32" ht="25.5" hidden="1">
      <c r="A3496" s="87"/>
      <c r="B3496" s="87"/>
      <c r="C3496" s="32" t="s">
        <v>79</v>
      </c>
      <c r="D3496" s="33" t="s">
        <v>14</v>
      </c>
      <c r="E3496" s="33" t="s">
        <v>15</v>
      </c>
      <c r="F3496" s="33"/>
      <c r="G3496" s="33"/>
      <c r="H3496" s="17" t="s">
        <v>257</v>
      </c>
      <c r="I3496" s="17" t="s">
        <v>9634</v>
      </c>
      <c r="J3496" s="88"/>
      <c r="K3496" s="88"/>
      <c r="L3496" s="88"/>
      <c r="M3496" s="88"/>
      <c r="N3496" s="36"/>
      <c r="O3496" s="13">
        <v>10500</v>
      </c>
      <c r="P3496" s="9"/>
      <c r="Q3496" s="10">
        <v>42856</v>
      </c>
      <c r="R3496" s="45"/>
      <c r="S3496" s="45"/>
      <c r="T3496" s="45"/>
      <c r="U3496" s="11">
        <v>2017</v>
      </c>
      <c r="V3496" s="12">
        <v>5</v>
      </c>
      <c r="W3496" s="12">
        <v>95</v>
      </c>
      <c r="X3496" s="11" t="s">
        <v>8</v>
      </c>
      <c r="Y3496" s="9" t="s">
        <v>82</v>
      </c>
      <c r="Z3496" s="11" t="s">
        <v>9</v>
      </c>
      <c r="AA3496" s="13">
        <v>9100</v>
      </c>
      <c r="AB3496" s="13">
        <v>0</v>
      </c>
      <c r="AC3496" s="13">
        <v>0</v>
      </c>
      <c r="AD3496" s="13">
        <f t="shared" si="163"/>
        <v>9100</v>
      </c>
      <c r="AE3496" s="13">
        <f t="shared" si="164"/>
        <v>1400</v>
      </c>
      <c r="AF3496" s="14">
        <f t="shared" si="162"/>
        <v>0.13333333333333333</v>
      </c>
    </row>
    <row r="3497" spans="1:32" ht="25.5" hidden="1">
      <c r="A3497" s="87"/>
      <c r="B3497" s="87"/>
      <c r="C3497" s="32" t="s">
        <v>79</v>
      </c>
      <c r="D3497" s="33" t="s">
        <v>14</v>
      </c>
      <c r="E3497" s="33" t="s">
        <v>23</v>
      </c>
      <c r="F3497" s="33"/>
      <c r="G3497" s="33"/>
      <c r="H3497" s="17" t="s">
        <v>11989</v>
      </c>
      <c r="I3497" s="17" t="s">
        <v>11990</v>
      </c>
      <c r="J3497" s="88"/>
      <c r="K3497" s="88"/>
      <c r="L3497" s="88"/>
      <c r="M3497" s="88"/>
      <c r="N3497" s="36"/>
      <c r="O3497" s="13">
        <v>10102</v>
      </c>
      <c r="P3497" s="9"/>
      <c r="Q3497" s="10">
        <v>42644</v>
      </c>
      <c r="R3497" s="45"/>
      <c r="S3497" s="45"/>
      <c r="T3497" s="45"/>
      <c r="U3497" s="11">
        <v>2016</v>
      </c>
      <c r="V3497" s="12">
        <v>10</v>
      </c>
      <c r="W3497" s="12">
        <v>5</v>
      </c>
      <c r="X3497" s="11" t="s">
        <v>8</v>
      </c>
      <c r="Y3497" s="42"/>
      <c r="Z3497" s="11" t="s">
        <v>9</v>
      </c>
      <c r="AA3497" s="13">
        <v>0</v>
      </c>
      <c r="AB3497" s="13">
        <v>8452.02</v>
      </c>
      <c r="AC3497" s="13">
        <v>0</v>
      </c>
      <c r="AD3497" s="13">
        <f t="shared" si="163"/>
        <v>8452.02</v>
      </c>
      <c r="AE3497" s="13">
        <f t="shared" si="164"/>
        <v>1649.9799999999996</v>
      </c>
      <c r="AF3497" s="14">
        <f t="shared" si="162"/>
        <v>0.16333201346268061</v>
      </c>
    </row>
    <row r="3498" spans="1:32" ht="12.75" hidden="1">
      <c r="A3498" s="87"/>
      <c r="B3498" s="87"/>
      <c r="C3498" s="32" t="s">
        <v>79</v>
      </c>
      <c r="D3498" s="33" t="s">
        <v>14</v>
      </c>
      <c r="E3498" s="33" t="s">
        <v>15</v>
      </c>
      <c r="F3498" s="33"/>
      <c r="G3498" s="33"/>
      <c r="H3498" s="17" t="s">
        <v>4882</v>
      </c>
      <c r="I3498" s="17" t="s">
        <v>8336</v>
      </c>
      <c r="J3498" s="88"/>
      <c r="K3498" s="88"/>
      <c r="L3498" s="88"/>
      <c r="M3498" s="88"/>
      <c r="N3498" s="36"/>
      <c r="O3498" s="13">
        <v>9980</v>
      </c>
      <c r="P3498" s="9"/>
      <c r="Q3498" s="10">
        <v>42644</v>
      </c>
      <c r="R3498" s="45"/>
      <c r="S3498" s="45"/>
      <c r="T3498" s="45"/>
      <c r="U3498" s="11">
        <v>2016</v>
      </c>
      <c r="V3498" s="12">
        <v>10</v>
      </c>
      <c r="W3498" s="12">
        <v>65</v>
      </c>
      <c r="X3498" s="11" t="s">
        <v>8</v>
      </c>
      <c r="Y3498" s="9" t="s">
        <v>257</v>
      </c>
      <c r="Z3498" s="11" t="s">
        <v>9</v>
      </c>
      <c r="AA3498" s="13">
        <v>5760</v>
      </c>
      <c r="AB3498" s="13">
        <v>0</v>
      </c>
      <c r="AC3498" s="13">
        <v>0</v>
      </c>
      <c r="AD3498" s="13">
        <f t="shared" si="163"/>
        <v>5760</v>
      </c>
      <c r="AE3498" s="13">
        <f t="shared" si="164"/>
        <v>4220</v>
      </c>
      <c r="AF3498" s="14">
        <f t="shared" si="162"/>
        <v>0.42284569138276551</v>
      </c>
    </row>
    <row r="3499" spans="1:32" ht="25.5" hidden="1">
      <c r="A3499" s="87"/>
      <c r="B3499" s="87"/>
      <c r="C3499" s="32" t="s">
        <v>79</v>
      </c>
      <c r="D3499" s="33" t="s">
        <v>14</v>
      </c>
      <c r="E3499" s="33" t="s">
        <v>20</v>
      </c>
      <c r="F3499" s="33"/>
      <c r="G3499" s="33"/>
      <c r="H3499" s="17" t="s">
        <v>11856</v>
      </c>
      <c r="I3499" s="17" t="s">
        <v>11991</v>
      </c>
      <c r="J3499" s="88"/>
      <c r="K3499" s="88"/>
      <c r="L3499" s="88"/>
      <c r="M3499" s="88"/>
      <c r="N3499" s="36"/>
      <c r="O3499" s="13">
        <v>9900</v>
      </c>
      <c r="P3499" s="9"/>
      <c r="Q3499" s="10">
        <v>43313</v>
      </c>
      <c r="R3499" s="45"/>
      <c r="S3499" s="45"/>
      <c r="T3499" s="45"/>
      <c r="U3499" s="11">
        <v>2018</v>
      </c>
      <c r="V3499" s="12">
        <v>8</v>
      </c>
      <c r="W3499" s="12">
        <v>92</v>
      </c>
      <c r="X3499" s="11" t="s">
        <v>8</v>
      </c>
      <c r="Y3499" s="9" t="s">
        <v>167</v>
      </c>
      <c r="Z3499" s="11" t="s">
        <v>9</v>
      </c>
      <c r="AA3499" s="13">
        <v>8745</v>
      </c>
      <c r="AB3499" s="13">
        <v>0</v>
      </c>
      <c r="AC3499" s="13">
        <v>0</v>
      </c>
      <c r="AD3499" s="13">
        <f t="shared" si="163"/>
        <v>8745</v>
      </c>
      <c r="AE3499" s="13">
        <f t="shared" si="164"/>
        <v>1155</v>
      </c>
      <c r="AF3499" s="14">
        <f t="shared" si="162"/>
        <v>0.11666666666666667</v>
      </c>
    </row>
    <row r="3500" spans="1:32" ht="25.5" hidden="1">
      <c r="A3500" s="87"/>
      <c r="B3500" s="87"/>
      <c r="C3500" s="32" t="s">
        <v>79</v>
      </c>
      <c r="D3500" s="33" t="s">
        <v>14</v>
      </c>
      <c r="E3500" s="33" t="s">
        <v>20</v>
      </c>
      <c r="F3500" s="33"/>
      <c r="G3500" s="33"/>
      <c r="H3500" s="17" t="s">
        <v>80</v>
      </c>
      <c r="I3500" s="17" t="s">
        <v>11881</v>
      </c>
      <c r="J3500" s="88"/>
      <c r="K3500" s="88"/>
      <c r="L3500" s="88"/>
      <c r="M3500" s="88"/>
      <c r="N3500" s="36"/>
      <c r="O3500" s="13">
        <v>9600</v>
      </c>
      <c r="P3500" s="9"/>
      <c r="Q3500" s="10">
        <v>43435</v>
      </c>
      <c r="R3500" s="45"/>
      <c r="S3500" s="45"/>
      <c r="T3500" s="45"/>
      <c r="U3500" s="11">
        <v>2018</v>
      </c>
      <c r="V3500" s="12">
        <v>12</v>
      </c>
      <c r="W3500" s="12">
        <v>51</v>
      </c>
      <c r="X3500" s="11" t="s">
        <v>8</v>
      </c>
      <c r="Y3500" s="42"/>
      <c r="Z3500" s="11" t="s">
        <v>9</v>
      </c>
      <c r="AA3500" s="13">
        <v>8480</v>
      </c>
      <c r="AB3500" s="13">
        <v>0</v>
      </c>
      <c r="AC3500" s="13">
        <v>0</v>
      </c>
      <c r="AD3500" s="13">
        <f t="shared" si="163"/>
        <v>8480</v>
      </c>
      <c r="AE3500" s="13">
        <f t="shared" si="164"/>
        <v>1120</v>
      </c>
      <c r="AF3500" s="14">
        <f t="shared" si="162"/>
        <v>0.11666666666666667</v>
      </c>
    </row>
    <row r="3501" spans="1:32" ht="38.25" hidden="1">
      <c r="A3501" s="94"/>
      <c r="B3501" s="94"/>
      <c r="C3501" s="32" t="s">
        <v>79</v>
      </c>
      <c r="D3501" s="33" t="s">
        <v>6</v>
      </c>
      <c r="E3501" s="33" t="s">
        <v>7</v>
      </c>
      <c r="F3501" s="33"/>
      <c r="G3501" s="33"/>
      <c r="H3501" s="17" t="s">
        <v>11992</v>
      </c>
      <c r="I3501" s="17" t="s">
        <v>11993</v>
      </c>
      <c r="J3501" s="88"/>
      <c r="K3501" s="88"/>
      <c r="L3501" s="88"/>
      <c r="M3501" s="88"/>
      <c r="N3501" s="17" t="s">
        <v>11994</v>
      </c>
      <c r="O3501" s="13">
        <v>11680</v>
      </c>
      <c r="P3501" s="9"/>
      <c r="Q3501" s="10">
        <v>41947</v>
      </c>
      <c r="R3501" s="45"/>
      <c r="S3501" s="45"/>
      <c r="T3501" s="45"/>
      <c r="U3501" s="11">
        <v>2015</v>
      </c>
      <c r="V3501" s="12">
        <v>3</v>
      </c>
      <c r="W3501" s="12">
        <v>6</v>
      </c>
      <c r="X3501" s="11" t="s">
        <v>8</v>
      </c>
      <c r="Y3501" s="9" t="s">
        <v>135</v>
      </c>
      <c r="Z3501" s="11" t="s">
        <v>9</v>
      </c>
      <c r="AA3501" s="13">
        <v>2800</v>
      </c>
      <c r="AB3501" s="13">
        <v>3546.23</v>
      </c>
      <c r="AC3501" s="13">
        <v>372.55</v>
      </c>
      <c r="AD3501" s="13">
        <f t="shared" si="163"/>
        <v>6718.78</v>
      </c>
      <c r="AE3501" s="13">
        <f t="shared" si="164"/>
        <v>4961.22</v>
      </c>
      <c r="AF3501" s="14">
        <f t="shared" si="162"/>
        <v>0.42476198630136991</v>
      </c>
    </row>
    <row r="3502" spans="1:32" ht="25.5" hidden="1">
      <c r="A3502" s="87"/>
      <c r="B3502" s="87"/>
      <c r="C3502" s="32" t="s">
        <v>79</v>
      </c>
      <c r="D3502" s="33" t="s">
        <v>14</v>
      </c>
      <c r="E3502" s="33" t="s">
        <v>20</v>
      </c>
      <c r="F3502" s="33"/>
      <c r="G3502" s="33"/>
      <c r="H3502" s="17" t="s">
        <v>257</v>
      </c>
      <c r="I3502" s="17" t="s">
        <v>11881</v>
      </c>
      <c r="J3502" s="88"/>
      <c r="K3502" s="88"/>
      <c r="L3502" s="88"/>
      <c r="M3502" s="88"/>
      <c r="N3502" s="36"/>
      <c r="O3502" s="13">
        <v>9600</v>
      </c>
      <c r="P3502" s="9"/>
      <c r="Q3502" s="10">
        <v>43344</v>
      </c>
      <c r="R3502" s="45"/>
      <c r="S3502" s="45"/>
      <c r="T3502" s="45"/>
      <c r="U3502" s="11">
        <v>2018</v>
      </c>
      <c r="V3502" s="12">
        <v>9</v>
      </c>
      <c r="W3502" s="12">
        <v>51</v>
      </c>
      <c r="X3502" s="11" t="s">
        <v>8</v>
      </c>
      <c r="Y3502" s="42"/>
      <c r="Z3502" s="11" t="s">
        <v>9</v>
      </c>
      <c r="AA3502" s="13">
        <v>8480</v>
      </c>
      <c r="AB3502" s="13">
        <v>0</v>
      </c>
      <c r="AC3502" s="13">
        <v>0</v>
      </c>
      <c r="AD3502" s="13">
        <f t="shared" si="163"/>
        <v>8480</v>
      </c>
      <c r="AE3502" s="13">
        <f t="shared" si="164"/>
        <v>1120</v>
      </c>
      <c r="AF3502" s="14">
        <f t="shared" si="162"/>
        <v>0.11666666666666667</v>
      </c>
    </row>
    <row r="3503" spans="1:32" ht="25.5" hidden="1">
      <c r="A3503" s="87"/>
      <c r="B3503" s="87"/>
      <c r="C3503" s="32" t="s">
        <v>79</v>
      </c>
      <c r="D3503" s="33" t="s">
        <v>14</v>
      </c>
      <c r="E3503" s="33" t="s">
        <v>15</v>
      </c>
      <c r="F3503" s="33"/>
      <c r="G3503" s="33"/>
      <c r="H3503" s="17" t="s">
        <v>4882</v>
      </c>
      <c r="I3503" s="17" t="s">
        <v>11995</v>
      </c>
      <c r="J3503" s="88"/>
      <c r="K3503" s="88"/>
      <c r="L3503" s="88"/>
      <c r="M3503" s="88"/>
      <c r="N3503" s="17" t="s">
        <v>5677</v>
      </c>
      <c r="O3503" s="13">
        <v>9580</v>
      </c>
      <c r="P3503" s="9"/>
      <c r="Q3503" s="10">
        <v>42248</v>
      </c>
      <c r="R3503" s="45"/>
      <c r="S3503" s="45"/>
      <c r="T3503" s="45"/>
      <c r="U3503" s="11">
        <v>2015</v>
      </c>
      <c r="V3503" s="12">
        <v>9</v>
      </c>
      <c r="W3503" s="12">
        <v>75</v>
      </c>
      <c r="X3503" s="11" t="s">
        <v>8</v>
      </c>
      <c r="Y3503" s="9" t="s">
        <v>257</v>
      </c>
      <c r="Z3503" s="11" t="s">
        <v>9</v>
      </c>
      <c r="AA3503" s="13">
        <v>5400</v>
      </c>
      <c r="AB3503" s="13">
        <v>0</v>
      </c>
      <c r="AC3503" s="13">
        <v>0</v>
      </c>
      <c r="AD3503" s="13">
        <f t="shared" si="163"/>
        <v>5400</v>
      </c>
      <c r="AE3503" s="13">
        <f t="shared" si="164"/>
        <v>4180</v>
      </c>
      <c r="AF3503" s="14">
        <f t="shared" si="162"/>
        <v>0.43632567849686849</v>
      </c>
    </row>
    <row r="3504" spans="1:32" ht="12.75" hidden="1">
      <c r="A3504" s="87"/>
      <c r="B3504" s="87"/>
      <c r="C3504" s="32" t="s">
        <v>79</v>
      </c>
      <c r="D3504" s="33" t="s">
        <v>14</v>
      </c>
      <c r="E3504" s="33" t="s">
        <v>13</v>
      </c>
      <c r="F3504" s="33"/>
      <c r="G3504" s="33"/>
      <c r="H3504" s="17" t="s">
        <v>2534</v>
      </c>
      <c r="I3504" s="17" t="s">
        <v>10150</v>
      </c>
      <c r="J3504" s="88"/>
      <c r="K3504" s="88"/>
      <c r="L3504" s="88"/>
      <c r="M3504" s="88"/>
      <c r="N3504" s="36"/>
      <c r="O3504" s="13">
        <v>9080</v>
      </c>
      <c r="P3504" s="9"/>
      <c r="Q3504" s="10">
        <v>43040</v>
      </c>
      <c r="R3504" s="45"/>
      <c r="S3504" s="45"/>
      <c r="T3504" s="45"/>
      <c r="U3504" s="11">
        <v>2017</v>
      </c>
      <c r="V3504" s="12">
        <v>11</v>
      </c>
      <c r="W3504" s="12">
        <v>34</v>
      </c>
      <c r="X3504" s="11" t="s">
        <v>8</v>
      </c>
      <c r="Y3504" s="9" t="s">
        <v>6056</v>
      </c>
      <c r="Z3504" s="11" t="s">
        <v>9</v>
      </c>
      <c r="AA3504" s="13">
        <v>3235</v>
      </c>
      <c r="AB3504" s="13">
        <v>967.78</v>
      </c>
      <c r="AC3504" s="13">
        <v>0</v>
      </c>
      <c r="AD3504" s="13">
        <f t="shared" si="163"/>
        <v>4202.78</v>
      </c>
      <c r="AE3504" s="13">
        <f t="shared" si="164"/>
        <v>4877.22</v>
      </c>
      <c r="AF3504" s="14">
        <f t="shared" si="162"/>
        <v>0.53713876651982384</v>
      </c>
    </row>
    <row r="3505" spans="1:32" ht="25.5" hidden="1">
      <c r="A3505" s="87"/>
      <c r="B3505" s="87"/>
      <c r="C3505" s="32" t="s">
        <v>79</v>
      </c>
      <c r="D3505" s="33" t="s">
        <v>14</v>
      </c>
      <c r="E3505" s="33" t="s">
        <v>20</v>
      </c>
      <c r="F3505" s="33"/>
      <c r="G3505" s="33"/>
      <c r="H3505" s="17" t="s">
        <v>11856</v>
      </c>
      <c r="I3505" s="17" t="s">
        <v>11996</v>
      </c>
      <c r="J3505" s="88"/>
      <c r="K3505" s="88"/>
      <c r="L3505" s="88"/>
      <c r="M3505" s="88"/>
      <c r="N3505" s="36"/>
      <c r="O3505" s="13">
        <v>9000</v>
      </c>
      <c r="P3505" s="9"/>
      <c r="Q3505" s="10">
        <v>43344</v>
      </c>
      <c r="R3505" s="45"/>
      <c r="S3505" s="45"/>
      <c r="T3505" s="45"/>
      <c r="U3505" s="11">
        <v>2018</v>
      </c>
      <c r="V3505" s="12">
        <v>9</v>
      </c>
      <c r="W3505" s="12">
        <v>92</v>
      </c>
      <c r="X3505" s="11" t="s">
        <v>8</v>
      </c>
      <c r="Y3505" s="9" t="s">
        <v>11997</v>
      </c>
      <c r="Z3505" s="11" t="s">
        <v>9</v>
      </c>
      <c r="AA3505" s="13">
        <v>7950</v>
      </c>
      <c r="AB3505" s="13">
        <v>0</v>
      </c>
      <c r="AC3505" s="13">
        <v>0</v>
      </c>
      <c r="AD3505" s="13">
        <f t="shared" si="163"/>
        <v>7950</v>
      </c>
      <c r="AE3505" s="13">
        <f t="shared" si="164"/>
        <v>1050</v>
      </c>
      <c r="AF3505" s="14">
        <f t="shared" si="162"/>
        <v>0.11666666666666667</v>
      </c>
    </row>
    <row r="3506" spans="1:32" ht="38.25" hidden="1">
      <c r="A3506" s="94"/>
      <c r="B3506" s="94"/>
      <c r="C3506" s="32" t="s">
        <v>79</v>
      </c>
      <c r="D3506" s="33" t="s">
        <v>14</v>
      </c>
      <c r="E3506" s="33" t="s">
        <v>27</v>
      </c>
      <c r="F3506" s="33"/>
      <c r="G3506" s="33"/>
      <c r="H3506" s="17" t="s">
        <v>11319</v>
      </c>
      <c r="I3506" s="17" t="s">
        <v>11320</v>
      </c>
      <c r="J3506" s="88"/>
      <c r="K3506" s="88"/>
      <c r="L3506" s="88"/>
      <c r="M3506" s="88"/>
      <c r="N3506" s="17" t="s">
        <v>11809</v>
      </c>
      <c r="O3506" s="13">
        <v>8928</v>
      </c>
      <c r="P3506" s="9"/>
      <c r="Q3506" s="10">
        <v>41982</v>
      </c>
      <c r="R3506" s="45"/>
      <c r="S3506" s="45"/>
      <c r="T3506" s="45"/>
      <c r="U3506" s="11">
        <v>2015</v>
      </c>
      <c r="V3506" s="12">
        <v>1</v>
      </c>
      <c r="W3506" s="12">
        <v>34</v>
      </c>
      <c r="X3506" s="11" t="s">
        <v>8</v>
      </c>
      <c r="Y3506" s="9" t="s">
        <v>6065</v>
      </c>
      <c r="Z3506" s="11" t="s">
        <v>9</v>
      </c>
      <c r="AA3506" s="13">
        <v>3640</v>
      </c>
      <c r="AB3506" s="13">
        <v>4358</v>
      </c>
      <c r="AC3506" s="13">
        <v>328.37</v>
      </c>
      <c r="AD3506" s="13">
        <f t="shared" si="163"/>
        <v>8326.3700000000008</v>
      </c>
      <c r="AE3506" s="13">
        <f t="shared" si="164"/>
        <v>601.6299999999992</v>
      </c>
      <c r="AF3506" s="14">
        <f t="shared" si="162"/>
        <v>6.7386872759856539E-2</v>
      </c>
    </row>
    <row r="3507" spans="1:32" ht="38.25" hidden="1">
      <c r="A3507" s="87"/>
      <c r="B3507" s="87"/>
      <c r="C3507" s="32" t="s">
        <v>79</v>
      </c>
      <c r="D3507" s="33" t="s">
        <v>6</v>
      </c>
      <c r="E3507" s="33" t="s">
        <v>7977</v>
      </c>
      <c r="F3507" s="33"/>
      <c r="G3507" s="33"/>
      <c r="H3507" s="17" t="s">
        <v>11998</v>
      </c>
      <c r="I3507" s="17" t="s">
        <v>11999</v>
      </c>
      <c r="J3507" s="88"/>
      <c r="K3507" s="88"/>
      <c r="L3507" s="88"/>
      <c r="M3507" s="88"/>
      <c r="N3507" s="17" t="s">
        <v>12000</v>
      </c>
      <c r="O3507" s="13">
        <v>11140</v>
      </c>
      <c r="P3507" s="9"/>
      <c r="Q3507" s="10">
        <v>41886</v>
      </c>
      <c r="R3507" s="45"/>
      <c r="S3507" s="45"/>
      <c r="T3507" s="45"/>
      <c r="U3507" s="11">
        <v>2015</v>
      </c>
      <c r="V3507" s="12">
        <v>7</v>
      </c>
      <c r="W3507" s="12">
        <v>13</v>
      </c>
      <c r="X3507" s="11" t="s">
        <v>8</v>
      </c>
      <c r="Y3507" s="9" t="s">
        <v>7122</v>
      </c>
      <c r="Z3507" s="11" t="s">
        <v>9</v>
      </c>
      <c r="AA3507" s="13">
        <v>2959.52</v>
      </c>
      <c r="AB3507" s="13">
        <v>4493</v>
      </c>
      <c r="AC3507" s="13">
        <v>0</v>
      </c>
      <c r="AD3507" s="13">
        <f t="shared" si="163"/>
        <v>7452.52</v>
      </c>
      <c r="AE3507" s="13">
        <f t="shared" si="164"/>
        <v>3687.4799999999996</v>
      </c>
      <c r="AF3507" s="14">
        <f t="shared" si="162"/>
        <v>0.3310125673249551</v>
      </c>
    </row>
    <row r="3508" spans="1:32" ht="25.5" hidden="1">
      <c r="A3508" s="87"/>
      <c r="B3508" s="87"/>
      <c r="C3508" s="32" t="s">
        <v>79</v>
      </c>
      <c r="D3508" s="33" t="s">
        <v>14</v>
      </c>
      <c r="E3508" s="33" t="s">
        <v>20</v>
      </c>
      <c r="F3508" s="33"/>
      <c r="G3508" s="33"/>
      <c r="H3508" s="17" t="s">
        <v>80</v>
      </c>
      <c r="I3508" s="17" t="s">
        <v>11881</v>
      </c>
      <c r="J3508" s="88"/>
      <c r="K3508" s="88"/>
      <c r="L3508" s="88"/>
      <c r="M3508" s="88"/>
      <c r="N3508" s="36"/>
      <c r="O3508" s="13">
        <v>8700</v>
      </c>
      <c r="P3508" s="9"/>
      <c r="Q3508" s="10">
        <v>42917</v>
      </c>
      <c r="R3508" s="45"/>
      <c r="S3508" s="45"/>
      <c r="T3508" s="45"/>
      <c r="U3508" s="11">
        <v>2017</v>
      </c>
      <c r="V3508" s="12">
        <v>7</v>
      </c>
      <c r="W3508" s="12">
        <v>51</v>
      </c>
      <c r="X3508" s="11" t="s">
        <v>8</v>
      </c>
      <c r="Y3508" s="9" t="s">
        <v>113</v>
      </c>
      <c r="Z3508" s="11" t="s">
        <v>9</v>
      </c>
      <c r="AA3508" s="13">
        <v>7540</v>
      </c>
      <c r="AB3508" s="13">
        <v>0</v>
      </c>
      <c r="AC3508" s="13">
        <v>0</v>
      </c>
      <c r="AD3508" s="13">
        <f t="shared" si="163"/>
        <v>7540</v>
      </c>
      <c r="AE3508" s="13">
        <f t="shared" si="164"/>
        <v>1160</v>
      </c>
      <c r="AF3508" s="14">
        <f t="shared" ref="AF3508:AF3571" si="165">AE3508/O3508</f>
        <v>0.13333333333333333</v>
      </c>
    </row>
    <row r="3509" spans="1:32" ht="25.5" hidden="1">
      <c r="A3509" s="87"/>
      <c r="B3509" s="87"/>
      <c r="C3509" s="32" t="s">
        <v>79</v>
      </c>
      <c r="D3509" s="33" t="s">
        <v>14</v>
      </c>
      <c r="E3509" s="33" t="s">
        <v>15</v>
      </c>
      <c r="F3509" s="33"/>
      <c r="G3509" s="33"/>
      <c r="H3509" s="17" t="s">
        <v>4882</v>
      </c>
      <c r="I3509" s="17" t="s">
        <v>11968</v>
      </c>
      <c r="J3509" s="88"/>
      <c r="K3509" s="88"/>
      <c r="L3509" s="88"/>
      <c r="M3509" s="88"/>
      <c r="N3509" s="36"/>
      <c r="O3509" s="13">
        <v>8316</v>
      </c>
      <c r="P3509" s="9"/>
      <c r="Q3509" s="10">
        <v>43466</v>
      </c>
      <c r="R3509" s="45"/>
      <c r="S3509" s="45"/>
      <c r="T3509" s="45"/>
      <c r="U3509" s="11">
        <v>2019</v>
      </c>
      <c r="V3509" s="12">
        <v>1</v>
      </c>
      <c r="W3509" s="12">
        <v>76</v>
      </c>
      <c r="X3509" s="11" t="s">
        <v>8</v>
      </c>
      <c r="Y3509" s="9" t="s">
        <v>257</v>
      </c>
      <c r="Z3509" s="11" t="s">
        <v>9</v>
      </c>
      <c r="AA3509" s="13">
        <v>5400</v>
      </c>
      <c r="AB3509" s="13">
        <v>0</v>
      </c>
      <c r="AC3509" s="13">
        <v>0</v>
      </c>
      <c r="AD3509" s="13">
        <f t="shared" si="163"/>
        <v>5400</v>
      </c>
      <c r="AE3509" s="13">
        <f t="shared" si="164"/>
        <v>2916</v>
      </c>
      <c r="AF3509" s="14">
        <f t="shared" si="165"/>
        <v>0.35064935064935066</v>
      </c>
    </row>
    <row r="3510" spans="1:32" ht="25.5" hidden="1">
      <c r="A3510" s="32"/>
      <c r="B3510" s="32"/>
      <c r="C3510" s="32" t="s">
        <v>79</v>
      </c>
      <c r="D3510" s="33" t="s">
        <v>14</v>
      </c>
      <c r="E3510" s="33" t="s">
        <v>20</v>
      </c>
      <c r="F3510" s="33"/>
      <c r="G3510" s="33"/>
      <c r="H3510" s="17" t="s">
        <v>11674</v>
      </c>
      <c r="I3510" s="37" t="s">
        <v>81</v>
      </c>
      <c r="J3510" s="89"/>
      <c r="K3510" s="89"/>
      <c r="L3510" s="89"/>
      <c r="M3510" s="89"/>
      <c r="N3510" s="36"/>
      <c r="O3510" s="13">
        <v>8100</v>
      </c>
      <c r="P3510" s="9"/>
      <c r="Q3510" s="10">
        <v>43647</v>
      </c>
      <c r="R3510" s="45"/>
      <c r="S3510" s="45"/>
      <c r="T3510" s="45"/>
      <c r="U3510" s="11">
        <v>2019</v>
      </c>
      <c r="V3510" s="12">
        <v>7</v>
      </c>
      <c r="W3510" s="12">
        <v>77</v>
      </c>
      <c r="X3510" s="11" t="s">
        <v>8</v>
      </c>
      <c r="Y3510" s="9" t="s">
        <v>113</v>
      </c>
      <c r="Z3510" s="11" t="s">
        <v>9</v>
      </c>
      <c r="AA3510" s="13">
        <v>7155</v>
      </c>
      <c r="AB3510" s="13">
        <v>0</v>
      </c>
      <c r="AC3510" s="13">
        <v>0</v>
      </c>
      <c r="AD3510" s="13">
        <f t="shared" si="163"/>
        <v>7155</v>
      </c>
      <c r="AE3510" s="13">
        <f t="shared" si="164"/>
        <v>945</v>
      </c>
      <c r="AF3510" s="14">
        <f t="shared" si="165"/>
        <v>0.11666666666666667</v>
      </c>
    </row>
    <row r="3511" spans="1:32" ht="38.25" hidden="1">
      <c r="A3511" s="87"/>
      <c r="B3511" s="87"/>
      <c r="C3511" s="32" t="s">
        <v>79</v>
      </c>
      <c r="D3511" s="33" t="s">
        <v>36</v>
      </c>
      <c r="E3511" s="33" t="s">
        <v>7</v>
      </c>
      <c r="F3511" s="33"/>
      <c r="G3511" s="33"/>
      <c r="H3511" s="17" t="s">
        <v>11611</v>
      </c>
      <c r="I3511" s="17" t="s">
        <v>10896</v>
      </c>
      <c r="J3511" s="88"/>
      <c r="K3511" s="88"/>
      <c r="L3511" s="88"/>
      <c r="M3511" s="88"/>
      <c r="N3511" s="17" t="s">
        <v>12001</v>
      </c>
      <c r="O3511" s="13">
        <v>10121.35</v>
      </c>
      <c r="P3511" s="9"/>
      <c r="Q3511" s="10">
        <v>41991</v>
      </c>
      <c r="R3511" s="45"/>
      <c r="S3511" s="45"/>
      <c r="T3511" s="45"/>
      <c r="U3511" s="11">
        <v>2015</v>
      </c>
      <c r="V3511" s="12">
        <v>7</v>
      </c>
      <c r="W3511" s="12">
        <v>34</v>
      </c>
      <c r="X3511" s="11" t="s">
        <v>8</v>
      </c>
      <c r="Y3511" s="9" t="s">
        <v>1458</v>
      </c>
      <c r="Z3511" s="11" t="s">
        <v>9</v>
      </c>
      <c r="AA3511" s="13">
        <v>1300</v>
      </c>
      <c r="AB3511" s="13">
        <v>1188.98</v>
      </c>
      <c r="AC3511" s="13">
        <v>453.83</v>
      </c>
      <c r="AD3511" s="13">
        <f t="shared" ref="AD3511:AD3574" si="166">AA3511+AB3511+AC3511</f>
        <v>2942.81</v>
      </c>
      <c r="AE3511" s="13">
        <f t="shared" si="164"/>
        <v>7178.5400000000009</v>
      </c>
      <c r="AF3511" s="14">
        <f t="shared" si="165"/>
        <v>0.70924728420615835</v>
      </c>
    </row>
    <row r="3512" spans="1:32" ht="25.5" hidden="1">
      <c r="A3512" s="87"/>
      <c r="B3512" s="87"/>
      <c r="C3512" s="32" t="s">
        <v>79</v>
      </c>
      <c r="D3512" s="33" t="s">
        <v>14</v>
      </c>
      <c r="E3512" s="33" t="s">
        <v>20</v>
      </c>
      <c r="F3512" s="33"/>
      <c r="G3512" s="33"/>
      <c r="H3512" s="17" t="s">
        <v>257</v>
      </c>
      <c r="I3512" s="17" t="s">
        <v>12002</v>
      </c>
      <c r="J3512" s="88"/>
      <c r="K3512" s="88"/>
      <c r="L3512" s="88"/>
      <c r="M3512" s="88"/>
      <c r="N3512" s="36"/>
      <c r="O3512" s="13">
        <v>7500</v>
      </c>
      <c r="P3512" s="9"/>
      <c r="Q3512" s="10">
        <v>42644</v>
      </c>
      <c r="R3512" s="45"/>
      <c r="S3512" s="45"/>
      <c r="T3512" s="45"/>
      <c r="U3512" s="11">
        <v>2016</v>
      </c>
      <c r="V3512" s="12">
        <v>10</v>
      </c>
      <c r="W3512" s="12">
        <v>51</v>
      </c>
      <c r="X3512" s="11" t="s">
        <v>8</v>
      </c>
      <c r="Y3512" s="9" t="s">
        <v>11979</v>
      </c>
      <c r="Z3512" s="11" t="s">
        <v>9</v>
      </c>
      <c r="AA3512" s="13">
        <v>6500</v>
      </c>
      <c r="AB3512" s="13">
        <v>0</v>
      </c>
      <c r="AC3512" s="13">
        <v>0</v>
      </c>
      <c r="AD3512" s="13">
        <f t="shared" si="166"/>
        <v>6500</v>
      </c>
      <c r="AE3512" s="13">
        <f t="shared" si="164"/>
        <v>1000</v>
      </c>
      <c r="AF3512" s="14">
        <f t="shared" si="165"/>
        <v>0.13333333333333333</v>
      </c>
    </row>
    <row r="3513" spans="1:32" ht="25.5" hidden="1">
      <c r="A3513" s="87"/>
      <c r="B3513" s="94"/>
      <c r="C3513" s="32" t="s">
        <v>79</v>
      </c>
      <c r="D3513" s="33" t="s">
        <v>14</v>
      </c>
      <c r="E3513" s="33" t="s">
        <v>20</v>
      </c>
      <c r="F3513" s="33"/>
      <c r="G3513" s="33"/>
      <c r="H3513" s="17" t="s">
        <v>257</v>
      </c>
      <c r="I3513" s="17" t="s">
        <v>11912</v>
      </c>
      <c r="J3513" s="88"/>
      <c r="K3513" s="88"/>
      <c r="L3513" s="88"/>
      <c r="M3513" s="88"/>
      <c r="N3513" s="88"/>
      <c r="O3513" s="13">
        <v>7500</v>
      </c>
      <c r="P3513" s="9"/>
      <c r="Q3513" s="10">
        <v>42461</v>
      </c>
      <c r="R3513" s="45"/>
      <c r="S3513" s="45"/>
      <c r="T3513" s="45"/>
      <c r="U3513" s="11">
        <v>2016</v>
      </c>
      <c r="V3513" s="12">
        <v>4</v>
      </c>
      <c r="W3513" s="12">
        <v>51</v>
      </c>
      <c r="X3513" s="11" t="s">
        <v>8</v>
      </c>
      <c r="Y3513" s="9" t="s">
        <v>3444</v>
      </c>
      <c r="Z3513" s="11" t="s">
        <v>9</v>
      </c>
      <c r="AA3513" s="13">
        <v>6500</v>
      </c>
      <c r="AB3513" s="13">
        <v>0</v>
      </c>
      <c r="AC3513" s="13">
        <v>0</v>
      </c>
      <c r="AD3513" s="13">
        <f t="shared" si="166"/>
        <v>6500</v>
      </c>
      <c r="AE3513" s="13">
        <f t="shared" si="164"/>
        <v>1000</v>
      </c>
      <c r="AF3513" s="14">
        <f t="shared" si="165"/>
        <v>0.13333333333333333</v>
      </c>
    </row>
    <row r="3514" spans="1:32" ht="25.5" hidden="1">
      <c r="A3514" s="87"/>
      <c r="B3514" s="87"/>
      <c r="C3514" s="32" t="s">
        <v>79</v>
      </c>
      <c r="D3514" s="33" t="s">
        <v>14</v>
      </c>
      <c r="E3514" s="33" t="s">
        <v>15</v>
      </c>
      <c r="F3514" s="33"/>
      <c r="G3514" s="33"/>
      <c r="H3514" s="17" t="s">
        <v>4882</v>
      </c>
      <c r="I3514" s="17" t="s">
        <v>12003</v>
      </c>
      <c r="J3514" s="88"/>
      <c r="K3514" s="88"/>
      <c r="L3514" s="88"/>
      <c r="M3514" s="88"/>
      <c r="N3514" s="36"/>
      <c r="O3514" s="13">
        <v>7480</v>
      </c>
      <c r="P3514" s="9"/>
      <c r="Q3514" s="10">
        <v>42614</v>
      </c>
      <c r="R3514" s="45"/>
      <c r="S3514" s="45"/>
      <c r="T3514" s="45"/>
      <c r="U3514" s="11">
        <v>2016</v>
      </c>
      <c r="V3514" s="12">
        <v>9</v>
      </c>
      <c r="W3514" s="12">
        <v>69</v>
      </c>
      <c r="X3514" s="11" t="s">
        <v>8</v>
      </c>
      <c r="Y3514" s="9" t="s">
        <v>8273</v>
      </c>
      <c r="Z3514" s="11" t="s">
        <v>9</v>
      </c>
      <c r="AA3514" s="13">
        <v>4680</v>
      </c>
      <c r="AB3514" s="13">
        <v>0</v>
      </c>
      <c r="AC3514" s="13">
        <v>814.63</v>
      </c>
      <c r="AD3514" s="13">
        <f t="shared" si="166"/>
        <v>5494.63</v>
      </c>
      <c r="AE3514" s="13">
        <f t="shared" si="164"/>
        <v>1985.37</v>
      </c>
      <c r="AF3514" s="14">
        <f t="shared" si="165"/>
        <v>0.26542379679144384</v>
      </c>
    </row>
    <row r="3515" spans="1:32" ht="25.5" hidden="1">
      <c r="A3515" s="87"/>
      <c r="B3515" s="87"/>
      <c r="C3515" s="32" t="s">
        <v>79</v>
      </c>
      <c r="D3515" s="33" t="s">
        <v>14</v>
      </c>
      <c r="E3515" s="33" t="s">
        <v>15</v>
      </c>
      <c r="F3515" s="33"/>
      <c r="G3515" s="33"/>
      <c r="H3515" s="17" t="s">
        <v>9508</v>
      </c>
      <c r="I3515" s="17" t="s">
        <v>12004</v>
      </c>
      <c r="J3515" s="88"/>
      <c r="K3515" s="88"/>
      <c r="L3515" s="88"/>
      <c r="M3515" s="88"/>
      <c r="N3515" s="36"/>
      <c r="O3515" s="13">
        <v>7480</v>
      </c>
      <c r="P3515" s="9"/>
      <c r="Q3515" s="10">
        <v>42401</v>
      </c>
      <c r="R3515" s="45"/>
      <c r="S3515" s="45"/>
      <c r="T3515" s="45"/>
      <c r="U3515" s="11">
        <v>2016</v>
      </c>
      <c r="V3515" s="12">
        <v>2</v>
      </c>
      <c r="W3515" s="12">
        <v>21</v>
      </c>
      <c r="X3515" s="11" t="s">
        <v>8</v>
      </c>
      <c r="Y3515" s="9" t="s">
        <v>257</v>
      </c>
      <c r="Z3515" s="11" t="s">
        <v>9</v>
      </c>
      <c r="AA3515" s="13">
        <v>5400</v>
      </c>
      <c r="AB3515" s="13">
        <v>0</v>
      </c>
      <c r="AC3515" s="13">
        <v>0</v>
      </c>
      <c r="AD3515" s="13">
        <f t="shared" si="166"/>
        <v>5400</v>
      </c>
      <c r="AE3515" s="13">
        <f t="shared" si="164"/>
        <v>2080</v>
      </c>
      <c r="AF3515" s="14">
        <f t="shared" si="165"/>
        <v>0.27807486631016043</v>
      </c>
    </row>
    <row r="3516" spans="1:32" ht="12.75" hidden="1">
      <c r="A3516" s="87"/>
      <c r="B3516" s="87"/>
      <c r="C3516" s="32" t="s">
        <v>79</v>
      </c>
      <c r="D3516" s="33" t="s">
        <v>14</v>
      </c>
      <c r="E3516" s="33" t="s">
        <v>15</v>
      </c>
      <c r="F3516" s="33"/>
      <c r="G3516" s="33"/>
      <c r="H3516" s="17" t="s">
        <v>4882</v>
      </c>
      <c r="I3516" s="17" t="s">
        <v>12005</v>
      </c>
      <c r="J3516" s="88"/>
      <c r="K3516" s="88"/>
      <c r="L3516" s="88"/>
      <c r="M3516" s="88"/>
      <c r="N3516" s="17" t="s">
        <v>12006</v>
      </c>
      <c r="O3516" s="13">
        <v>7480</v>
      </c>
      <c r="P3516" s="9"/>
      <c r="Q3516" s="10">
        <v>42339</v>
      </c>
      <c r="R3516" s="45"/>
      <c r="S3516" s="45"/>
      <c r="T3516" s="45"/>
      <c r="U3516" s="11">
        <v>2015</v>
      </c>
      <c r="V3516" s="12">
        <v>12</v>
      </c>
      <c r="W3516" s="12">
        <v>75</v>
      </c>
      <c r="X3516" s="11" t="s">
        <v>8</v>
      </c>
      <c r="Y3516" s="9" t="s">
        <v>257</v>
      </c>
      <c r="Z3516" s="11" t="s">
        <v>9</v>
      </c>
      <c r="AA3516" s="13">
        <v>2700</v>
      </c>
      <c r="AB3516" s="13">
        <v>0</v>
      </c>
      <c r="AC3516" s="13">
        <v>0</v>
      </c>
      <c r="AD3516" s="13">
        <f t="shared" si="166"/>
        <v>2700</v>
      </c>
      <c r="AE3516" s="13">
        <f t="shared" si="164"/>
        <v>4780</v>
      </c>
      <c r="AF3516" s="14">
        <f t="shared" si="165"/>
        <v>0.63903743315508021</v>
      </c>
    </row>
    <row r="3517" spans="1:32" ht="25.5" hidden="1">
      <c r="A3517" s="87"/>
      <c r="B3517" s="87"/>
      <c r="C3517" s="32" t="s">
        <v>79</v>
      </c>
      <c r="D3517" s="33" t="s">
        <v>14</v>
      </c>
      <c r="E3517" s="33" t="s">
        <v>15</v>
      </c>
      <c r="F3517" s="33"/>
      <c r="G3517" s="33"/>
      <c r="H3517" s="17" t="s">
        <v>4882</v>
      </c>
      <c r="I3517" s="17" t="s">
        <v>11971</v>
      </c>
      <c r="J3517" s="88"/>
      <c r="K3517" s="88"/>
      <c r="L3517" s="88"/>
      <c r="M3517" s="88"/>
      <c r="N3517" s="17" t="s">
        <v>12007</v>
      </c>
      <c r="O3517" s="13">
        <v>7480</v>
      </c>
      <c r="P3517" s="9"/>
      <c r="Q3517" s="10">
        <v>42309</v>
      </c>
      <c r="R3517" s="45"/>
      <c r="S3517" s="45"/>
      <c r="T3517" s="45"/>
      <c r="U3517" s="11">
        <v>2015</v>
      </c>
      <c r="V3517" s="12">
        <v>11</v>
      </c>
      <c r="W3517" s="12">
        <v>6</v>
      </c>
      <c r="X3517" s="11" t="s">
        <v>8</v>
      </c>
      <c r="Y3517" s="9" t="s">
        <v>94</v>
      </c>
      <c r="Z3517" s="11" t="s">
        <v>9</v>
      </c>
      <c r="AA3517" s="13">
        <v>4370</v>
      </c>
      <c r="AB3517" s="13">
        <v>0</v>
      </c>
      <c r="AC3517" s="13">
        <v>0</v>
      </c>
      <c r="AD3517" s="13">
        <f t="shared" si="166"/>
        <v>4370</v>
      </c>
      <c r="AE3517" s="13">
        <f t="shared" si="164"/>
        <v>3110</v>
      </c>
      <c r="AF3517" s="14">
        <f t="shared" si="165"/>
        <v>0.41577540106951871</v>
      </c>
    </row>
    <row r="3518" spans="1:32" ht="38.25" hidden="1">
      <c r="A3518" s="94"/>
      <c r="B3518" s="94"/>
      <c r="C3518" s="32" t="s">
        <v>79</v>
      </c>
      <c r="D3518" s="33" t="s">
        <v>14</v>
      </c>
      <c r="E3518" s="33" t="s">
        <v>15</v>
      </c>
      <c r="F3518" s="33"/>
      <c r="G3518" s="33"/>
      <c r="H3518" s="17" t="s">
        <v>12008</v>
      </c>
      <c r="I3518" s="17" t="s">
        <v>12009</v>
      </c>
      <c r="J3518" s="88"/>
      <c r="K3518" s="88"/>
      <c r="L3518" s="88"/>
      <c r="M3518" s="88"/>
      <c r="N3518" s="17" t="s">
        <v>12010</v>
      </c>
      <c r="O3518" s="13">
        <v>7480</v>
      </c>
      <c r="P3518" s="9"/>
      <c r="Q3518" s="10">
        <v>42005</v>
      </c>
      <c r="R3518" s="45"/>
      <c r="S3518" s="45"/>
      <c r="T3518" s="45"/>
      <c r="U3518" s="11">
        <v>2015</v>
      </c>
      <c r="V3518" s="12">
        <v>1</v>
      </c>
      <c r="W3518" s="12">
        <v>44</v>
      </c>
      <c r="X3518" s="11" t="s">
        <v>8</v>
      </c>
      <c r="Y3518" s="9" t="s">
        <v>257</v>
      </c>
      <c r="Z3518" s="11" t="s">
        <v>9</v>
      </c>
      <c r="AA3518" s="13">
        <v>5400</v>
      </c>
      <c r="AB3518" s="13">
        <v>0</v>
      </c>
      <c r="AC3518" s="13">
        <v>1284.0999999999999</v>
      </c>
      <c r="AD3518" s="13">
        <f t="shared" si="166"/>
        <v>6684.1</v>
      </c>
      <c r="AE3518" s="13">
        <f t="shared" si="164"/>
        <v>795.89999999999964</v>
      </c>
      <c r="AF3518" s="14">
        <f t="shared" si="165"/>
        <v>0.10640374331550798</v>
      </c>
    </row>
    <row r="3519" spans="1:32" ht="25.5" hidden="1">
      <c r="A3519" s="94"/>
      <c r="B3519" s="94"/>
      <c r="C3519" s="32" t="s">
        <v>79</v>
      </c>
      <c r="D3519" s="33" t="s">
        <v>14</v>
      </c>
      <c r="E3519" s="33" t="s">
        <v>15</v>
      </c>
      <c r="F3519" s="33"/>
      <c r="G3519" s="33"/>
      <c r="H3519" s="17" t="s">
        <v>255</v>
      </c>
      <c r="I3519" s="17" t="s">
        <v>12011</v>
      </c>
      <c r="J3519" s="88"/>
      <c r="K3519" s="88"/>
      <c r="L3519" s="88"/>
      <c r="M3519" s="88"/>
      <c r="N3519" s="17" t="s">
        <v>12012</v>
      </c>
      <c r="O3519" s="13">
        <v>7300</v>
      </c>
      <c r="P3519" s="9"/>
      <c r="Q3519" s="10">
        <v>42095</v>
      </c>
      <c r="R3519" s="45"/>
      <c r="S3519" s="45"/>
      <c r="T3519" s="45"/>
      <c r="U3519" s="11">
        <v>2015</v>
      </c>
      <c r="V3519" s="12">
        <v>3</v>
      </c>
      <c r="W3519" s="12">
        <v>21</v>
      </c>
      <c r="X3519" s="11" t="s">
        <v>8</v>
      </c>
      <c r="Y3519" s="9" t="s">
        <v>257</v>
      </c>
      <c r="Z3519" s="11" t="s">
        <v>9</v>
      </c>
      <c r="AA3519" s="13">
        <v>4680</v>
      </c>
      <c r="AB3519" s="13">
        <v>0</v>
      </c>
      <c r="AC3519" s="13">
        <v>0</v>
      </c>
      <c r="AD3519" s="13">
        <f t="shared" si="166"/>
        <v>4680</v>
      </c>
      <c r="AE3519" s="13">
        <f t="shared" si="164"/>
        <v>2620</v>
      </c>
      <c r="AF3519" s="14">
        <f t="shared" si="165"/>
        <v>0.35890410958904112</v>
      </c>
    </row>
    <row r="3520" spans="1:32" ht="25.5" hidden="1">
      <c r="A3520" s="94"/>
      <c r="B3520" s="94"/>
      <c r="C3520" s="32" t="s">
        <v>79</v>
      </c>
      <c r="D3520" s="33" t="s">
        <v>14</v>
      </c>
      <c r="E3520" s="33" t="s">
        <v>20</v>
      </c>
      <c r="F3520" s="33"/>
      <c r="G3520" s="33"/>
      <c r="H3520" s="17" t="s">
        <v>12013</v>
      </c>
      <c r="I3520" s="17" t="s">
        <v>12014</v>
      </c>
      <c r="J3520" s="88"/>
      <c r="K3520" s="88"/>
      <c r="L3520" s="88"/>
      <c r="M3520" s="88"/>
      <c r="N3520" s="17" t="s">
        <v>12015</v>
      </c>
      <c r="O3520" s="13">
        <v>7236.4</v>
      </c>
      <c r="P3520" s="9"/>
      <c r="Q3520" s="10">
        <v>42094</v>
      </c>
      <c r="R3520" s="45"/>
      <c r="S3520" s="45"/>
      <c r="T3520" s="45"/>
      <c r="U3520" s="11">
        <v>2015</v>
      </c>
      <c r="V3520" s="12">
        <v>3</v>
      </c>
      <c r="W3520" s="12">
        <v>78</v>
      </c>
      <c r="X3520" s="11" t="s">
        <v>8</v>
      </c>
      <c r="Y3520" s="9" t="s">
        <v>163</v>
      </c>
      <c r="Z3520" s="11" t="s">
        <v>9</v>
      </c>
      <c r="AA3520" s="13">
        <v>2517</v>
      </c>
      <c r="AB3520" s="13">
        <v>3783.07</v>
      </c>
      <c r="AC3520" s="13">
        <v>0</v>
      </c>
      <c r="AD3520" s="13">
        <f t="shared" si="166"/>
        <v>6300.07</v>
      </c>
      <c r="AE3520" s="13">
        <f t="shared" si="164"/>
        <v>936.32999999999993</v>
      </c>
      <c r="AF3520" s="14">
        <f t="shared" si="165"/>
        <v>0.12939168647393731</v>
      </c>
    </row>
    <row r="3521" spans="1:32" ht="25.5" hidden="1">
      <c r="A3521" s="94"/>
      <c r="B3521" s="94"/>
      <c r="C3521" s="32" t="s">
        <v>79</v>
      </c>
      <c r="D3521" s="33" t="s">
        <v>36</v>
      </c>
      <c r="E3521" s="33" t="s">
        <v>57</v>
      </c>
      <c r="F3521" s="33"/>
      <c r="G3521" s="33"/>
      <c r="H3521" s="17" t="s">
        <v>11611</v>
      </c>
      <c r="I3521" s="17" t="s">
        <v>10713</v>
      </c>
      <c r="J3521" s="88"/>
      <c r="K3521" s="88"/>
      <c r="L3521" s="88"/>
      <c r="M3521" s="88"/>
      <c r="N3521" s="17" t="s">
        <v>12016</v>
      </c>
      <c r="O3521" s="13">
        <v>8702.15</v>
      </c>
      <c r="P3521" s="9"/>
      <c r="Q3521" s="10">
        <v>41967</v>
      </c>
      <c r="R3521" s="45"/>
      <c r="S3521" s="45"/>
      <c r="T3521" s="45"/>
      <c r="U3521" s="11">
        <v>2015</v>
      </c>
      <c r="V3521" s="12">
        <v>2</v>
      </c>
      <c r="W3521" s="12">
        <v>34</v>
      </c>
      <c r="X3521" s="11" t="s">
        <v>8</v>
      </c>
      <c r="Y3521" s="9" t="s">
        <v>82</v>
      </c>
      <c r="Z3521" s="11" t="s">
        <v>9</v>
      </c>
      <c r="AA3521" s="13">
        <v>5071.5</v>
      </c>
      <c r="AB3521" s="13">
        <v>4601.2700000000004</v>
      </c>
      <c r="AC3521" s="13">
        <v>50</v>
      </c>
      <c r="AD3521" s="13">
        <f t="shared" si="166"/>
        <v>9722.77</v>
      </c>
      <c r="AE3521" s="13">
        <f t="shared" si="164"/>
        <v>-1020.6200000000008</v>
      </c>
      <c r="AF3521" s="14">
        <f t="shared" si="165"/>
        <v>-0.11728365978522559</v>
      </c>
    </row>
    <row r="3522" spans="1:32" ht="25.5" hidden="1">
      <c r="A3522" s="87"/>
      <c r="B3522" s="87"/>
      <c r="C3522" s="32" t="s">
        <v>79</v>
      </c>
      <c r="D3522" s="33" t="s">
        <v>14</v>
      </c>
      <c r="E3522" s="33" t="s">
        <v>20</v>
      </c>
      <c r="F3522" s="33"/>
      <c r="G3522" s="33"/>
      <c r="H3522" s="17" t="s">
        <v>11856</v>
      </c>
      <c r="I3522" s="17" t="s">
        <v>12017</v>
      </c>
      <c r="J3522" s="88"/>
      <c r="K3522" s="88"/>
      <c r="L3522" s="88"/>
      <c r="M3522" s="88"/>
      <c r="N3522" s="36"/>
      <c r="O3522" s="13">
        <v>6900</v>
      </c>
      <c r="P3522" s="9"/>
      <c r="Q3522" s="10">
        <v>43374</v>
      </c>
      <c r="R3522" s="45"/>
      <c r="S3522" s="45"/>
      <c r="T3522" s="45"/>
      <c r="U3522" s="11">
        <v>2018</v>
      </c>
      <c r="V3522" s="12">
        <v>10</v>
      </c>
      <c r="W3522" s="12">
        <v>92</v>
      </c>
      <c r="X3522" s="11" t="s">
        <v>8</v>
      </c>
      <c r="Y3522" s="9" t="s">
        <v>11997</v>
      </c>
      <c r="Z3522" s="11" t="s">
        <v>9</v>
      </c>
      <c r="AA3522" s="13">
        <v>6095</v>
      </c>
      <c r="AB3522" s="13">
        <v>0</v>
      </c>
      <c r="AC3522" s="13">
        <v>0</v>
      </c>
      <c r="AD3522" s="13">
        <f t="shared" si="166"/>
        <v>6095</v>
      </c>
      <c r="AE3522" s="13">
        <f t="shared" si="164"/>
        <v>805</v>
      </c>
      <c r="AF3522" s="14">
        <f t="shared" si="165"/>
        <v>0.11666666666666667</v>
      </c>
    </row>
    <row r="3523" spans="1:32" ht="25.5" hidden="1">
      <c r="A3523" s="94"/>
      <c r="B3523" s="94"/>
      <c r="C3523" s="32" t="s">
        <v>79</v>
      </c>
      <c r="D3523" s="33" t="s">
        <v>14</v>
      </c>
      <c r="E3523" s="33" t="s">
        <v>11</v>
      </c>
      <c r="F3523" s="33"/>
      <c r="G3523" s="33"/>
      <c r="H3523" s="17" t="s">
        <v>12018</v>
      </c>
      <c r="I3523" s="17" t="s">
        <v>12019</v>
      </c>
      <c r="J3523" s="88"/>
      <c r="K3523" s="88"/>
      <c r="L3523" s="88"/>
      <c r="M3523" s="88"/>
      <c r="N3523" s="17" t="s">
        <v>12020</v>
      </c>
      <c r="O3523" s="13">
        <v>6732</v>
      </c>
      <c r="P3523" s="9"/>
      <c r="Q3523" s="10">
        <v>40690</v>
      </c>
      <c r="R3523" s="45"/>
      <c r="S3523" s="45"/>
      <c r="T3523" s="45"/>
      <c r="U3523" s="11">
        <v>2015</v>
      </c>
      <c r="V3523" s="12">
        <v>5</v>
      </c>
      <c r="W3523" s="12">
        <v>81</v>
      </c>
      <c r="X3523" s="11" t="s">
        <v>8</v>
      </c>
      <c r="Y3523" s="9" t="s">
        <v>94</v>
      </c>
      <c r="Z3523" s="11" t="s">
        <v>9</v>
      </c>
      <c r="AA3523" s="13">
        <v>2642</v>
      </c>
      <c r="AB3523" s="13">
        <v>1664.6</v>
      </c>
      <c r="AC3523" s="13">
        <v>0</v>
      </c>
      <c r="AD3523" s="13">
        <f t="shared" si="166"/>
        <v>4306.6000000000004</v>
      </c>
      <c r="AE3523" s="13">
        <f t="shared" ref="AE3523:AE3586" si="167">O3523-AD3523</f>
        <v>2425.3999999999996</v>
      </c>
      <c r="AF3523" s="14">
        <f t="shared" si="165"/>
        <v>0.36027926322043963</v>
      </c>
    </row>
    <row r="3524" spans="1:32" ht="25.5" hidden="1">
      <c r="A3524" s="87"/>
      <c r="B3524" s="87"/>
      <c r="C3524" s="32" t="s">
        <v>79</v>
      </c>
      <c r="D3524" s="33" t="s">
        <v>14</v>
      </c>
      <c r="E3524" s="33" t="s">
        <v>13</v>
      </c>
      <c r="F3524" s="33"/>
      <c r="G3524" s="33"/>
      <c r="H3524" s="17" t="s">
        <v>2534</v>
      </c>
      <c r="I3524" s="17" t="s">
        <v>12021</v>
      </c>
      <c r="J3524" s="88"/>
      <c r="K3524" s="88"/>
      <c r="L3524" s="88"/>
      <c r="M3524" s="88"/>
      <c r="N3524" s="36"/>
      <c r="O3524" s="13">
        <v>6578</v>
      </c>
      <c r="P3524" s="9"/>
      <c r="Q3524" s="10">
        <v>41613</v>
      </c>
      <c r="R3524" s="45"/>
      <c r="S3524" s="45"/>
      <c r="T3524" s="45"/>
      <c r="U3524" s="11">
        <v>2016</v>
      </c>
      <c r="V3524" s="12">
        <v>10</v>
      </c>
      <c r="W3524" s="12">
        <v>34</v>
      </c>
      <c r="X3524" s="11" t="s">
        <v>8</v>
      </c>
      <c r="Y3524" s="9" t="s">
        <v>2421</v>
      </c>
      <c r="Z3524" s="11" t="s">
        <v>9</v>
      </c>
      <c r="AA3524" s="13">
        <v>2465</v>
      </c>
      <c r="AB3524" s="13">
        <v>445.6</v>
      </c>
      <c r="AC3524" s="13">
        <v>0</v>
      </c>
      <c r="AD3524" s="13">
        <f t="shared" si="166"/>
        <v>2910.6</v>
      </c>
      <c r="AE3524" s="13">
        <f t="shared" si="167"/>
        <v>3667.4</v>
      </c>
      <c r="AF3524" s="14">
        <f t="shared" si="165"/>
        <v>0.55752508361204012</v>
      </c>
    </row>
    <row r="3525" spans="1:32" ht="38.25" hidden="1">
      <c r="A3525" s="94"/>
      <c r="B3525" s="94"/>
      <c r="C3525" s="32" t="s">
        <v>79</v>
      </c>
      <c r="D3525" s="33" t="s">
        <v>14</v>
      </c>
      <c r="E3525" s="33" t="s">
        <v>11</v>
      </c>
      <c r="F3525" s="33"/>
      <c r="G3525" s="33"/>
      <c r="H3525" s="17" t="s">
        <v>2534</v>
      </c>
      <c r="I3525" s="17" t="s">
        <v>12022</v>
      </c>
      <c r="J3525" s="88"/>
      <c r="K3525" s="88"/>
      <c r="L3525" s="88"/>
      <c r="M3525" s="88"/>
      <c r="N3525" s="88"/>
      <c r="O3525" s="13">
        <v>6578</v>
      </c>
      <c r="P3525" s="9"/>
      <c r="Q3525" s="10">
        <v>41690</v>
      </c>
      <c r="R3525" s="45"/>
      <c r="S3525" s="45"/>
      <c r="T3525" s="45"/>
      <c r="U3525" s="11">
        <v>2015</v>
      </c>
      <c r="V3525" s="12">
        <v>10</v>
      </c>
      <c r="W3525" s="12">
        <v>34</v>
      </c>
      <c r="X3525" s="11" t="s">
        <v>8</v>
      </c>
      <c r="Y3525" s="9" t="s">
        <v>9903</v>
      </c>
      <c r="Z3525" s="11" t="s">
        <v>9</v>
      </c>
      <c r="AA3525" s="13">
        <v>2606.25</v>
      </c>
      <c r="AB3525" s="13">
        <v>352.2</v>
      </c>
      <c r="AC3525" s="13">
        <v>0</v>
      </c>
      <c r="AD3525" s="13">
        <f t="shared" si="166"/>
        <v>2958.45</v>
      </c>
      <c r="AE3525" s="13">
        <f t="shared" si="167"/>
        <v>3619.55</v>
      </c>
      <c r="AF3525" s="14">
        <f t="shared" si="165"/>
        <v>0.55025083612040138</v>
      </c>
    </row>
    <row r="3526" spans="1:32" ht="51" hidden="1">
      <c r="A3526" s="94"/>
      <c r="B3526" s="94"/>
      <c r="C3526" s="32" t="s">
        <v>79</v>
      </c>
      <c r="D3526" s="33" t="s">
        <v>14</v>
      </c>
      <c r="E3526" s="33" t="s">
        <v>48</v>
      </c>
      <c r="F3526" s="33"/>
      <c r="G3526" s="33"/>
      <c r="H3526" s="17" t="s">
        <v>12023</v>
      </c>
      <c r="I3526" s="17" t="s">
        <v>12024</v>
      </c>
      <c r="J3526" s="88"/>
      <c r="K3526" s="88"/>
      <c r="L3526" s="88"/>
      <c r="M3526" s="88"/>
      <c r="N3526" s="17" t="s">
        <v>12025</v>
      </c>
      <c r="O3526" s="13">
        <v>6500</v>
      </c>
      <c r="P3526" s="9"/>
      <c r="Q3526" s="10">
        <v>41950</v>
      </c>
      <c r="R3526" s="45"/>
      <c r="S3526" s="45"/>
      <c r="T3526" s="45"/>
      <c r="U3526" s="11">
        <v>2015</v>
      </c>
      <c r="V3526" s="12">
        <v>1</v>
      </c>
      <c r="W3526" s="12">
        <v>34</v>
      </c>
      <c r="X3526" s="11" t="s">
        <v>8</v>
      </c>
      <c r="Y3526" s="9" t="s">
        <v>12026</v>
      </c>
      <c r="Z3526" s="11" t="s">
        <v>9</v>
      </c>
      <c r="AA3526" s="13">
        <v>1040</v>
      </c>
      <c r="AB3526" s="13">
        <v>3950</v>
      </c>
      <c r="AC3526" s="13">
        <v>0</v>
      </c>
      <c r="AD3526" s="13">
        <f t="shared" si="166"/>
        <v>4990</v>
      </c>
      <c r="AE3526" s="13">
        <f t="shared" si="167"/>
        <v>1510</v>
      </c>
      <c r="AF3526" s="14">
        <f t="shared" si="165"/>
        <v>0.2323076923076923</v>
      </c>
    </row>
    <row r="3527" spans="1:32" ht="25.5" hidden="1">
      <c r="A3527" s="87"/>
      <c r="B3527" s="87"/>
      <c r="C3527" s="32" t="s">
        <v>79</v>
      </c>
      <c r="D3527" s="33" t="s">
        <v>14</v>
      </c>
      <c r="E3527" s="33" t="s">
        <v>15</v>
      </c>
      <c r="F3527" s="33"/>
      <c r="G3527" s="33"/>
      <c r="H3527" s="17" t="s">
        <v>4882</v>
      </c>
      <c r="I3527" s="17" t="s">
        <v>5673</v>
      </c>
      <c r="J3527" s="88"/>
      <c r="K3527" s="88"/>
      <c r="L3527" s="88"/>
      <c r="M3527" s="88"/>
      <c r="N3527" s="36"/>
      <c r="O3527" s="13">
        <v>6390</v>
      </c>
      <c r="P3527" s="9"/>
      <c r="Q3527" s="10">
        <v>42979</v>
      </c>
      <c r="R3527" s="45"/>
      <c r="S3527" s="45"/>
      <c r="T3527" s="45"/>
      <c r="U3527" s="11">
        <v>2017</v>
      </c>
      <c r="V3527" s="12">
        <v>9</v>
      </c>
      <c r="W3527" s="12">
        <v>31</v>
      </c>
      <c r="X3527" s="11" t="s">
        <v>8</v>
      </c>
      <c r="Y3527" s="9" t="s">
        <v>257</v>
      </c>
      <c r="Z3527" s="11" t="s">
        <v>9</v>
      </c>
      <c r="AA3527" s="13">
        <v>4500</v>
      </c>
      <c r="AB3527" s="13">
        <v>539</v>
      </c>
      <c r="AC3527" s="13">
        <v>0</v>
      </c>
      <c r="AD3527" s="13">
        <f t="shared" si="166"/>
        <v>5039</v>
      </c>
      <c r="AE3527" s="13">
        <f t="shared" si="167"/>
        <v>1351</v>
      </c>
      <c r="AF3527" s="14">
        <f t="shared" si="165"/>
        <v>0.21142410015649452</v>
      </c>
    </row>
    <row r="3528" spans="1:32" ht="25.5" hidden="1">
      <c r="A3528" s="87"/>
      <c r="B3528" s="87"/>
      <c r="C3528" s="32" t="s">
        <v>79</v>
      </c>
      <c r="D3528" s="33" t="s">
        <v>36</v>
      </c>
      <c r="E3528" s="33" t="s">
        <v>57</v>
      </c>
      <c r="F3528" s="33"/>
      <c r="G3528" s="33"/>
      <c r="H3528" s="17" t="s">
        <v>4482</v>
      </c>
      <c r="I3528" s="17" t="s">
        <v>7878</v>
      </c>
      <c r="J3528" s="88"/>
      <c r="K3528" s="88"/>
      <c r="L3528" s="88"/>
      <c r="M3528" s="88"/>
      <c r="N3528" s="17" t="s">
        <v>12027</v>
      </c>
      <c r="O3528" s="13">
        <v>7600.13</v>
      </c>
      <c r="P3528" s="9"/>
      <c r="Q3528" s="10">
        <v>42217</v>
      </c>
      <c r="R3528" s="45"/>
      <c r="S3528" s="45"/>
      <c r="T3528" s="45"/>
      <c r="U3528" s="11">
        <v>2015</v>
      </c>
      <c r="V3528" s="12">
        <v>8</v>
      </c>
      <c r="W3528" s="12">
        <v>34</v>
      </c>
      <c r="X3528" s="11" t="s">
        <v>8</v>
      </c>
      <c r="Y3528" s="9" t="s">
        <v>12028</v>
      </c>
      <c r="Z3528" s="11" t="s">
        <v>9</v>
      </c>
      <c r="AA3528" s="13">
        <v>2028.95</v>
      </c>
      <c r="AB3528" s="13">
        <v>3366.93</v>
      </c>
      <c r="AC3528" s="13">
        <v>0</v>
      </c>
      <c r="AD3528" s="13">
        <f t="shared" si="166"/>
        <v>5395.88</v>
      </c>
      <c r="AE3528" s="13">
        <f t="shared" si="167"/>
        <v>2204.25</v>
      </c>
      <c r="AF3528" s="14">
        <f t="shared" si="165"/>
        <v>0.29002793373271246</v>
      </c>
    </row>
    <row r="3529" spans="1:32" ht="25.5" hidden="1">
      <c r="A3529" s="87"/>
      <c r="B3529" s="87"/>
      <c r="C3529" s="32" t="s">
        <v>79</v>
      </c>
      <c r="D3529" s="33" t="s">
        <v>14</v>
      </c>
      <c r="E3529" s="33" t="s">
        <v>15</v>
      </c>
      <c r="F3529" s="33"/>
      <c r="G3529" s="33"/>
      <c r="H3529" s="17" t="s">
        <v>1927</v>
      </c>
      <c r="I3529" s="17" t="s">
        <v>5673</v>
      </c>
      <c r="J3529" s="88"/>
      <c r="K3529" s="88"/>
      <c r="L3529" s="88"/>
      <c r="M3529" s="88"/>
      <c r="N3529" s="36"/>
      <c r="O3529" s="13">
        <v>5740</v>
      </c>
      <c r="P3529" s="9"/>
      <c r="Q3529" s="10">
        <v>43009</v>
      </c>
      <c r="R3529" s="45"/>
      <c r="S3529" s="45"/>
      <c r="T3529" s="45"/>
      <c r="U3529" s="11">
        <v>2017</v>
      </c>
      <c r="V3529" s="12">
        <v>10</v>
      </c>
      <c r="W3529" s="12">
        <v>69</v>
      </c>
      <c r="X3529" s="11" t="s">
        <v>8</v>
      </c>
      <c r="Y3529" s="9" t="s">
        <v>257</v>
      </c>
      <c r="Z3529" s="11" t="s">
        <v>9</v>
      </c>
      <c r="AA3529" s="13">
        <v>3000</v>
      </c>
      <c r="AB3529" s="13">
        <v>0</v>
      </c>
      <c r="AC3529" s="13">
        <v>0</v>
      </c>
      <c r="AD3529" s="13">
        <f t="shared" si="166"/>
        <v>3000</v>
      </c>
      <c r="AE3529" s="13">
        <f t="shared" si="167"/>
        <v>2740</v>
      </c>
      <c r="AF3529" s="14">
        <f t="shared" si="165"/>
        <v>0.47735191637630664</v>
      </c>
    </row>
    <row r="3530" spans="1:32" ht="25.5" hidden="1">
      <c r="A3530" s="87"/>
      <c r="B3530" s="87"/>
      <c r="C3530" s="32" t="s">
        <v>79</v>
      </c>
      <c r="D3530" s="33" t="s">
        <v>14</v>
      </c>
      <c r="E3530" s="33" t="s">
        <v>20</v>
      </c>
      <c r="F3530" s="33"/>
      <c r="G3530" s="33"/>
      <c r="H3530" s="17" t="s">
        <v>257</v>
      </c>
      <c r="I3530" s="17" t="s">
        <v>12029</v>
      </c>
      <c r="J3530" s="88"/>
      <c r="K3530" s="88"/>
      <c r="L3530" s="88"/>
      <c r="M3530" s="88"/>
      <c r="N3530" s="36"/>
      <c r="O3530" s="13">
        <v>5700</v>
      </c>
      <c r="P3530" s="9"/>
      <c r="Q3530" s="10">
        <v>43101</v>
      </c>
      <c r="R3530" s="45"/>
      <c r="S3530" s="45"/>
      <c r="T3530" s="45"/>
      <c r="U3530" s="11">
        <v>2018</v>
      </c>
      <c r="V3530" s="12">
        <v>1</v>
      </c>
      <c r="W3530" s="12">
        <v>75</v>
      </c>
      <c r="X3530" s="11" t="s">
        <v>8</v>
      </c>
      <c r="Y3530" s="9" t="s">
        <v>94</v>
      </c>
      <c r="Z3530" s="11" t="s">
        <v>9</v>
      </c>
      <c r="AA3530" s="13">
        <v>5035</v>
      </c>
      <c r="AB3530" s="13">
        <v>0</v>
      </c>
      <c r="AC3530" s="13">
        <v>0</v>
      </c>
      <c r="AD3530" s="13">
        <f t="shared" si="166"/>
        <v>5035</v>
      </c>
      <c r="AE3530" s="13">
        <f t="shared" si="167"/>
        <v>665</v>
      </c>
      <c r="AF3530" s="14">
        <f t="shared" si="165"/>
        <v>0.11666666666666667</v>
      </c>
    </row>
    <row r="3531" spans="1:32" ht="38.25" hidden="1">
      <c r="A3531" s="94"/>
      <c r="B3531" s="94"/>
      <c r="C3531" s="32" t="s">
        <v>79</v>
      </c>
      <c r="D3531" s="33" t="s">
        <v>6</v>
      </c>
      <c r="E3531" s="33" t="s">
        <v>988</v>
      </c>
      <c r="F3531" s="33"/>
      <c r="G3531" s="33"/>
      <c r="H3531" s="17" t="s">
        <v>12030</v>
      </c>
      <c r="I3531" s="17" t="s">
        <v>12031</v>
      </c>
      <c r="J3531" s="88"/>
      <c r="K3531" s="88"/>
      <c r="L3531" s="88"/>
      <c r="M3531" s="88"/>
      <c r="N3531" s="17" t="s">
        <v>12032</v>
      </c>
      <c r="O3531" s="13">
        <v>8000</v>
      </c>
      <c r="P3531" s="9"/>
      <c r="Q3531" s="10">
        <v>41982</v>
      </c>
      <c r="R3531" s="45"/>
      <c r="S3531" s="45"/>
      <c r="T3531" s="45"/>
      <c r="U3531" s="11">
        <v>2015</v>
      </c>
      <c r="V3531" s="12">
        <v>2</v>
      </c>
      <c r="W3531" s="12">
        <v>6</v>
      </c>
      <c r="X3531" s="11" t="s">
        <v>8</v>
      </c>
      <c r="Y3531" s="9" t="s">
        <v>1458</v>
      </c>
      <c r="Z3531" s="11" t="s">
        <v>9</v>
      </c>
      <c r="AA3531" s="13">
        <v>2600</v>
      </c>
      <c r="AB3531" s="13">
        <v>2869.84</v>
      </c>
      <c r="AC3531" s="13">
        <v>108.65</v>
      </c>
      <c r="AD3531" s="13">
        <f t="shared" si="166"/>
        <v>5578.49</v>
      </c>
      <c r="AE3531" s="13">
        <f t="shared" si="167"/>
        <v>2421.5100000000002</v>
      </c>
      <c r="AF3531" s="14">
        <f t="shared" si="165"/>
        <v>0.30268875000000001</v>
      </c>
    </row>
    <row r="3532" spans="1:32" ht="38.25" hidden="1">
      <c r="A3532" s="94"/>
      <c r="B3532" s="94"/>
      <c r="C3532" s="32" t="s">
        <v>79</v>
      </c>
      <c r="D3532" s="33" t="s">
        <v>6</v>
      </c>
      <c r="E3532" s="33" t="s">
        <v>7977</v>
      </c>
      <c r="F3532" s="33"/>
      <c r="G3532" s="33"/>
      <c r="H3532" s="17" t="s">
        <v>12033</v>
      </c>
      <c r="I3532" s="17" t="s">
        <v>12034</v>
      </c>
      <c r="J3532" s="88"/>
      <c r="K3532" s="88"/>
      <c r="L3532" s="88"/>
      <c r="M3532" s="88"/>
      <c r="N3532" s="17" t="s">
        <v>12035</v>
      </c>
      <c r="O3532" s="13">
        <v>7882.15</v>
      </c>
      <c r="P3532" s="9"/>
      <c r="Q3532" s="10">
        <v>41992</v>
      </c>
      <c r="R3532" s="45"/>
      <c r="S3532" s="45"/>
      <c r="T3532" s="45"/>
      <c r="U3532" s="11">
        <v>2015</v>
      </c>
      <c r="V3532" s="12">
        <v>2</v>
      </c>
      <c r="W3532" s="12">
        <v>34</v>
      </c>
      <c r="X3532" s="11" t="s">
        <v>8</v>
      </c>
      <c r="Y3532" s="9" t="s">
        <v>1489</v>
      </c>
      <c r="Z3532" s="11" t="s">
        <v>9</v>
      </c>
      <c r="AA3532" s="13">
        <v>2600</v>
      </c>
      <c r="AB3532" s="13">
        <v>3604</v>
      </c>
      <c r="AC3532" s="13">
        <v>0</v>
      </c>
      <c r="AD3532" s="13">
        <f t="shared" si="166"/>
        <v>6204</v>
      </c>
      <c r="AE3532" s="13">
        <f t="shared" si="167"/>
        <v>1678.1499999999996</v>
      </c>
      <c r="AF3532" s="14">
        <f t="shared" si="165"/>
        <v>0.21290510837779028</v>
      </c>
    </row>
    <row r="3533" spans="1:32" ht="25.5" hidden="1">
      <c r="A3533" s="87"/>
      <c r="B3533" s="87"/>
      <c r="C3533" s="32" t="s">
        <v>79</v>
      </c>
      <c r="D3533" s="33" t="s">
        <v>14</v>
      </c>
      <c r="E3533" s="33" t="s">
        <v>20</v>
      </c>
      <c r="F3533" s="33"/>
      <c r="G3533" s="33"/>
      <c r="H3533" s="17" t="s">
        <v>257</v>
      </c>
      <c r="I3533" s="17" t="s">
        <v>12002</v>
      </c>
      <c r="J3533" s="88"/>
      <c r="K3533" s="88"/>
      <c r="L3533" s="88"/>
      <c r="M3533" s="88"/>
      <c r="N3533" s="36"/>
      <c r="O3533" s="13">
        <v>5400</v>
      </c>
      <c r="P3533" s="9"/>
      <c r="Q3533" s="10">
        <v>42826</v>
      </c>
      <c r="R3533" s="45"/>
      <c r="S3533" s="45"/>
      <c r="T3533" s="45"/>
      <c r="U3533" s="11">
        <v>2017</v>
      </c>
      <c r="V3533" s="12">
        <v>4</v>
      </c>
      <c r="W3533" s="12">
        <v>51</v>
      </c>
      <c r="X3533" s="11" t="s">
        <v>8</v>
      </c>
      <c r="Y3533" s="9" t="s">
        <v>82</v>
      </c>
      <c r="Z3533" s="11" t="s">
        <v>9</v>
      </c>
      <c r="AA3533" s="13">
        <v>4770</v>
      </c>
      <c r="AB3533" s="13">
        <v>0</v>
      </c>
      <c r="AC3533" s="13">
        <v>0</v>
      </c>
      <c r="AD3533" s="13">
        <f t="shared" si="166"/>
        <v>4770</v>
      </c>
      <c r="AE3533" s="13">
        <f t="shared" si="167"/>
        <v>630</v>
      </c>
      <c r="AF3533" s="14">
        <f t="shared" si="165"/>
        <v>0.11666666666666667</v>
      </c>
    </row>
    <row r="3534" spans="1:32" ht="25.5" hidden="1">
      <c r="A3534" s="87"/>
      <c r="B3534" s="87"/>
      <c r="C3534" s="32" t="s">
        <v>79</v>
      </c>
      <c r="D3534" s="33" t="s">
        <v>14</v>
      </c>
      <c r="E3534" s="33" t="s">
        <v>15</v>
      </c>
      <c r="F3534" s="33"/>
      <c r="G3534" s="33"/>
      <c r="H3534" s="17" t="s">
        <v>257</v>
      </c>
      <c r="I3534" s="17" t="s">
        <v>11912</v>
      </c>
      <c r="J3534" s="88"/>
      <c r="K3534" s="88"/>
      <c r="L3534" s="88"/>
      <c r="M3534" s="88"/>
      <c r="N3534" s="36"/>
      <c r="O3534" s="13">
        <v>5400</v>
      </c>
      <c r="P3534" s="9"/>
      <c r="Q3534" s="10">
        <v>42826</v>
      </c>
      <c r="R3534" s="45"/>
      <c r="S3534" s="45"/>
      <c r="T3534" s="45"/>
      <c r="U3534" s="11">
        <v>2017</v>
      </c>
      <c r="V3534" s="12">
        <v>4</v>
      </c>
      <c r="W3534" s="12">
        <v>26</v>
      </c>
      <c r="X3534" s="11" t="s">
        <v>8</v>
      </c>
      <c r="Y3534" s="9" t="s">
        <v>6814</v>
      </c>
      <c r="Z3534" s="11" t="s">
        <v>9</v>
      </c>
      <c r="AA3534" s="13">
        <v>4680</v>
      </c>
      <c r="AB3534" s="13">
        <v>0</v>
      </c>
      <c r="AC3534" s="13">
        <v>0</v>
      </c>
      <c r="AD3534" s="13">
        <f t="shared" si="166"/>
        <v>4680</v>
      </c>
      <c r="AE3534" s="13">
        <f t="shared" si="167"/>
        <v>720</v>
      </c>
      <c r="AF3534" s="14">
        <f t="shared" si="165"/>
        <v>0.13333333333333333</v>
      </c>
    </row>
    <row r="3535" spans="1:32" ht="25.5" hidden="1">
      <c r="A3535" s="87"/>
      <c r="B3535" s="87"/>
      <c r="C3535" s="32" t="s">
        <v>79</v>
      </c>
      <c r="D3535" s="33" t="s">
        <v>14</v>
      </c>
      <c r="E3535" s="33" t="s">
        <v>15</v>
      </c>
      <c r="F3535" s="33"/>
      <c r="G3535" s="33"/>
      <c r="H3535" s="17" t="s">
        <v>257</v>
      </c>
      <c r="I3535" s="17" t="s">
        <v>11912</v>
      </c>
      <c r="J3535" s="88"/>
      <c r="K3535" s="88"/>
      <c r="L3535" s="88"/>
      <c r="M3535" s="88"/>
      <c r="N3535" s="36"/>
      <c r="O3535" s="13">
        <v>5400</v>
      </c>
      <c r="P3535" s="9"/>
      <c r="Q3535" s="10">
        <v>42795</v>
      </c>
      <c r="R3535" s="45"/>
      <c r="S3535" s="45"/>
      <c r="T3535" s="45"/>
      <c r="U3535" s="11">
        <v>2017</v>
      </c>
      <c r="V3535" s="12">
        <v>3</v>
      </c>
      <c r="W3535" s="12">
        <v>59</v>
      </c>
      <c r="X3535" s="11" t="s">
        <v>8</v>
      </c>
      <c r="Y3535" s="9" t="s">
        <v>82</v>
      </c>
      <c r="Z3535" s="11" t="s">
        <v>9</v>
      </c>
      <c r="AA3535" s="13">
        <v>4680</v>
      </c>
      <c r="AB3535" s="13">
        <v>0</v>
      </c>
      <c r="AC3535" s="13">
        <v>0</v>
      </c>
      <c r="AD3535" s="13">
        <f t="shared" si="166"/>
        <v>4680</v>
      </c>
      <c r="AE3535" s="13">
        <f t="shared" si="167"/>
        <v>720</v>
      </c>
      <c r="AF3535" s="14">
        <f t="shared" si="165"/>
        <v>0.13333333333333333</v>
      </c>
    </row>
    <row r="3536" spans="1:32" ht="25.5" hidden="1">
      <c r="A3536" s="87"/>
      <c r="B3536" s="87"/>
      <c r="C3536" s="32" t="s">
        <v>79</v>
      </c>
      <c r="D3536" s="33" t="s">
        <v>14</v>
      </c>
      <c r="E3536" s="33" t="s">
        <v>20</v>
      </c>
      <c r="F3536" s="33"/>
      <c r="G3536" s="33"/>
      <c r="H3536" s="17" t="s">
        <v>257</v>
      </c>
      <c r="I3536" s="17" t="s">
        <v>9634</v>
      </c>
      <c r="J3536" s="88"/>
      <c r="K3536" s="88"/>
      <c r="L3536" s="88"/>
      <c r="M3536" s="88"/>
      <c r="N3536" s="17" t="s">
        <v>12036</v>
      </c>
      <c r="O3536" s="13">
        <v>5400</v>
      </c>
      <c r="P3536" s="9"/>
      <c r="Q3536" s="10">
        <v>42460</v>
      </c>
      <c r="R3536" s="45"/>
      <c r="S3536" s="45"/>
      <c r="T3536" s="45"/>
      <c r="U3536" s="11">
        <v>2016</v>
      </c>
      <c r="V3536" s="12">
        <v>3</v>
      </c>
      <c r="W3536" s="12">
        <v>51</v>
      </c>
      <c r="X3536" s="11" t="s">
        <v>8</v>
      </c>
      <c r="Y3536" s="9" t="s">
        <v>3444</v>
      </c>
      <c r="Z3536" s="11" t="s">
        <v>9</v>
      </c>
      <c r="AA3536" s="13">
        <v>4680</v>
      </c>
      <c r="AB3536" s="13">
        <v>0</v>
      </c>
      <c r="AC3536" s="13">
        <v>0</v>
      </c>
      <c r="AD3536" s="13">
        <f t="shared" si="166"/>
        <v>4680</v>
      </c>
      <c r="AE3536" s="13">
        <f t="shared" si="167"/>
        <v>720</v>
      </c>
      <c r="AF3536" s="14">
        <f t="shared" si="165"/>
        <v>0.13333333333333333</v>
      </c>
    </row>
    <row r="3537" spans="1:32" ht="38.25" hidden="1">
      <c r="A3537" s="94"/>
      <c r="B3537" s="94"/>
      <c r="C3537" s="32" t="s">
        <v>79</v>
      </c>
      <c r="D3537" s="33" t="s">
        <v>14</v>
      </c>
      <c r="E3537" s="33" t="s">
        <v>13</v>
      </c>
      <c r="F3537" s="33"/>
      <c r="G3537" s="33"/>
      <c r="H3537" s="17" t="s">
        <v>11319</v>
      </c>
      <c r="I3537" s="17" t="s">
        <v>8585</v>
      </c>
      <c r="J3537" s="88"/>
      <c r="K3537" s="88"/>
      <c r="L3537" s="88"/>
      <c r="M3537" s="88"/>
      <c r="N3537" s="17" t="s">
        <v>12037</v>
      </c>
      <c r="O3537" s="13">
        <v>5315</v>
      </c>
      <c r="P3537" s="9"/>
      <c r="Q3537" s="10">
        <v>41992</v>
      </c>
      <c r="R3537" s="45"/>
      <c r="S3537" s="45"/>
      <c r="T3537" s="45"/>
      <c r="U3537" s="11">
        <v>2015</v>
      </c>
      <c r="V3537" s="12">
        <v>1</v>
      </c>
      <c r="W3537" s="12">
        <v>34</v>
      </c>
      <c r="X3537" s="11" t="s">
        <v>8</v>
      </c>
      <c r="Y3537" s="9" t="s">
        <v>8273</v>
      </c>
      <c r="Z3537" s="11" t="s">
        <v>9</v>
      </c>
      <c r="AA3537" s="13">
        <v>2860</v>
      </c>
      <c r="AB3537" s="13">
        <v>104</v>
      </c>
      <c r="AC3537" s="13">
        <v>73.849999999999994</v>
      </c>
      <c r="AD3537" s="13">
        <f t="shared" si="166"/>
        <v>3037.85</v>
      </c>
      <c r="AE3537" s="13">
        <f t="shared" si="167"/>
        <v>2277.15</v>
      </c>
      <c r="AF3537" s="14">
        <f t="shared" si="165"/>
        <v>0.42843838193791156</v>
      </c>
    </row>
    <row r="3538" spans="1:32" ht="25.5" hidden="1">
      <c r="A3538" s="87"/>
      <c r="B3538" s="87"/>
      <c r="C3538" s="32" t="s">
        <v>79</v>
      </c>
      <c r="D3538" s="33" t="s">
        <v>14</v>
      </c>
      <c r="E3538" s="33" t="s">
        <v>48</v>
      </c>
      <c r="F3538" s="33"/>
      <c r="G3538" s="33"/>
      <c r="H3538" s="17" t="s">
        <v>12038</v>
      </c>
      <c r="I3538" s="17" t="s">
        <v>12039</v>
      </c>
      <c r="J3538" s="88"/>
      <c r="K3538" s="88"/>
      <c r="L3538" s="88"/>
      <c r="M3538" s="88"/>
      <c r="N3538" s="17" t="s">
        <v>12040</v>
      </c>
      <c r="O3538" s="13">
        <v>5200</v>
      </c>
      <c r="P3538" s="9"/>
      <c r="Q3538" s="10">
        <v>41698</v>
      </c>
      <c r="R3538" s="45"/>
      <c r="S3538" s="45"/>
      <c r="T3538" s="45"/>
      <c r="U3538" s="11">
        <v>2015</v>
      </c>
      <c r="V3538" s="12">
        <v>11</v>
      </c>
      <c r="W3538" s="12">
        <v>11</v>
      </c>
      <c r="X3538" s="11" t="s">
        <v>8</v>
      </c>
      <c r="Y3538" s="9" t="s">
        <v>6065</v>
      </c>
      <c r="Z3538" s="11" t="s">
        <v>9</v>
      </c>
      <c r="AA3538" s="13">
        <v>260</v>
      </c>
      <c r="AB3538" s="13">
        <v>0</v>
      </c>
      <c r="AC3538" s="13">
        <v>0</v>
      </c>
      <c r="AD3538" s="13">
        <f t="shared" si="166"/>
        <v>260</v>
      </c>
      <c r="AE3538" s="13">
        <f t="shared" si="167"/>
        <v>4940</v>
      </c>
      <c r="AF3538" s="14">
        <f t="shared" si="165"/>
        <v>0.95</v>
      </c>
    </row>
    <row r="3539" spans="1:32" ht="25.5" hidden="1">
      <c r="A3539" s="87"/>
      <c r="B3539" s="87"/>
      <c r="C3539" s="32" t="s">
        <v>79</v>
      </c>
      <c r="D3539" s="33" t="s">
        <v>14</v>
      </c>
      <c r="E3539" s="33" t="s">
        <v>20</v>
      </c>
      <c r="F3539" s="33"/>
      <c r="G3539" s="33"/>
      <c r="H3539" s="17" t="s">
        <v>80</v>
      </c>
      <c r="I3539" s="17" t="s">
        <v>11881</v>
      </c>
      <c r="J3539" s="88"/>
      <c r="K3539" s="88"/>
      <c r="L3539" s="88"/>
      <c r="M3539" s="88"/>
      <c r="N3539" s="36"/>
      <c r="O3539" s="13">
        <v>4800</v>
      </c>
      <c r="P3539" s="9"/>
      <c r="Q3539" s="10">
        <v>43221</v>
      </c>
      <c r="R3539" s="45"/>
      <c r="S3539" s="45"/>
      <c r="T3539" s="45"/>
      <c r="U3539" s="11">
        <v>2018</v>
      </c>
      <c r="V3539" s="12">
        <v>5</v>
      </c>
      <c r="W3539" s="12">
        <v>67</v>
      </c>
      <c r="X3539" s="11" t="s">
        <v>8</v>
      </c>
      <c r="Y3539" s="9" t="s">
        <v>1489</v>
      </c>
      <c r="Z3539" s="11" t="s">
        <v>9</v>
      </c>
      <c r="AA3539" s="13">
        <v>4240</v>
      </c>
      <c r="AB3539" s="13">
        <v>0</v>
      </c>
      <c r="AC3539" s="13">
        <v>0</v>
      </c>
      <c r="AD3539" s="13">
        <f t="shared" si="166"/>
        <v>4240</v>
      </c>
      <c r="AE3539" s="13">
        <f t="shared" si="167"/>
        <v>560</v>
      </c>
      <c r="AF3539" s="14">
        <f t="shared" si="165"/>
        <v>0.11666666666666667</v>
      </c>
    </row>
    <row r="3540" spans="1:32" ht="38.25" hidden="1">
      <c r="A3540" s="87"/>
      <c r="B3540" s="87"/>
      <c r="C3540" s="32" t="s">
        <v>79</v>
      </c>
      <c r="D3540" s="33" t="s">
        <v>14</v>
      </c>
      <c r="E3540" s="33" t="s">
        <v>13</v>
      </c>
      <c r="F3540" s="33"/>
      <c r="G3540" s="33"/>
      <c r="H3540" s="17" t="s">
        <v>12041</v>
      </c>
      <c r="I3540" s="17" t="s">
        <v>12042</v>
      </c>
      <c r="J3540" s="88"/>
      <c r="K3540" s="88"/>
      <c r="L3540" s="88"/>
      <c r="M3540" s="88"/>
      <c r="N3540" s="17" t="s">
        <v>12043</v>
      </c>
      <c r="O3540" s="13">
        <v>4619.75</v>
      </c>
      <c r="P3540" s="9"/>
      <c r="Q3540" s="10">
        <v>41856</v>
      </c>
      <c r="R3540" s="45"/>
      <c r="S3540" s="45"/>
      <c r="T3540" s="45"/>
      <c r="U3540" s="11">
        <v>2015</v>
      </c>
      <c r="V3540" s="12">
        <v>5</v>
      </c>
      <c r="W3540" s="12">
        <v>30</v>
      </c>
      <c r="X3540" s="11" t="s">
        <v>8</v>
      </c>
      <c r="Y3540" s="9" t="s">
        <v>94</v>
      </c>
      <c r="Z3540" s="11" t="s">
        <v>9</v>
      </c>
      <c r="AA3540" s="13">
        <v>3242</v>
      </c>
      <c r="AB3540" s="13">
        <v>2507.4</v>
      </c>
      <c r="AC3540" s="13">
        <v>0</v>
      </c>
      <c r="AD3540" s="13">
        <f t="shared" si="166"/>
        <v>5749.4</v>
      </c>
      <c r="AE3540" s="13">
        <f t="shared" si="167"/>
        <v>-1129.6499999999996</v>
      </c>
      <c r="AF3540" s="14">
        <f t="shared" si="165"/>
        <v>-0.24452621895124188</v>
      </c>
    </row>
    <row r="3541" spans="1:32" ht="25.5" hidden="1">
      <c r="A3541" s="87"/>
      <c r="B3541" s="87"/>
      <c r="C3541" s="32" t="s">
        <v>79</v>
      </c>
      <c r="D3541" s="33" t="s">
        <v>14</v>
      </c>
      <c r="E3541" s="33" t="s">
        <v>20</v>
      </c>
      <c r="F3541" s="33"/>
      <c r="G3541" s="33"/>
      <c r="H3541" s="17" t="s">
        <v>80</v>
      </c>
      <c r="I3541" s="17" t="s">
        <v>12044</v>
      </c>
      <c r="J3541" s="88"/>
      <c r="K3541" s="88"/>
      <c r="L3541" s="88"/>
      <c r="M3541" s="88"/>
      <c r="N3541" s="36"/>
      <c r="O3541" s="13">
        <v>4500</v>
      </c>
      <c r="P3541" s="9"/>
      <c r="Q3541" s="10">
        <v>43586</v>
      </c>
      <c r="R3541" s="45"/>
      <c r="S3541" s="45"/>
      <c r="T3541" s="45"/>
      <c r="U3541" s="11">
        <v>2019</v>
      </c>
      <c r="V3541" s="12">
        <v>5</v>
      </c>
      <c r="W3541" s="12">
        <v>62</v>
      </c>
      <c r="X3541" s="11" t="s">
        <v>8</v>
      </c>
      <c r="Y3541" s="9" t="s">
        <v>82</v>
      </c>
      <c r="Z3541" s="11" t="s">
        <v>9</v>
      </c>
      <c r="AA3541" s="13">
        <v>3180</v>
      </c>
      <c r="AB3541" s="13">
        <v>0</v>
      </c>
      <c r="AC3541" s="13">
        <v>0</v>
      </c>
      <c r="AD3541" s="13">
        <f t="shared" si="166"/>
        <v>3180</v>
      </c>
      <c r="AE3541" s="13">
        <f t="shared" si="167"/>
        <v>1320</v>
      </c>
      <c r="AF3541" s="14">
        <f t="shared" si="165"/>
        <v>0.29333333333333333</v>
      </c>
    </row>
    <row r="3542" spans="1:32" ht="25.5" hidden="1">
      <c r="A3542" s="87"/>
      <c r="B3542" s="87"/>
      <c r="C3542" s="32" t="s">
        <v>79</v>
      </c>
      <c r="D3542" s="33" t="s">
        <v>14</v>
      </c>
      <c r="E3542" s="33" t="s">
        <v>20</v>
      </c>
      <c r="F3542" s="33"/>
      <c r="G3542" s="33"/>
      <c r="H3542" s="17" t="s">
        <v>11856</v>
      </c>
      <c r="I3542" s="17" t="s">
        <v>12045</v>
      </c>
      <c r="J3542" s="88"/>
      <c r="K3542" s="88"/>
      <c r="L3542" s="88"/>
      <c r="M3542" s="88"/>
      <c r="N3542" s="36"/>
      <c r="O3542" s="13">
        <v>4375.96</v>
      </c>
      <c r="P3542" s="9"/>
      <c r="Q3542" s="10">
        <v>43282</v>
      </c>
      <c r="R3542" s="45"/>
      <c r="S3542" s="45"/>
      <c r="T3542" s="45"/>
      <c r="U3542" s="11">
        <v>2018</v>
      </c>
      <c r="V3542" s="12">
        <v>7</v>
      </c>
      <c r="W3542" s="12">
        <v>92</v>
      </c>
      <c r="X3542" s="11" t="s">
        <v>8</v>
      </c>
      <c r="Y3542" s="42"/>
      <c r="Z3542" s="11" t="s">
        <v>9</v>
      </c>
      <c r="AA3542" s="13">
        <v>3445</v>
      </c>
      <c r="AB3542" s="13">
        <v>0</v>
      </c>
      <c r="AC3542" s="13">
        <v>475.96</v>
      </c>
      <c r="AD3542" s="13">
        <f t="shared" si="166"/>
        <v>3920.96</v>
      </c>
      <c r="AE3542" s="13">
        <f t="shared" si="167"/>
        <v>455</v>
      </c>
      <c r="AF3542" s="14">
        <f t="shared" si="165"/>
        <v>0.10397718443495828</v>
      </c>
    </row>
    <row r="3543" spans="1:32" ht="12.75" hidden="1">
      <c r="A3543" s="87"/>
      <c r="B3543" s="87"/>
      <c r="C3543" s="32" t="s">
        <v>79</v>
      </c>
      <c r="D3543" s="33" t="s">
        <v>14</v>
      </c>
      <c r="E3543" s="33" t="s">
        <v>15</v>
      </c>
      <c r="F3543" s="33"/>
      <c r="G3543" s="33"/>
      <c r="H3543" s="17" t="s">
        <v>1927</v>
      </c>
      <c r="I3543" s="17" t="s">
        <v>11950</v>
      </c>
      <c r="J3543" s="88"/>
      <c r="K3543" s="88"/>
      <c r="L3543" s="88"/>
      <c r="M3543" s="88"/>
      <c r="N3543" s="36"/>
      <c r="O3543" s="13">
        <v>4330</v>
      </c>
      <c r="P3543" s="9"/>
      <c r="Q3543" s="10">
        <v>42917</v>
      </c>
      <c r="R3543" s="45"/>
      <c r="S3543" s="45"/>
      <c r="T3543" s="45"/>
      <c r="U3543" s="11">
        <v>2017</v>
      </c>
      <c r="V3543" s="12">
        <v>7</v>
      </c>
      <c r="W3543" s="12">
        <v>84</v>
      </c>
      <c r="X3543" s="11" t="s">
        <v>8</v>
      </c>
      <c r="Y3543" s="9" t="s">
        <v>94</v>
      </c>
      <c r="Z3543" s="11" t="s">
        <v>9</v>
      </c>
      <c r="AA3543" s="13">
        <v>2900</v>
      </c>
      <c r="AB3543" s="13">
        <v>70</v>
      </c>
      <c r="AC3543" s="13">
        <v>0</v>
      </c>
      <c r="AD3543" s="13">
        <f t="shared" si="166"/>
        <v>2970</v>
      </c>
      <c r="AE3543" s="13">
        <f t="shared" si="167"/>
        <v>1360</v>
      </c>
      <c r="AF3543" s="14">
        <f t="shared" si="165"/>
        <v>0.31408775981524251</v>
      </c>
    </row>
    <row r="3544" spans="1:32" ht="25.5" hidden="1">
      <c r="A3544" s="94"/>
      <c r="B3544" s="94"/>
      <c r="C3544" s="32" t="s">
        <v>79</v>
      </c>
      <c r="D3544" s="33" t="s">
        <v>14</v>
      </c>
      <c r="E3544" s="33" t="s">
        <v>31</v>
      </c>
      <c r="F3544" s="33"/>
      <c r="G3544" s="33"/>
      <c r="H3544" s="17" t="s">
        <v>2645</v>
      </c>
      <c r="I3544" s="17" t="s">
        <v>12046</v>
      </c>
      <c r="J3544" s="88"/>
      <c r="K3544" s="88"/>
      <c r="L3544" s="88"/>
      <c r="M3544" s="88"/>
      <c r="N3544" s="17" t="s">
        <v>12047</v>
      </c>
      <c r="O3544" s="13">
        <v>4140</v>
      </c>
      <c r="P3544" s="9"/>
      <c r="Q3544" s="10">
        <v>41905</v>
      </c>
      <c r="R3544" s="45"/>
      <c r="S3544" s="45"/>
      <c r="T3544" s="45"/>
      <c r="U3544" s="11">
        <v>2015</v>
      </c>
      <c r="V3544" s="12">
        <v>2</v>
      </c>
      <c r="W3544" s="12">
        <v>30</v>
      </c>
      <c r="X3544" s="11" t="s">
        <v>8</v>
      </c>
      <c r="Y3544" s="9" t="s">
        <v>14</v>
      </c>
      <c r="Z3544" s="11" t="s">
        <v>9</v>
      </c>
      <c r="AA3544" s="13">
        <v>2686</v>
      </c>
      <c r="AB3544" s="13">
        <v>708.95</v>
      </c>
      <c r="AC3544" s="13">
        <v>0</v>
      </c>
      <c r="AD3544" s="13">
        <f t="shared" si="166"/>
        <v>3394.95</v>
      </c>
      <c r="AE3544" s="13">
        <f t="shared" si="167"/>
        <v>745.05000000000018</v>
      </c>
      <c r="AF3544" s="14">
        <f t="shared" si="165"/>
        <v>0.17996376811594209</v>
      </c>
    </row>
    <row r="3545" spans="1:32" ht="12.75" hidden="1">
      <c r="A3545" s="5"/>
      <c r="B3545" s="4"/>
      <c r="C3545" s="5" t="s">
        <v>79</v>
      </c>
      <c r="D3545" s="5" t="s">
        <v>14</v>
      </c>
      <c r="E3545" s="5" t="s">
        <v>15</v>
      </c>
      <c r="F3545" s="101"/>
      <c r="G3545" s="101"/>
      <c r="H3545" s="15" t="s">
        <v>4882</v>
      </c>
      <c r="I3545" s="73" t="s">
        <v>4883</v>
      </c>
      <c r="J3545" s="73"/>
      <c r="K3545" s="73"/>
      <c r="L3545" s="73"/>
      <c r="M3545" s="73"/>
      <c r="N3545" s="15"/>
      <c r="O3545" s="56">
        <v>3852</v>
      </c>
      <c r="P3545" s="22"/>
      <c r="Q3545" s="45">
        <v>43647</v>
      </c>
      <c r="R3545" s="45"/>
      <c r="S3545" s="45"/>
      <c r="T3545" s="45"/>
      <c r="U3545" s="29">
        <v>2019</v>
      </c>
      <c r="V3545" s="60">
        <v>7</v>
      </c>
      <c r="W3545" s="60">
        <v>84</v>
      </c>
      <c r="X3545" s="29" t="s">
        <v>8</v>
      </c>
      <c r="Y3545" s="23" t="s">
        <v>491</v>
      </c>
      <c r="Z3545" s="29" t="s">
        <v>9</v>
      </c>
      <c r="AA3545" s="56">
        <v>2120</v>
      </c>
      <c r="AB3545" s="56">
        <v>0</v>
      </c>
      <c r="AC3545" s="56">
        <v>542.5</v>
      </c>
      <c r="AD3545" s="53">
        <f t="shared" si="166"/>
        <v>2662.5</v>
      </c>
      <c r="AE3545" s="53">
        <f t="shared" si="167"/>
        <v>1189.5</v>
      </c>
      <c r="AF3545" s="54">
        <f t="shared" si="165"/>
        <v>0.30880062305295952</v>
      </c>
    </row>
    <row r="3546" spans="1:32" ht="25.5" hidden="1">
      <c r="A3546" s="87"/>
      <c r="B3546" s="87"/>
      <c r="C3546" s="32" t="s">
        <v>79</v>
      </c>
      <c r="D3546" s="33" t="s">
        <v>14</v>
      </c>
      <c r="E3546" s="33" t="s">
        <v>15</v>
      </c>
      <c r="F3546" s="33"/>
      <c r="G3546" s="33"/>
      <c r="H3546" s="17" t="s">
        <v>4882</v>
      </c>
      <c r="I3546" s="17" t="s">
        <v>11970</v>
      </c>
      <c r="J3546" s="88"/>
      <c r="K3546" s="88"/>
      <c r="L3546" s="88"/>
      <c r="M3546" s="88"/>
      <c r="N3546" s="36"/>
      <c r="O3546" s="13">
        <v>3852</v>
      </c>
      <c r="P3546" s="9"/>
      <c r="Q3546" s="10">
        <v>43313</v>
      </c>
      <c r="R3546" s="45"/>
      <c r="S3546" s="45"/>
      <c r="T3546" s="45"/>
      <c r="U3546" s="11">
        <v>2018</v>
      </c>
      <c r="V3546" s="12">
        <v>8</v>
      </c>
      <c r="W3546" s="12">
        <v>69</v>
      </c>
      <c r="X3546" s="11" t="s">
        <v>8</v>
      </c>
      <c r="Y3546" s="9" t="s">
        <v>257</v>
      </c>
      <c r="Z3546" s="11" t="s">
        <v>9</v>
      </c>
      <c r="AA3546" s="13">
        <v>1800</v>
      </c>
      <c r="AB3546" s="13">
        <v>0</v>
      </c>
      <c r="AC3546" s="13">
        <v>0</v>
      </c>
      <c r="AD3546" s="13">
        <f t="shared" si="166"/>
        <v>1800</v>
      </c>
      <c r="AE3546" s="13">
        <f t="shared" si="167"/>
        <v>2052</v>
      </c>
      <c r="AF3546" s="14">
        <f t="shared" si="165"/>
        <v>0.53271028037383172</v>
      </c>
    </row>
    <row r="3547" spans="1:32" ht="25.5" hidden="1">
      <c r="A3547" s="87"/>
      <c r="B3547" s="87"/>
      <c r="C3547" s="32" t="s">
        <v>79</v>
      </c>
      <c r="D3547" s="33" t="s">
        <v>14</v>
      </c>
      <c r="E3547" s="33" t="s">
        <v>15</v>
      </c>
      <c r="F3547" s="33"/>
      <c r="G3547" s="33"/>
      <c r="H3547" s="17" t="s">
        <v>1927</v>
      </c>
      <c r="I3547" s="17" t="s">
        <v>11970</v>
      </c>
      <c r="J3547" s="88"/>
      <c r="K3547" s="88"/>
      <c r="L3547" s="88"/>
      <c r="M3547" s="88"/>
      <c r="N3547" s="36"/>
      <c r="O3547" s="13">
        <v>3852</v>
      </c>
      <c r="P3547" s="9"/>
      <c r="Q3547" s="10">
        <v>43191</v>
      </c>
      <c r="R3547" s="45"/>
      <c r="S3547" s="45"/>
      <c r="T3547" s="45"/>
      <c r="U3547" s="11">
        <v>2018</v>
      </c>
      <c r="V3547" s="12">
        <v>4</v>
      </c>
      <c r="W3547" s="12">
        <v>57</v>
      </c>
      <c r="X3547" s="11" t="s">
        <v>8</v>
      </c>
      <c r="Y3547" s="9" t="s">
        <v>257</v>
      </c>
      <c r="Z3547" s="11" t="s">
        <v>9</v>
      </c>
      <c r="AA3547" s="13">
        <v>3000</v>
      </c>
      <c r="AB3547" s="13">
        <v>0</v>
      </c>
      <c r="AC3547" s="13">
        <v>0</v>
      </c>
      <c r="AD3547" s="13">
        <f t="shared" si="166"/>
        <v>3000</v>
      </c>
      <c r="AE3547" s="13">
        <f t="shared" si="167"/>
        <v>852</v>
      </c>
      <c r="AF3547" s="14">
        <f t="shared" si="165"/>
        <v>0.22118380062305296</v>
      </c>
    </row>
    <row r="3548" spans="1:32" ht="38.25" hidden="1">
      <c r="A3548" s="87"/>
      <c r="B3548" s="87"/>
      <c r="C3548" s="32" t="s">
        <v>79</v>
      </c>
      <c r="D3548" s="33" t="s">
        <v>14</v>
      </c>
      <c r="E3548" s="33" t="s">
        <v>17</v>
      </c>
      <c r="F3548" s="33"/>
      <c r="G3548" s="33"/>
      <c r="H3548" s="17" t="s">
        <v>12048</v>
      </c>
      <c r="I3548" s="17" t="s">
        <v>12049</v>
      </c>
      <c r="J3548" s="88"/>
      <c r="K3548" s="88"/>
      <c r="L3548" s="88"/>
      <c r="M3548" s="88"/>
      <c r="N3548" s="17" t="s">
        <v>12050</v>
      </c>
      <c r="O3548" s="13">
        <v>3800</v>
      </c>
      <c r="P3548" s="9"/>
      <c r="Q3548" s="10">
        <v>42979</v>
      </c>
      <c r="R3548" s="45"/>
      <c r="S3548" s="45"/>
      <c r="T3548" s="45"/>
      <c r="U3548" s="11">
        <v>2017</v>
      </c>
      <c r="V3548" s="12">
        <v>9</v>
      </c>
      <c r="W3548" s="12">
        <v>66</v>
      </c>
      <c r="X3548" s="11" t="s">
        <v>8</v>
      </c>
      <c r="Y3548" s="9" t="s">
        <v>1489</v>
      </c>
      <c r="Z3548" s="11" t="s">
        <v>9</v>
      </c>
      <c r="AA3548" s="13">
        <v>2600</v>
      </c>
      <c r="AB3548" s="13">
        <v>395</v>
      </c>
      <c r="AC3548" s="13">
        <v>1255.22</v>
      </c>
      <c r="AD3548" s="13">
        <f t="shared" si="166"/>
        <v>4250.22</v>
      </c>
      <c r="AE3548" s="13">
        <f t="shared" si="167"/>
        <v>-450.22000000000025</v>
      </c>
      <c r="AF3548" s="14">
        <f t="shared" si="165"/>
        <v>-0.11847894736842111</v>
      </c>
    </row>
    <row r="3549" spans="1:32" ht="25.5" hidden="1">
      <c r="A3549" s="87"/>
      <c r="B3549" s="87"/>
      <c r="C3549" s="32" t="s">
        <v>79</v>
      </c>
      <c r="D3549" s="33" t="s">
        <v>14</v>
      </c>
      <c r="E3549" s="33" t="s">
        <v>15</v>
      </c>
      <c r="F3549" s="33"/>
      <c r="G3549" s="33"/>
      <c r="H3549" s="17" t="s">
        <v>4882</v>
      </c>
      <c r="I3549" s="17" t="s">
        <v>11970</v>
      </c>
      <c r="J3549" s="88"/>
      <c r="K3549" s="88"/>
      <c r="L3549" s="88"/>
      <c r="M3549" s="88"/>
      <c r="N3549" s="36"/>
      <c r="O3549" s="13">
        <v>3740</v>
      </c>
      <c r="P3549" s="9"/>
      <c r="Q3549" s="10">
        <v>42675</v>
      </c>
      <c r="R3549" s="45"/>
      <c r="S3549" s="45"/>
      <c r="T3549" s="45"/>
      <c r="U3549" s="11">
        <v>2016</v>
      </c>
      <c r="V3549" s="12">
        <v>11</v>
      </c>
      <c r="W3549" s="12">
        <v>64</v>
      </c>
      <c r="X3549" s="11" t="s">
        <v>8</v>
      </c>
      <c r="Y3549" s="42"/>
      <c r="Z3549" s="11" t="s">
        <v>9</v>
      </c>
      <c r="AA3549" s="13">
        <v>1560</v>
      </c>
      <c r="AB3549" s="13">
        <v>0</v>
      </c>
      <c r="AC3549" s="13">
        <v>0</v>
      </c>
      <c r="AD3549" s="13">
        <f t="shared" si="166"/>
        <v>1560</v>
      </c>
      <c r="AE3549" s="13">
        <f t="shared" si="167"/>
        <v>2180</v>
      </c>
      <c r="AF3549" s="14">
        <f t="shared" si="165"/>
        <v>0.58288770053475936</v>
      </c>
    </row>
    <row r="3550" spans="1:32" ht="12.75" hidden="1">
      <c r="A3550" s="87"/>
      <c r="B3550" s="94"/>
      <c r="C3550" s="32" t="s">
        <v>79</v>
      </c>
      <c r="D3550" s="33" t="s">
        <v>14</v>
      </c>
      <c r="E3550" s="33" t="s">
        <v>15</v>
      </c>
      <c r="F3550" s="33"/>
      <c r="G3550" s="33"/>
      <c r="H3550" s="17" t="s">
        <v>1927</v>
      </c>
      <c r="I3550" s="17" t="s">
        <v>12051</v>
      </c>
      <c r="J3550" s="88"/>
      <c r="K3550" s="88"/>
      <c r="L3550" s="88"/>
      <c r="M3550" s="88"/>
      <c r="N3550" s="36"/>
      <c r="O3550" s="13">
        <v>3740</v>
      </c>
      <c r="P3550" s="9"/>
      <c r="Q3550" s="10">
        <v>42278</v>
      </c>
      <c r="R3550" s="45"/>
      <c r="S3550" s="45"/>
      <c r="T3550" s="45"/>
      <c r="U3550" s="11">
        <v>2015</v>
      </c>
      <c r="V3550" s="12">
        <v>10</v>
      </c>
      <c r="W3550" s="12">
        <v>95</v>
      </c>
      <c r="X3550" s="11" t="s">
        <v>8</v>
      </c>
      <c r="Y3550" s="9" t="s">
        <v>257</v>
      </c>
      <c r="Z3550" s="11" t="s">
        <v>9</v>
      </c>
      <c r="AA3550" s="13">
        <v>3000</v>
      </c>
      <c r="AB3550" s="13">
        <v>0</v>
      </c>
      <c r="AC3550" s="13">
        <v>0</v>
      </c>
      <c r="AD3550" s="13">
        <f t="shared" si="166"/>
        <v>3000</v>
      </c>
      <c r="AE3550" s="13">
        <f t="shared" si="167"/>
        <v>740</v>
      </c>
      <c r="AF3550" s="14">
        <f t="shared" si="165"/>
        <v>0.19786096256684493</v>
      </c>
    </row>
    <row r="3551" spans="1:32" ht="12.75" hidden="1">
      <c r="A3551" s="87"/>
      <c r="B3551" s="87"/>
      <c r="C3551" s="32" t="s">
        <v>79</v>
      </c>
      <c r="D3551" s="33" t="s">
        <v>36</v>
      </c>
      <c r="E3551" s="33" t="s">
        <v>57</v>
      </c>
      <c r="F3551" s="33"/>
      <c r="G3551" s="33"/>
      <c r="H3551" s="17" t="s">
        <v>7877</v>
      </c>
      <c r="I3551" s="17" t="s">
        <v>12052</v>
      </c>
      <c r="J3551" s="88"/>
      <c r="K3551" s="88"/>
      <c r="L3551" s="88"/>
      <c r="M3551" s="88"/>
      <c r="N3551" s="17" t="s">
        <v>12053</v>
      </c>
      <c r="O3551" s="13">
        <v>3763.21</v>
      </c>
      <c r="P3551" s="9"/>
      <c r="Q3551" s="10">
        <v>42278</v>
      </c>
      <c r="R3551" s="45"/>
      <c r="S3551" s="45"/>
      <c r="T3551" s="45"/>
      <c r="U3551" s="11">
        <v>2015</v>
      </c>
      <c r="V3551" s="12">
        <v>10</v>
      </c>
      <c r="W3551" s="12">
        <v>34</v>
      </c>
      <c r="X3551" s="11" t="s">
        <v>8</v>
      </c>
      <c r="Y3551" s="9" t="s">
        <v>5859</v>
      </c>
      <c r="Z3551" s="11" t="s">
        <v>9</v>
      </c>
      <c r="AA3551" s="13">
        <v>2862.77</v>
      </c>
      <c r="AB3551" s="13">
        <v>0</v>
      </c>
      <c r="AC3551" s="13">
        <v>0</v>
      </c>
      <c r="AD3551" s="13">
        <f t="shared" si="166"/>
        <v>2862.77</v>
      </c>
      <c r="AE3551" s="13">
        <f t="shared" si="167"/>
        <v>900.44</v>
      </c>
      <c r="AF3551" s="14">
        <f t="shared" si="165"/>
        <v>0.23927444920692709</v>
      </c>
    </row>
    <row r="3552" spans="1:32" ht="25.5" hidden="1">
      <c r="A3552" s="94"/>
      <c r="B3552" s="94"/>
      <c r="C3552" s="32" t="s">
        <v>79</v>
      </c>
      <c r="D3552" s="33" t="s">
        <v>14</v>
      </c>
      <c r="E3552" s="33" t="s">
        <v>31</v>
      </c>
      <c r="F3552" s="33"/>
      <c r="G3552" s="33"/>
      <c r="H3552" s="17" t="s">
        <v>12054</v>
      </c>
      <c r="I3552" s="17" t="s">
        <v>12055</v>
      </c>
      <c r="J3552" s="88"/>
      <c r="K3552" s="88"/>
      <c r="L3552" s="88"/>
      <c r="M3552" s="88"/>
      <c r="N3552" s="17" t="s">
        <v>12056</v>
      </c>
      <c r="O3552" s="13">
        <v>3360</v>
      </c>
      <c r="P3552" s="9"/>
      <c r="Q3552" s="10">
        <v>41989</v>
      </c>
      <c r="R3552" s="45"/>
      <c r="S3552" s="45"/>
      <c r="T3552" s="45"/>
      <c r="U3552" s="11">
        <v>2015</v>
      </c>
      <c r="V3552" s="12">
        <v>1</v>
      </c>
      <c r="W3552" s="12">
        <v>30</v>
      </c>
      <c r="X3552" s="11" t="s">
        <v>8</v>
      </c>
      <c r="Y3552" s="9" t="s">
        <v>2304</v>
      </c>
      <c r="Z3552" s="11" t="s">
        <v>9</v>
      </c>
      <c r="AA3552" s="13">
        <v>1626</v>
      </c>
      <c r="AB3552" s="13">
        <v>144.1</v>
      </c>
      <c r="AC3552" s="13">
        <v>0</v>
      </c>
      <c r="AD3552" s="13">
        <f t="shared" si="166"/>
        <v>1770.1</v>
      </c>
      <c r="AE3552" s="13">
        <f t="shared" si="167"/>
        <v>1589.9</v>
      </c>
      <c r="AF3552" s="14">
        <f t="shared" si="165"/>
        <v>0.47318452380952386</v>
      </c>
    </row>
    <row r="3553" spans="1:32" ht="12.75" hidden="1">
      <c r="A3553" s="87"/>
      <c r="B3553" s="87"/>
      <c r="C3553" s="32" t="s">
        <v>79</v>
      </c>
      <c r="D3553" s="33" t="s">
        <v>6</v>
      </c>
      <c r="E3553" s="33" t="s">
        <v>41</v>
      </c>
      <c r="F3553" s="33"/>
      <c r="G3553" s="33"/>
      <c r="H3553" s="17" t="s">
        <v>12057</v>
      </c>
      <c r="I3553" s="17" t="s">
        <v>12058</v>
      </c>
      <c r="J3553" s="88"/>
      <c r="K3553" s="88"/>
      <c r="L3553" s="88"/>
      <c r="M3553" s="88"/>
      <c r="N3553" s="17" t="s">
        <v>683</v>
      </c>
      <c r="O3553" s="13">
        <v>5500</v>
      </c>
      <c r="P3553" s="9"/>
      <c r="Q3553" s="10">
        <v>43070</v>
      </c>
      <c r="R3553" s="45"/>
      <c r="S3553" s="45"/>
      <c r="T3553" s="45"/>
      <c r="U3553" s="11">
        <v>2017</v>
      </c>
      <c r="V3553" s="12">
        <v>12</v>
      </c>
      <c r="W3553" s="12">
        <v>6</v>
      </c>
      <c r="X3553" s="11" t="s">
        <v>8</v>
      </c>
      <c r="Y3553" s="9" t="s">
        <v>135</v>
      </c>
      <c r="Z3553" s="11" t="s">
        <v>9</v>
      </c>
      <c r="AA3553" s="13">
        <v>3300</v>
      </c>
      <c r="AB3553" s="13">
        <v>715.43</v>
      </c>
      <c r="AC3553" s="13">
        <v>0</v>
      </c>
      <c r="AD3553" s="13">
        <f t="shared" si="166"/>
        <v>4015.43</v>
      </c>
      <c r="AE3553" s="13">
        <f t="shared" si="167"/>
        <v>1484.5700000000002</v>
      </c>
      <c r="AF3553" s="14">
        <f t="shared" si="165"/>
        <v>0.26992181818181821</v>
      </c>
    </row>
    <row r="3554" spans="1:32" ht="25.5" hidden="1">
      <c r="A3554" s="87"/>
      <c r="B3554" s="87"/>
      <c r="C3554" s="32" t="s">
        <v>79</v>
      </c>
      <c r="D3554" s="33" t="s">
        <v>36</v>
      </c>
      <c r="E3554" s="33" t="s">
        <v>41</v>
      </c>
      <c r="F3554" s="33"/>
      <c r="G3554" s="33"/>
      <c r="H3554" s="17" t="s">
        <v>9391</v>
      </c>
      <c r="I3554" s="17" t="s">
        <v>12059</v>
      </c>
      <c r="J3554" s="88"/>
      <c r="K3554" s="88"/>
      <c r="L3554" s="88"/>
      <c r="M3554" s="88"/>
      <c r="N3554" s="17" t="s">
        <v>12060</v>
      </c>
      <c r="O3554" s="13">
        <v>3600</v>
      </c>
      <c r="P3554" s="9"/>
      <c r="Q3554" s="10">
        <v>42247</v>
      </c>
      <c r="R3554" s="45"/>
      <c r="S3554" s="45"/>
      <c r="T3554" s="45"/>
      <c r="U3554" s="11">
        <v>2015</v>
      </c>
      <c r="V3554" s="12">
        <v>8</v>
      </c>
      <c r="W3554" s="12" t="s">
        <v>2783</v>
      </c>
      <c r="X3554" s="11" t="s">
        <v>8</v>
      </c>
      <c r="Y3554" s="9" t="s">
        <v>2314</v>
      </c>
      <c r="Z3554" s="11" t="s">
        <v>9</v>
      </c>
      <c r="AA3554" s="13">
        <v>600</v>
      </c>
      <c r="AB3554" s="13">
        <v>0</v>
      </c>
      <c r="AC3554" s="13">
        <v>0</v>
      </c>
      <c r="AD3554" s="13">
        <f t="shared" si="166"/>
        <v>600</v>
      </c>
      <c r="AE3554" s="13">
        <f t="shared" si="167"/>
        <v>3000</v>
      </c>
      <c r="AF3554" s="14">
        <f t="shared" si="165"/>
        <v>0.83333333333333337</v>
      </c>
    </row>
    <row r="3555" spans="1:32" ht="38.25" hidden="1">
      <c r="A3555" s="94"/>
      <c r="B3555" s="94"/>
      <c r="C3555" s="32" t="s">
        <v>79</v>
      </c>
      <c r="D3555" s="33" t="s">
        <v>14</v>
      </c>
      <c r="E3555" s="33" t="s">
        <v>23</v>
      </c>
      <c r="F3555" s="33"/>
      <c r="G3555" s="33"/>
      <c r="H3555" s="17" t="s">
        <v>3411</v>
      </c>
      <c r="I3555" s="17" t="s">
        <v>12061</v>
      </c>
      <c r="J3555" s="88"/>
      <c r="K3555" s="88"/>
      <c r="L3555" s="88"/>
      <c r="M3555" s="88"/>
      <c r="N3555" s="17" t="s">
        <v>12062</v>
      </c>
      <c r="O3555" s="13">
        <v>3065</v>
      </c>
      <c r="P3555" s="9"/>
      <c r="Q3555" s="10">
        <v>42004</v>
      </c>
      <c r="R3555" s="45"/>
      <c r="S3555" s="45"/>
      <c r="T3555" s="45"/>
      <c r="U3555" s="11">
        <v>2015</v>
      </c>
      <c r="V3555" s="12">
        <v>2</v>
      </c>
      <c r="W3555" s="12">
        <v>34</v>
      </c>
      <c r="X3555" s="11" t="s">
        <v>8</v>
      </c>
      <c r="Y3555" s="9" t="s">
        <v>6065</v>
      </c>
      <c r="Z3555" s="11" t="s">
        <v>9</v>
      </c>
      <c r="AA3555" s="13">
        <v>2080</v>
      </c>
      <c r="AB3555" s="13">
        <v>1563.05</v>
      </c>
      <c r="AC3555" s="13">
        <v>0</v>
      </c>
      <c r="AD3555" s="13">
        <f t="shared" si="166"/>
        <v>3643.05</v>
      </c>
      <c r="AE3555" s="13">
        <f t="shared" si="167"/>
        <v>-578.05000000000018</v>
      </c>
      <c r="AF3555" s="14">
        <f t="shared" si="165"/>
        <v>-0.1885970636215335</v>
      </c>
    </row>
    <row r="3556" spans="1:32" ht="12.75" hidden="1">
      <c r="A3556" s="87"/>
      <c r="B3556" s="87"/>
      <c r="C3556" s="32" t="s">
        <v>79</v>
      </c>
      <c r="D3556" s="33" t="s">
        <v>14</v>
      </c>
      <c r="E3556" s="33" t="s">
        <v>20</v>
      </c>
      <c r="F3556" s="33"/>
      <c r="G3556" s="33"/>
      <c r="H3556" s="17" t="s">
        <v>12063</v>
      </c>
      <c r="I3556" s="17" t="s">
        <v>12064</v>
      </c>
      <c r="J3556" s="88"/>
      <c r="K3556" s="88"/>
      <c r="L3556" s="88"/>
      <c r="M3556" s="88"/>
      <c r="N3556" s="36"/>
      <c r="O3556" s="13">
        <v>3046.4</v>
      </c>
      <c r="P3556" s="9"/>
      <c r="Q3556" s="10">
        <v>42948</v>
      </c>
      <c r="R3556" s="45"/>
      <c r="S3556" s="45"/>
      <c r="T3556" s="45"/>
      <c r="U3556" s="11">
        <v>2017</v>
      </c>
      <c r="V3556" s="12">
        <v>8</v>
      </c>
      <c r="W3556" s="12">
        <v>34</v>
      </c>
      <c r="X3556" s="11" t="s">
        <v>8</v>
      </c>
      <c r="Y3556" s="42"/>
      <c r="Z3556" s="11" t="s">
        <v>9</v>
      </c>
      <c r="AA3556" s="13">
        <v>0</v>
      </c>
      <c r="AB3556" s="13">
        <v>3040.4</v>
      </c>
      <c r="AC3556" s="13">
        <v>0</v>
      </c>
      <c r="AD3556" s="13">
        <f t="shared" si="166"/>
        <v>3040.4</v>
      </c>
      <c r="AE3556" s="13">
        <f t="shared" si="167"/>
        <v>6</v>
      </c>
      <c r="AF3556" s="14">
        <f t="shared" si="165"/>
        <v>1.9695378151260504E-3</v>
      </c>
    </row>
    <row r="3557" spans="1:32" ht="12.75" hidden="1">
      <c r="A3557" s="94"/>
      <c r="B3557" s="94"/>
      <c r="C3557" s="32" t="s">
        <v>79</v>
      </c>
      <c r="D3557" s="33" t="s">
        <v>6</v>
      </c>
      <c r="E3557" s="33" t="s">
        <v>41</v>
      </c>
      <c r="F3557" s="33"/>
      <c r="G3557" s="33"/>
      <c r="H3557" s="17" t="s">
        <v>12065</v>
      </c>
      <c r="I3557" s="36"/>
      <c r="J3557" s="88"/>
      <c r="K3557" s="88"/>
      <c r="L3557" s="88"/>
      <c r="M3557" s="88"/>
      <c r="N3557" s="36"/>
      <c r="O3557" s="13">
        <v>5346.2</v>
      </c>
      <c r="P3557" s="9"/>
      <c r="Q3557" s="10">
        <v>41974</v>
      </c>
      <c r="R3557" s="45"/>
      <c r="S3557" s="45"/>
      <c r="T3557" s="45"/>
      <c r="U3557" s="11">
        <v>2015</v>
      </c>
      <c r="V3557" s="12">
        <v>5</v>
      </c>
      <c r="W3557" s="12">
        <v>13</v>
      </c>
      <c r="X3557" s="11" t="s">
        <v>8</v>
      </c>
      <c r="Y3557" s="9" t="s">
        <v>12066</v>
      </c>
      <c r="Z3557" s="11" t="s">
        <v>9</v>
      </c>
      <c r="AA3557" s="13">
        <v>10140</v>
      </c>
      <c r="AB3557" s="13">
        <v>4721.7700000000004</v>
      </c>
      <c r="AC3557" s="13">
        <v>768.41</v>
      </c>
      <c r="AD3557" s="13">
        <f t="shared" si="166"/>
        <v>15630.18</v>
      </c>
      <c r="AE3557" s="13">
        <f t="shared" si="167"/>
        <v>-10283.98</v>
      </c>
      <c r="AF3557" s="14">
        <f t="shared" si="165"/>
        <v>-1.9236055516067487</v>
      </c>
    </row>
    <row r="3558" spans="1:32" ht="25.5" hidden="1">
      <c r="A3558" s="87"/>
      <c r="B3558" s="87"/>
      <c r="C3558" s="32" t="s">
        <v>79</v>
      </c>
      <c r="D3558" s="33" t="s">
        <v>14</v>
      </c>
      <c r="E3558" s="33" t="s">
        <v>15</v>
      </c>
      <c r="F3558" s="33"/>
      <c r="G3558" s="33"/>
      <c r="H3558" s="17" t="s">
        <v>80</v>
      </c>
      <c r="I3558" s="17" t="s">
        <v>11881</v>
      </c>
      <c r="J3558" s="88"/>
      <c r="K3558" s="88"/>
      <c r="L3558" s="88"/>
      <c r="M3558" s="88"/>
      <c r="N3558" s="36"/>
      <c r="O3558" s="13">
        <v>3000</v>
      </c>
      <c r="P3558" s="9"/>
      <c r="Q3558" s="10">
        <v>43497</v>
      </c>
      <c r="R3558" s="45"/>
      <c r="S3558" s="45"/>
      <c r="T3558" s="45"/>
      <c r="U3558" s="11">
        <v>2019</v>
      </c>
      <c r="V3558" s="12">
        <v>2</v>
      </c>
      <c r="W3558" s="12">
        <v>51</v>
      </c>
      <c r="X3558" s="11" t="s">
        <v>8</v>
      </c>
      <c r="Y3558" s="9" t="s">
        <v>257</v>
      </c>
      <c r="Z3558" s="11" t="s">
        <v>9</v>
      </c>
      <c r="AA3558" s="13">
        <v>2650</v>
      </c>
      <c r="AB3558" s="13">
        <v>0</v>
      </c>
      <c r="AC3558" s="13">
        <v>0</v>
      </c>
      <c r="AD3558" s="13">
        <f t="shared" si="166"/>
        <v>2650</v>
      </c>
      <c r="AE3558" s="13">
        <f t="shared" si="167"/>
        <v>350</v>
      </c>
      <c r="AF3558" s="14">
        <f t="shared" si="165"/>
        <v>0.11666666666666667</v>
      </c>
    </row>
    <row r="3559" spans="1:32" ht="25.5" hidden="1">
      <c r="A3559" s="87"/>
      <c r="B3559" s="87"/>
      <c r="C3559" s="32" t="s">
        <v>79</v>
      </c>
      <c r="D3559" s="33" t="s">
        <v>14</v>
      </c>
      <c r="E3559" s="33" t="s">
        <v>23</v>
      </c>
      <c r="F3559" s="33"/>
      <c r="G3559" s="33"/>
      <c r="H3559" s="17" t="s">
        <v>12067</v>
      </c>
      <c r="I3559" s="17" t="s">
        <v>12064</v>
      </c>
      <c r="J3559" s="88"/>
      <c r="K3559" s="88"/>
      <c r="L3559" s="88"/>
      <c r="M3559" s="88"/>
      <c r="N3559" s="17" t="s">
        <v>12068</v>
      </c>
      <c r="O3559" s="13">
        <v>3000</v>
      </c>
      <c r="P3559" s="9"/>
      <c r="Q3559" s="10">
        <v>42217</v>
      </c>
      <c r="R3559" s="45"/>
      <c r="S3559" s="45"/>
      <c r="T3559" s="45"/>
      <c r="U3559" s="11">
        <v>2015</v>
      </c>
      <c r="V3559" s="12">
        <v>8</v>
      </c>
      <c r="W3559" s="12">
        <v>34</v>
      </c>
      <c r="X3559" s="11" t="s">
        <v>245</v>
      </c>
      <c r="Y3559" s="42"/>
      <c r="Z3559" s="11" t="s">
        <v>9</v>
      </c>
      <c r="AA3559" s="13">
        <v>0</v>
      </c>
      <c r="AB3559" s="13">
        <v>1320</v>
      </c>
      <c r="AC3559" s="13">
        <v>560</v>
      </c>
      <c r="AD3559" s="13">
        <f t="shared" si="166"/>
        <v>1880</v>
      </c>
      <c r="AE3559" s="13">
        <f t="shared" si="167"/>
        <v>1120</v>
      </c>
      <c r="AF3559" s="14">
        <f t="shared" si="165"/>
        <v>0.37333333333333335</v>
      </c>
    </row>
    <row r="3560" spans="1:32" ht="12.75" hidden="1">
      <c r="A3560" s="87"/>
      <c r="B3560" s="87"/>
      <c r="C3560" s="32" t="s">
        <v>79</v>
      </c>
      <c r="D3560" s="33" t="s">
        <v>36</v>
      </c>
      <c r="E3560" s="33" t="s">
        <v>57</v>
      </c>
      <c r="F3560" s="33"/>
      <c r="G3560" s="33"/>
      <c r="H3560" s="17" t="s">
        <v>4482</v>
      </c>
      <c r="I3560" s="17" t="s">
        <v>7878</v>
      </c>
      <c r="J3560" s="88"/>
      <c r="K3560" s="88"/>
      <c r="L3560" s="88"/>
      <c r="M3560" s="88"/>
      <c r="N3560" s="36"/>
      <c r="O3560" s="13">
        <v>3037.87</v>
      </c>
      <c r="P3560" s="9"/>
      <c r="Q3560" s="10">
        <v>42826</v>
      </c>
      <c r="R3560" s="45"/>
      <c r="S3560" s="45"/>
      <c r="T3560" s="45"/>
      <c r="U3560" s="11">
        <v>2017</v>
      </c>
      <c r="V3560" s="12">
        <v>4</v>
      </c>
      <c r="W3560" s="12">
        <v>34</v>
      </c>
      <c r="X3560" s="11" t="s">
        <v>8</v>
      </c>
      <c r="Y3560" s="9" t="s">
        <v>5859</v>
      </c>
      <c r="Z3560" s="11" t="s">
        <v>9</v>
      </c>
      <c r="AA3560" s="13">
        <v>1852</v>
      </c>
      <c r="AB3560" s="13">
        <v>915.35</v>
      </c>
      <c r="AC3560" s="13">
        <v>0</v>
      </c>
      <c r="AD3560" s="13">
        <f t="shared" si="166"/>
        <v>2767.35</v>
      </c>
      <c r="AE3560" s="13">
        <f t="shared" si="167"/>
        <v>270.52</v>
      </c>
      <c r="AF3560" s="14">
        <f t="shared" si="165"/>
        <v>8.9049235154894713E-2</v>
      </c>
    </row>
    <row r="3561" spans="1:32" ht="25.5" hidden="1">
      <c r="A3561" s="94"/>
      <c r="B3561" s="94"/>
      <c r="C3561" s="32" t="s">
        <v>79</v>
      </c>
      <c r="D3561" s="33" t="s">
        <v>14</v>
      </c>
      <c r="E3561" s="33" t="s">
        <v>48</v>
      </c>
      <c r="F3561" s="33"/>
      <c r="G3561" s="33"/>
      <c r="H3561" s="17" t="s">
        <v>6226</v>
      </c>
      <c r="I3561" s="17" t="s">
        <v>8260</v>
      </c>
      <c r="J3561" s="88"/>
      <c r="K3561" s="88"/>
      <c r="L3561" s="88"/>
      <c r="M3561" s="88"/>
      <c r="N3561" s="17" t="s">
        <v>12069</v>
      </c>
      <c r="O3561" s="13">
        <v>2800</v>
      </c>
      <c r="P3561" s="9"/>
      <c r="Q3561" s="10">
        <v>41883</v>
      </c>
      <c r="R3561" s="45"/>
      <c r="S3561" s="45"/>
      <c r="T3561" s="45"/>
      <c r="U3561" s="11">
        <v>2015</v>
      </c>
      <c r="V3561" s="12">
        <v>1</v>
      </c>
      <c r="W3561" s="12">
        <v>34</v>
      </c>
      <c r="X3561" s="11" t="s">
        <v>8</v>
      </c>
      <c r="Y3561" s="9" t="s">
        <v>6065</v>
      </c>
      <c r="Z3561" s="11" t="s">
        <v>9</v>
      </c>
      <c r="AA3561" s="13">
        <v>520</v>
      </c>
      <c r="AB3561" s="13">
        <v>1100</v>
      </c>
      <c r="AC3561" s="13">
        <v>0</v>
      </c>
      <c r="AD3561" s="13">
        <f t="shared" si="166"/>
        <v>1620</v>
      </c>
      <c r="AE3561" s="13">
        <f t="shared" si="167"/>
        <v>1180</v>
      </c>
      <c r="AF3561" s="14">
        <f t="shared" si="165"/>
        <v>0.42142857142857143</v>
      </c>
    </row>
    <row r="3562" spans="1:32" ht="38.25" hidden="1">
      <c r="A3562" s="94"/>
      <c r="B3562" s="94"/>
      <c r="C3562" s="32" t="s">
        <v>79</v>
      </c>
      <c r="D3562" s="33" t="s">
        <v>14</v>
      </c>
      <c r="E3562" s="33" t="s">
        <v>11</v>
      </c>
      <c r="F3562" s="33"/>
      <c r="G3562" s="33"/>
      <c r="H3562" s="17" t="s">
        <v>12070</v>
      </c>
      <c r="I3562" s="17" t="s">
        <v>12071</v>
      </c>
      <c r="J3562" s="88"/>
      <c r="K3562" s="88"/>
      <c r="L3562" s="88"/>
      <c r="M3562" s="88"/>
      <c r="N3562" s="17" t="s">
        <v>12072</v>
      </c>
      <c r="O3562" s="13">
        <v>2776.8</v>
      </c>
      <c r="P3562" s="9"/>
      <c r="Q3562" s="10">
        <v>41457</v>
      </c>
      <c r="R3562" s="45"/>
      <c r="S3562" s="45"/>
      <c r="T3562" s="45"/>
      <c r="U3562" s="11">
        <v>2015</v>
      </c>
      <c r="V3562" s="12">
        <v>4</v>
      </c>
      <c r="W3562" s="12">
        <v>30</v>
      </c>
      <c r="X3562" s="11" t="s">
        <v>8</v>
      </c>
      <c r="Y3562" s="9" t="s">
        <v>94</v>
      </c>
      <c r="Z3562" s="11" t="s">
        <v>9</v>
      </c>
      <c r="AA3562" s="13">
        <v>1554</v>
      </c>
      <c r="AB3562" s="13">
        <v>1480.2</v>
      </c>
      <c r="AC3562" s="13">
        <v>0</v>
      </c>
      <c r="AD3562" s="13">
        <f t="shared" si="166"/>
        <v>3034.2</v>
      </c>
      <c r="AE3562" s="13">
        <f t="shared" si="167"/>
        <v>-257.39999999999964</v>
      </c>
      <c r="AF3562" s="14">
        <f t="shared" si="165"/>
        <v>-9.2696629213483012E-2</v>
      </c>
    </row>
    <row r="3563" spans="1:32" ht="12.75" hidden="1">
      <c r="A3563" s="87"/>
      <c r="B3563" s="87"/>
      <c r="C3563" s="32" t="s">
        <v>79</v>
      </c>
      <c r="D3563" s="33" t="s">
        <v>14</v>
      </c>
      <c r="E3563" s="33" t="s">
        <v>23</v>
      </c>
      <c r="F3563" s="33"/>
      <c r="G3563" s="33"/>
      <c r="H3563" s="17" t="s">
        <v>12073</v>
      </c>
      <c r="I3563" s="17" t="s">
        <v>12074</v>
      </c>
      <c r="J3563" s="88"/>
      <c r="K3563" s="88"/>
      <c r="L3563" s="88"/>
      <c r="M3563" s="88"/>
      <c r="N3563" s="36"/>
      <c r="O3563" s="13">
        <v>2700</v>
      </c>
      <c r="P3563" s="9"/>
      <c r="Q3563" s="10">
        <v>42430</v>
      </c>
      <c r="R3563" s="45"/>
      <c r="S3563" s="45"/>
      <c r="T3563" s="45"/>
      <c r="U3563" s="11">
        <v>2016</v>
      </c>
      <c r="V3563" s="12">
        <v>3</v>
      </c>
      <c r="W3563" s="12">
        <v>30</v>
      </c>
      <c r="X3563" s="11" t="s">
        <v>245</v>
      </c>
      <c r="Y3563" s="42"/>
      <c r="Z3563" s="11" t="s">
        <v>9</v>
      </c>
      <c r="AA3563" s="13">
        <v>0</v>
      </c>
      <c r="AB3563" s="13">
        <v>2247.25</v>
      </c>
      <c r="AC3563" s="13">
        <v>0</v>
      </c>
      <c r="AD3563" s="13">
        <f t="shared" si="166"/>
        <v>2247.25</v>
      </c>
      <c r="AE3563" s="13">
        <f t="shared" si="167"/>
        <v>452.75</v>
      </c>
      <c r="AF3563" s="14">
        <f t="shared" si="165"/>
        <v>0.16768518518518519</v>
      </c>
    </row>
    <row r="3564" spans="1:32" ht="25.5" hidden="1">
      <c r="A3564" s="87"/>
      <c r="B3564" s="87"/>
      <c r="C3564" s="32" t="s">
        <v>79</v>
      </c>
      <c r="D3564" s="33" t="s">
        <v>36</v>
      </c>
      <c r="E3564" s="33" t="s">
        <v>57</v>
      </c>
      <c r="F3564" s="33"/>
      <c r="G3564" s="33"/>
      <c r="H3564" s="17" t="s">
        <v>4482</v>
      </c>
      <c r="I3564" s="17" t="s">
        <v>8732</v>
      </c>
      <c r="J3564" s="88"/>
      <c r="K3564" s="88"/>
      <c r="L3564" s="88"/>
      <c r="M3564" s="88"/>
      <c r="N3564" s="17" t="s">
        <v>12075</v>
      </c>
      <c r="O3564" s="13">
        <v>2700</v>
      </c>
      <c r="P3564" s="9"/>
      <c r="Q3564" s="10">
        <v>42248</v>
      </c>
      <c r="R3564" s="45"/>
      <c r="S3564" s="45"/>
      <c r="T3564" s="45"/>
      <c r="U3564" s="11">
        <v>2015</v>
      </c>
      <c r="V3564" s="12">
        <v>9</v>
      </c>
      <c r="W3564" s="12">
        <v>34</v>
      </c>
      <c r="X3564" s="11" t="s">
        <v>8</v>
      </c>
      <c r="Y3564" s="9" t="s">
        <v>12076</v>
      </c>
      <c r="Z3564" s="11" t="s">
        <v>9</v>
      </c>
      <c r="AA3564" s="13">
        <v>650</v>
      </c>
      <c r="AB3564" s="13">
        <v>0</v>
      </c>
      <c r="AC3564" s="13">
        <v>0</v>
      </c>
      <c r="AD3564" s="13">
        <f t="shared" si="166"/>
        <v>650</v>
      </c>
      <c r="AE3564" s="13">
        <f t="shared" si="167"/>
        <v>2050</v>
      </c>
      <c r="AF3564" s="14">
        <f t="shared" si="165"/>
        <v>0.7592592592592593</v>
      </c>
    </row>
    <row r="3565" spans="1:32" ht="25.5" hidden="1">
      <c r="A3565" s="94"/>
      <c r="B3565" s="94"/>
      <c r="C3565" s="32" t="s">
        <v>79</v>
      </c>
      <c r="D3565" s="33" t="s">
        <v>14</v>
      </c>
      <c r="E3565" s="33" t="s">
        <v>23</v>
      </c>
      <c r="F3565" s="33"/>
      <c r="G3565" s="33"/>
      <c r="H3565" s="17" t="s">
        <v>11989</v>
      </c>
      <c r="I3565" s="17" t="s">
        <v>11990</v>
      </c>
      <c r="J3565" s="88"/>
      <c r="K3565" s="88"/>
      <c r="L3565" s="88"/>
      <c r="M3565" s="88"/>
      <c r="N3565" s="88"/>
      <c r="O3565" s="13">
        <v>2650</v>
      </c>
      <c r="P3565" s="9"/>
      <c r="Q3565" s="10">
        <v>42644</v>
      </c>
      <c r="R3565" s="45"/>
      <c r="S3565" s="45"/>
      <c r="T3565" s="45"/>
      <c r="U3565" s="11">
        <v>2016</v>
      </c>
      <c r="V3565" s="12">
        <v>10</v>
      </c>
      <c r="W3565" s="12">
        <v>5</v>
      </c>
      <c r="X3565" s="11" t="s">
        <v>245</v>
      </c>
      <c r="Y3565" s="42"/>
      <c r="Z3565" s="11" t="s">
        <v>9</v>
      </c>
      <c r="AA3565" s="13">
        <v>0</v>
      </c>
      <c r="AB3565" s="13">
        <v>0</v>
      </c>
      <c r="AC3565" s="13">
        <v>0</v>
      </c>
      <c r="AD3565" s="13">
        <f t="shared" si="166"/>
        <v>0</v>
      </c>
      <c r="AE3565" s="13">
        <f t="shared" si="167"/>
        <v>2650</v>
      </c>
      <c r="AF3565" s="14">
        <f t="shared" si="165"/>
        <v>1</v>
      </c>
    </row>
    <row r="3566" spans="1:32" ht="51" hidden="1">
      <c r="A3566" s="87"/>
      <c r="B3566" s="87"/>
      <c r="C3566" s="32" t="s">
        <v>79</v>
      </c>
      <c r="D3566" s="33" t="s">
        <v>36</v>
      </c>
      <c r="E3566" s="33" t="s">
        <v>57</v>
      </c>
      <c r="F3566" s="33"/>
      <c r="G3566" s="33"/>
      <c r="H3566" s="17" t="s">
        <v>4482</v>
      </c>
      <c r="I3566" s="17" t="s">
        <v>12077</v>
      </c>
      <c r="J3566" s="88"/>
      <c r="K3566" s="88"/>
      <c r="L3566" s="88"/>
      <c r="M3566" s="88"/>
      <c r="N3566" s="17" t="s">
        <v>12078</v>
      </c>
      <c r="O3566" s="13">
        <v>2266.61</v>
      </c>
      <c r="P3566" s="9"/>
      <c r="Q3566" s="10">
        <v>42328</v>
      </c>
      <c r="R3566" s="45"/>
      <c r="S3566" s="45"/>
      <c r="T3566" s="45"/>
      <c r="U3566" s="11">
        <v>2015</v>
      </c>
      <c r="V3566" s="12">
        <v>11</v>
      </c>
      <c r="W3566" s="12">
        <v>34</v>
      </c>
      <c r="X3566" s="11" t="s">
        <v>8</v>
      </c>
      <c r="Y3566" s="9" t="s">
        <v>1364</v>
      </c>
      <c r="Z3566" s="11" t="s">
        <v>9</v>
      </c>
      <c r="AA3566" s="13">
        <v>516.5</v>
      </c>
      <c r="AB3566" s="13">
        <v>923.73</v>
      </c>
      <c r="AC3566" s="13">
        <v>0</v>
      </c>
      <c r="AD3566" s="13">
        <f t="shared" si="166"/>
        <v>1440.23</v>
      </c>
      <c r="AE3566" s="13">
        <f t="shared" si="167"/>
        <v>826.38000000000011</v>
      </c>
      <c r="AF3566" s="14">
        <f t="shared" si="165"/>
        <v>0.36458852647786788</v>
      </c>
    </row>
    <row r="3567" spans="1:32" ht="25.5" hidden="1">
      <c r="A3567" s="87"/>
      <c r="B3567" s="87"/>
      <c r="C3567" s="32" t="s">
        <v>79</v>
      </c>
      <c r="D3567" s="33" t="s">
        <v>36</v>
      </c>
      <c r="E3567" s="33" t="s">
        <v>57</v>
      </c>
      <c r="F3567" s="33"/>
      <c r="G3567" s="33"/>
      <c r="H3567" s="17" t="s">
        <v>4482</v>
      </c>
      <c r="I3567" s="17" t="s">
        <v>5892</v>
      </c>
      <c r="J3567" s="88"/>
      <c r="K3567" s="88"/>
      <c r="L3567" s="88"/>
      <c r="M3567" s="88"/>
      <c r="N3567" s="17" t="s">
        <v>12079</v>
      </c>
      <c r="O3567" s="13">
        <v>2200.1999999999998</v>
      </c>
      <c r="P3567" s="9"/>
      <c r="Q3567" s="10">
        <v>42795</v>
      </c>
      <c r="R3567" s="45"/>
      <c r="S3567" s="45"/>
      <c r="T3567" s="45"/>
      <c r="U3567" s="11">
        <v>2017</v>
      </c>
      <c r="V3567" s="12">
        <v>3</v>
      </c>
      <c r="W3567" s="12">
        <v>34</v>
      </c>
      <c r="X3567" s="11" t="s">
        <v>8</v>
      </c>
      <c r="Y3567" s="42"/>
      <c r="Z3567" s="11" t="s">
        <v>9</v>
      </c>
      <c r="AA3567" s="13">
        <v>1500</v>
      </c>
      <c r="AB3567" s="13">
        <v>0</v>
      </c>
      <c r="AC3567" s="13">
        <v>0</v>
      </c>
      <c r="AD3567" s="13">
        <f t="shared" si="166"/>
        <v>1500</v>
      </c>
      <c r="AE3567" s="13">
        <f t="shared" si="167"/>
        <v>700.19999999999982</v>
      </c>
      <c r="AF3567" s="14">
        <f t="shared" si="165"/>
        <v>0.31824379601854369</v>
      </c>
    </row>
    <row r="3568" spans="1:32" ht="25.5" hidden="1">
      <c r="A3568" s="87"/>
      <c r="B3568" s="87"/>
      <c r="C3568" s="32" t="s">
        <v>79</v>
      </c>
      <c r="D3568" s="33" t="s">
        <v>36</v>
      </c>
      <c r="E3568" s="33" t="s">
        <v>57</v>
      </c>
      <c r="F3568" s="33"/>
      <c r="G3568" s="33"/>
      <c r="H3568" s="17" t="s">
        <v>4482</v>
      </c>
      <c r="I3568" s="17" t="s">
        <v>12080</v>
      </c>
      <c r="J3568" s="88"/>
      <c r="K3568" s="88"/>
      <c r="L3568" s="88"/>
      <c r="M3568" s="88"/>
      <c r="N3568" s="36"/>
      <c r="O3568" s="13">
        <v>1969.57</v>
      </c>
      <c r="P3568" s="9"/>
      <c r="Q3568" s="10">
        <v>43009</v>
      </c>
      <c r="R3568" s="45"/>
      <c r="S3568" s="45"/>
      <c r="T3568" s="45"/>
      <c r="U3568" s="11">
        <v>2017</v>
      </c>
      <c r="V3568" s="12">
        <v>10</v>
      </c>
      <c r="W3568" s="12">
        <v>34</v>
      </c>
      <c r="X3568" s="11" t="s">
        <v>8</v>
      </c>
      <c r="Y3568" s="42"/>
      <c r="Z3568" s="11" t="s">
        <v>9</v>
      </c>
      <c r="AA3568" s="13">
        <v>0</v>
      </c>
      <c r="AB3568" s="13">
        <v>215</v>
      </c>
      <c r="AC3568" s="13">
        <v>0</v>
      </c>
      <c r="AD3568" s="13">
        <f t="shared" si="166"/>
        <v>215</v>
      </c>
      <c r="AE3568" s="13">
        <f t="shared" si="167"/>
        <v>1754.57</v>
      </c>
      <c r="AF3568" s="14">
        <f t="shared" si="165"/>
        <v>0.8908391171677067</v>
      </c>
    </row>
    <row r="3569" spans="1:32" ht="12.75" hidden="1">
      <c r="A3569" s="87"/>
      <c r="B3569" s="87"/>
      <c r="C3569" s="32" t="s">
        <v>79</v>
      </c>
      <c r="D3569" s="33" t="s">
        <v>14</v>
      </c>
      <c r="E3569" s="33" t="s">
        <v>160</v>
      </c>
      <c r="F3569" s="33"/>
      <c r="G3569" s="33"/>
      <c r="H3569" s="17" t="s">
        <v>12081</v>
      </c>
      <c r="I3569" s="17" t="s">
        <v>12082</v>
      </c>
      <c r="J3569" s="88"/>
      <c r="K3569" s="88"/>
      <c r="L3569" s="88"/>
      <c r="M3569" s="88"/>
      <c r="N3569" s="17" t="s">
        <v>11902</v>
      </c>
      <c r="O3569" s="13">
        <v>2500</v>
      </c>
      <c r="P3569" s="9"/>
      <c r="Q3569" s="10">
        <v>43040</v>
      </c>
      <c r="R3569" s="45"/>
      <c r="S3569" s="45"/>
      <c r="T3569" s="45"/>
      <c r="U3569" s="11">
        <v>2017</v>
      </c>
      <c r="V3569" s="12">
        <v>11</v>
      </c>
      <c r="W3569" s="12">
        <v>15</v>
      </c>
      <c r="X3569" s="11" t="s">
        <v>8</v>
      </c>
      <c r="Y3569" s="9" t="s">
        <v>12083</v>
      </c>
      <c r="Z3569" s="11" t="s">
        <v>9</v>
      </c>
      <c r="AA3569" s="13">
        <v>1200</v>
      </c>
      <c r="AB3569" s="13">
        <v>1040</v>
      </c>
      <c r="AC3569" s="13">
        <v>0</v>
      </c>
      <c r="AD3569" s="13">
        <f t="shared" si="166"/>
        <v>2240</v>
      </c>
      <c r="AE3569" s="13">
        <f t="shared" si="167"/>
        <v>260</v>
      </c>
      <c r="AF3569" s="14">
        <f t="shared" si="165"/>
        <v>0.104</v>
      </c>
    </row>
    <row r="3570" spans="1:32" ht="38.25" hidden="1">
      <c r="A3570" s="87"/>
      <c r="B3570" s="87"/>
      <c r="C3570" s="32" t="s">
        <v>79</v>
      </c>
      <c r="D3570" s="33" t="s">
        <v>6</v>
      </c>
      <c r="E3570" s="33" t="s">
        <v>99</v>
      </c>
      <c r="F3570" s="33"/>
      <c r="G3570" s="33"/>
      <c r="H3570" s="17" t="s">
        <v>11932</v>
      </c>
      <c r="I3570" s="17" t="s">
        <v>11933</v>
      </c>
      <c r="J3570" s="88"/>
      <c r="K3570" s="88"/>
      <c r="L3570" s="88"/>
      <c r="M3570" s="88"/>
      <c r="N3570" s="17" t="s">
        <v>11934</v>
      </c>
      <c r="O3570" s="13">
        <v>4910.62</v>
      </c>
      <c r="P3570" s="9"/>
      <c r="Q3570" s="10">
        <v>40520</v>
      </c>
      <c r="R3570" s="45"/>
      <c r="S3570" s="45"/>
      <c r="T3570" s="45"/>
      <c r="U3570" s="11">
        <v>2016</v>
      </c>
      <c r="V3570" s="12">
        <v>10</v>
      </c>
      <c r="W3570" s="12">
        <v>83</v>
      </c>
      <c r="X3570" s="11" t="s">
        <v>8</v>
      </c>
      <c r="Y3570" s="9" t="s">
        <v>73</v>
      </c>
      <c r="Z3570" s="11" t="s">
        <v>9</v>
      </c>
      <c r="AA3570" s="13">
        <v>6240</v>
      </c>
      <c r="AB3570" s="13">
        <v>0</v>
      </c>
      <c r="AC3570" s="13">
        <v>0</v>
      </c>
      <c r="AD3570" s="13">
        <f t="shared" si="166"/>
        <v>6240</v>
      </c>
      <c r="AE3570" s="13">
        <f t="shared" si="167"/>
        <v>-1329.38</v>
      </c>
      <c r="AF3570" s="14">
        <f t="shared" si="165"/>
        <v>-0.27071530682480016</v>
      </c>
    </row>
    <row r="3571" spans="1:32" ht="38.25" hidden="1">
      <c r="A3571" s="87"/>
      <c r="B3571" s="87"/>
      <c r="C3571" s="32" t="s">
        <v>79</v>
      </c>
      <c r="D3571" s="33" t="s">
        <v>36</v>
      </c>
      <c r="E3571" s="33" t="s">
        <v>57</v>
      </c>
      <c r="F3571" s="33"/>
      <c r="G3571" s="33"/>
      <c r="H3571" s="17" t="s">
        <v>4482</v>
      </c>
      <c r="I3571" s="17" t="s">
        <v>8015</v>
      </c>
      <c r="J3571" s="88"/>
      <c r="K3571" s="88"/>
      <c r="L3571" s="88"/>
      <c r="M3571" s="88"/>
      <c r="N3571" s="17" t="s">
        <v>12084</v>
      </c>
      <c r="O3571" s="13">
        <v>1857.38</v>
      </c>
      <c r="P3571" s="9"/>
      <c r="Q3571" s="10">
        <v>41971</v>
      </c>
      <c r="R3571" s="45"/>
      <c r="S3571" s="45"/>
      <c r="T3571" s="45"/>
      <c r="U3571" s="11">
        <v>2015</v>
      </c>
      <c r="V3571" s="12">
        <v>9</v>
      </c>
      <c r="W3571" s="12">
        <v>34</v>
      </c>
      <c r="X3571" s="11" t="s">
        <v>8</v>
      </c>
      <c r="Y3571" s="9" t="s">
        <v>1364</v>
      </c>
      <c r="Z3571" s="11" t="s">
        <v>9</v>
      </c>
      <c r="AA3571" s="13">
        <v>0</v>
      </c>
      <c r="AB3571" s="13">
        <v>0</v>
      </c>
      <c r="AC3571" s="13">
        <v>0</v>
      </c>
      <c r="AD3571" s="13">
        <f t="shared" si="166"/>
        <v>0</v>
      </c>
      <c r="AE3571" s="13">
        <f t="shared" si="167"/>
        <v>1857.38</v>
      </c>
      <c r="AF3571" s="14">
        <f t="shared" si="165"/>
        <v>1</v>
      </c>
    </row>
    <row r="3572" spans="1:32" ht="12.75" hidden="1">
      <c r="A3572" s="87"/>
      <c r="B3572" s="87"/>
      <c r="C3572" s="32" t="s">
        <v>79</v>
      </c>
      <c r="D3572" s="33" t="s">
        <v>14</v>
      </c>
      <c r="E3572" s="33" t="s">
        <v>23</v>
      </c>
      <c r="F3572" s="33"/>
      <c r="G3572" s="33"/>
      <c r="H3572" s="17" t="s">
        <v>12067</v>
      </c>
      <c r="I3572" s="17" t="s">
        <v>12064</v>
      </c>
      <c r="J3572" s="88"/>
      <c r="K3572" s="88"/>
      <c r="L3572" s="88"/>
      <c r="M3572" s="88"/>
      <c r="N3572" s="36"/>
      <c r="O3572" s="13">
        <v>2400</v>
      </c>
      <c r="P3572" s="9"/>
      <c r="Q3572" s="10">
        <v>42583</v>
      </c>
      <c r="R3572" s="45"/>
      <c r="S3572" s="45"/>
      <c r="T3572" s="45"/>
      <c r="U3572" s="11">
        <v>2016</v>
      </c>
      <c r="V3572" s="12">
        <v>8</v>
      </c>
      <c r="W3572" s="12">
        <v>34</v>
      </c>
      <c r="X3572" s="11" t="s">
        <v>245</v>
      </c>
      <c r="Y3572" s="42"/>
      <c r="Z3572" s="11" t="s">
        <v>9</v>
      </c>
      <c r="AA3572" s="13">
        <v>0</v>
      </c>
      <c r="AB3572" s="13">
        <v>1500</v>
      </c>
      <c r="AC3572" s="13">
        <v>0</v>
      </c>
      <c r="AD3572" s="13">
        <f t="shared" si="166"/>
        <v>1500</v>
      </c>
      <c r="AE3572" s="13">
        <f t="shared" si="167"/>
        <v>900</v>
      </c>
      <c r="AF3572" s="14">
        <f t="shared" ref="AF3572:AF3635" si="168">AE3572/O3572</f>
        <v>0.375</v>
      </c>
    </row>
    <row r="3573" spans="1:32" ht="25.5" hidden="1">
      <c r="A3573" s="87"/>
      <c r="B3573" s="87"/>
      <c r="C3573" s="32" t="s">
        <v>79</v>
      </c>
      <c r="D3573" s="33" t="s">
        <v>14</v>
      </c>
      <c r="E3573" s="33" t="s">
        <v>13</v>
      </c>
      <c r="F3573" s="33"/>
      <c r="G3573" s="33"/>
      <c r="H3573" s="17" t="s">
        <v>12085</v>
      </c>
      <c r="I3573" s="17" t="s">
        <v>12086</v>
      </c>
      <c r="J3573" s="88"/>
      <c r="K3573" s="88"/>
      <c r="L3573" s="88"/>
      <c r="M3573" s="88"/>
      <c r="N3573" s="36"/>
      <c r="O3573" s="13">
        <v>2327.36</v>
      </c>
      <c r="P3573" s="9"/>
      <c r="Q3573" s="10">
        <v>42415</v>
      </c>
      <c r="R3573" s="45"/>
      <c r="S3573" s="45"/>
      <c r="T3573" s="45"/>
      <c r="U3573" s="11">
        <v>2016</v>
      </c>
      <c r="V3573" s="12">
        <v>2</v>
      </c>
      <c r="W3573" s="12">
        <v>30</v>
      </c>
      <c r="X3573" s="11" t="s">
        <v>8</v>
      </c>
      <c r="Y3573" s="9" t="s">
        <v>94</v>
      </c>
      <c r="Z3573" s="11" t="s">
        <v>9</v>
      </c>
      <c r="AA3573" s="13">
        <v>1910</v>
      </c>
      <c r="AB3573" s="13">
        <v>52</v>
      </c>
      <c r="AC3573" s="13">
        <v>294.08999999999997</v>
      </c>
      <c r="AD3573" s="13">
        <f t="shared" si="166"/>
        <v>2256.09</v>
      </c>
      <c r="AE3573" s="13">
        <f t="shared" si="167"/>
        <v>71.269999999999982</v>
      </c>
      <c r="AF3573" s="14">
        <f t="shared" si="168"/>
        <v>3.0622679774508447E-2</v>
      </c>
    </row>
    <row r="3574" spans="1:32" ht="12.75" hidden="1">
      <c r="A3574" s="87"/>
      <c r="B3574" s="87"/>
      <c r="C3574" s="32" t="s">
        <v>79</v>
      </c>
      <c r="D3574" s="33" t="s">
        <v>36</v>
      </c>
      <c r="E3574" s="33" t="s">
        <v>15</v>
      </c>
      <c r="F3574" s="33"/>
      <c r="G3574" s="33"/>
      <c r="H3574" s="17" t="s">
        <v>12087</v>
      </c>
      <c r="I3574" s="17" t="s">
        <v>12088</v>
      </c>
      <c r="J3574" s="88"/>
      <c r="K3574" s="88"/>
      <c r="L3574" s="88"/>
      <c r="M3574" s="88"/>
      <c r="N3574" s="36"/>
      <c r="O3574" s="13">
        <v>1483.5</v>
      </c>
      <c r="P3574" s="9"/>
      <c r="Q3574" s="10">
        <v>42948</v>
      </c>
      <c r="R3574" s="45"/>
      <c r="S3574" s="45"/>
      <c r="T3574" s="45"/>
      <c r="U3574" s="11">
        <v>2017</v>
      </c>
      <c r="V3574" s="12">
        <v>8</v>
      </c>
      <c r="W3574" s="12">
        <v>31</v>
      </c>
      <c r="X3574" s="11" t="s">
        <v>8</v>
      </c>
      <c r="Y3574" s="9" t="s">
        <v>82</v>
      </c>
      <c r="Z3574" s="11" t="s">
        <v>9</v>
      </c>
      <c r="AA3574" s="13">
        <v>1270</v>
      </c>
      <c r="AB3574" s="13">
        <v>656.89</v>
      </c>
      <c r="AC3574" s="13">
        <v>0</v>
      </c>
      <c r="AD3574" s="13">
        <f t="shared" si="166"/>
        <v>1926.8899999999999</v>
      </c>
      <c r="AE3574" s="13">
        <f t="shared" si="167"/>
        <v>-443.38999999999987</v>
      </c>
      <c r="AF3574" s="14">
        <f t="shared" si="168"/>
        <v>-0.29888102460397697</v>
      </c>
    </row>
    <row r="3575" spans="1:32" ht="51" hidden="1">
      <c r="A3575" s="94"/>
      <c r="B3575" s="94"/>
      <c r="C3575" s="32" t="s">
        <v>79</v>
      </c>
      <c r="D3575" s="33" t="s">
        <v>36</v>
      </c>
      <c r="E3575" s="33" t="s">
        <v>57</v>
      </c>
      <c r="F3575" s="33"/>
      <c r="G3575" s="33"/>
      <c r="H3575" s="17" t="s">
        <v>4482</v>
      </c>
      <c r="I3575" s="17" t="s">
        <v>10115</v>
      </c>
      <c r="J3575" s="88"/>
      <c r="K3575" s="88"/>
      <c r="L3575" s="88"/>
      <c r="M3575" s="88"/>
      <c r="N3575" s="17" t="s">
        <v>12089</v>
      </c>
      <c r="O3575" s="13">
        <v>1392.48</v>
      </c>
      <c r="P3575" s="9"/>
      <c r="Q3575" s="10">
        <v>42026</v>
      </c>
      <c r="R3575" s="45"/>
      <c r="S3575" s="45"/>
      <c r="T3575" s="45"/>
      <c r="U3575" s="11">
        <v>2015</v>
      </c>
      <c r="V3575" s="12">
        <v>2</v>
      </c>
      <c r="W3575" s="12">
        <v>34</v>
      </c>
      <c r="X3575" s="11" t="s">
        <v>8</v>
      </c>
      <c r="Y3575" s="9" t="s">
        <v>1364</v>
      </c>
      <c r="Z3575" s="11" t="s">
        <v>9</v>
      </c>
      <c r="AA3575" s="13">
        <v>830.39</v>
      </c>
      <c r="AB3575" s="13">
        <v>637.49</v>
      </c>
      <c r="AC3575" s="13">
        <v>0</v>
      </c>
      <c r="AD3575" s="13">
        <f t="shared" ref="AD3575:AD3638" si="169">AA3575+AB3575+AC3575</f>
        <v>1467.88</v>
      </c>
      <c r="AE3575" s="13">
        <f t="shared" si="167"/>
        <v>-75.400000000000091</v>
      </c>
      <c r="AF3575" s="14">
        <f t="shared" si="168"/>
        <v>-5.4147994944272151E-2</v>
      </c>
    </row>
    <row r="3576" spans="1:32" ht="25.5" hidden="1">
      <c r="A3576" s="87"/>
      <c r="B3576" s="87"/>
      <c r="C3576" s="32" t="s">
        <v>79</v>
      </c>
      <c r="D3576" s="33" t="s">
        <v>6</v>
      </c>
      <c r="E3576" s="33" t="s">
        <v>41</v>
      </c>
      <c r="F3576" s="33"/>
      <c r="G3576" s="33"/>
      <c r="H3576" s="17" t="s">
        <v>3864</v>
      </c>
      <c r="I3576" s="17" t="s">
        <v>12090</v>
      </c>
      <c r="J3576" s="88"/>
      <c r="K3576" s="88"/>
      <c r="L3576" s="88"/>
      <c r="M3576" s="88"/>
      <c r="N3576" s="17" t="s">
        <v>12091</v>
      </c>
      <c r="O3576" s="13">
        <v>4500</v>
      </c>
      <c r="P3576" s="9"/>
      <c r="Q3576" s="10">
        <v>42899</v>
      </c>
      <c r="R3576" s="45"/>
      <c r="S3576" s="45"/>
      <c r="T3576" s="45"/>
      <c r="U3576" s="11">
        <v>2017</v>
      </c>
      <c r="V3576" s="12">
        <v>8</v>
      </c>
      <c r="W3576" s="12">
        <v>6</v>
      </c>
      <c r="X3576" s="11" t="s">
        <v>8</v>
      </c>
      <c r="Y3576" s="9" t="s">
        <v>2314</v>
      </c>
      <c r="Z3576" s="11" t="s">
        <v>9</v>
      </c>
      <c r="AA3576" s="13">
        <v>4713.3999999999996</v>
      </c>
      <c r="AB3576" s="13">
        <v>781.2</v>
      </c>
      <c r="AC3576" s="13">
        <v>0</v>
      </c>
      <c r="AD3576" s="13">
        <f t="shared" si="169"/>
        <v>5494.5999999999995</v>
      </c>
      <c r="AE3576" s="13">
        <f t="shared" si="167"/>
        <v>-994.59999999999945</v>
      </c>
      <c r="AF3576" s="14">
        <f t="shared" si="168"/>
        <v>-0.22102222222222209</v>
      </c>
    </row>
    <row r="3577" spans="1:32" ht="12.75" hidden="1">
      <c r="A3577" s="87"/>
      <c r="B3577" s="87"/>
      <c r="C3577" s="32" t="s">
        <v>79</v>
      </c>
      <c r="D3577" s="33" t="s">
        <v>14</v>
      </c>
      <c r="E3577" s="33" t="s">
        <v>23</v>
      </c>
      <c r="F3577" s="33"/>
      <c r="G3577" s="33"/>
      <c r="H3577" s="17" t="s">
        <v>12067</v>
      </c>
      <c r="I3577" s="17" t="s">
        <v>12092</v>
      </c>
      <c r="J3577" s="88"/>
      <c r="K3577" s="88"/>
      <c r="L3577" s="88"/>
      <c r="M3577" s="88"/>
      <c r="N3577" s="36"/>
      <c r="O3577" s="13">
        <v>2100</v>
      </c>
      <c r="P3577" s="9"/>
      <c r="Q3577" s="10">
        <v>43313</v>
      </c>
      <c r="R3577" s="45"/>
      <c r="S3577" s="45"/>
      <c r="T3577" s="45"/>
      <c r="U3577" s="11">
        <v>2018</v>
      </c>
      <c r="V3577" s="12">
        <v>8</v>
      </c>
      <c r="W3577" s="12">
        <v>34</v>
      </c>
      <c r="X3577" s="11" t="s">
        <v>245</v>
      </c>
      <c r="Y3577" s="42"/>
      <c r="Z3577" s="11" t="s">
        <v>9</v>
      </c>
      <c r="AA3577" s="13">
        <v>0</v>
      </c>
      <c r="AB3577" s="13">
        <v>1620</v>
      </c>
      <c r="AC3577" s="13">
        <v>0</v>
      </c>
      <c r="AD3577" s="13">
        <f t="shared" si="169"/>
        <v>1620</v>
      </c>
      <c r="AE3577" s="13">
        <f t="shared" si="167"/>
        <v>480</v>
      </c>
      <c r="AF3577" s="14">
        <f t="shared" si="168"/>
        <v>0.22857142857142856</v>
      </c>
    </row>
    <row r="3578" spans="1:32" ht="12.75" hidden="1">
      <c r="A3578" s="87"/>
      <c r="B3578" s="87"/>
      <c r="C3578" s="32" t="s">
        <v>79</v>
      </c>
      <c r="D3578" s="33" t="s">
        <v>14</v>
      </c>
      <c r="E3578" s="33" t="s">
        <v>13</v>
      </c>
      <c r="F3578" s="33"/>
      <c r="G3578" s="33"/>
      <c r="H3578" s="17" t="s">
        <v>12093</v>
      </c>
      <c r="I3578" s="17" t="s">
        <v>12094</v>
      </c>
      <c r="J3578" s="88"/>
      <c r="K3578" s="88"/>
      <c r="L3578" s="88"/>
      <c r="M3578" s="88"/>
      <c r="N3578" s="17" t="s">
        <v>12094</v>
      </c>
      <c r="O3578" s="13">
        <v>2047.32</v>
      </c>
      <c r="P3578" s="9"/>
      <c r="Q3578" s="10">
        <v>41814</v>
      </c>
      <c r="R3578" s="45"/>
      <c r="S3578" s="45"/>
      <c r="T3578" s="45"/>
      <c r="U3578" s="11">
        <v>2015</v>
      </c>
      <c r="V3578" s="12">
        <v>3</v>
      </c>
      <c r="W3578" s="12">
        <v>34</v>
      </c>
      <c r="X3578" s="11" t="s">
        <v>8</v>
      </c>
      <c r="Y3578" s="9" t="s">
        <v>94</v>
      </c>
      <c r="Z3578" s="11" t="s">
        <v>9</v>
      </c>
      <c r="AA3578" s="13">
        <v>734</v>
      </c>
      <c r="AB3578" s="13">
        <v>651.79999999999995</v>
      </c>
      <c r="AC3578" s="13">
        <v>265</v>
      </c>
      <c r="AD3578" s="13">
        <f t="shared" si="169"/>
        <v>1650.8</v>
      </c>
      <c r="AE3578" s="13">
        <f t="shared" si="167"/>
        <v>396.52</v>
      </c>
      <c r="AF3578" s="14">
        <f t="shared" si="168"/>
        <v>0.19367758826172751</v>
      </c>
    </row>
    <row r="3579" spans="1:32" ht="38.25" hidden="1">
      <c r="A3579" s="94"/>
      <c r="B3579" s="94"/>
      <c r="C3579" s="32" t="s">
        <v>79</v>
      </c>
      <c r="D3579" s="33" t="s">
        <v>6</v>
      </c>
      <c r="E3579" s="33" t="s">
        <v>41</v>
      </c>
      <c r="F3579" s="33"/>
      <c r="G3579" s="33"/>
      <c r="H3579" s="17" t="s">
        <v>12095</v>
      </c>
      <c r="I3579" s="17" t="s">
        <v>12096</v>
      </c>
      <c r="J3579" s="88"/>
      <c r="K3579" s="88"/>
      <c r="L3579" s="88"/>
      <c r="M3579" s="88"/>
      <c r="N3579" s="17" t="s">
        <v>12097</v>
      </c>
      <c r="O3579" s="13">
        <v>4150</v>
      </c>
      <c r="P3579" s="9"/>
      <c r="Q3579" s="10">
        <v>42005</v>
      </c>
      <c r="R3579" s="45"/>
      <c r="S3579" s="45"/>
      <c r="T3579" s="45"/>
      <c r="U3579" s="11">
        <v>2015</v>
      </c>
      <c r="V3579" s="12">
        <v>1</v>
      </c>
      <c r="W3579" s="12">
        <v>13</v>
      </c>
      <c r="X3579" s="11" t="s">
        <v>8</v>
      </c>
      <c r="Y3579" s="9" t="s">
        <v>5161</v>
      </c>
      <c r="Z3579" s="11" t="s">
        <v>9</v>
      </c>
      <c r="AA3579" s="13">
        <v>600</v>
      </c>
      <c r="AB3579" s="13">
        <v>296.97000000000003</v>
      </c>
      <c r="AC3579" s="13">
        <v>643.5</v>
      </c>
      <c r="AD3579" s="13">
        <f t="shared" si="169"/>
        <v>1540.47</v>
      </c>
      <c r="AE3579" s="13">
        <f t="shared" si="167"/>
        <v>2609.5299999999997</v>
      </c>
      <c r="AF3579" s="14">
        <f t="shared" si="168"/>
        <v>0.62880240963855416</v>
      </c>
    </row>
    <row r="3580" spans="1:32" ht="51" hidden="1">
      <c r="A3580" s="94"/>
      <c r="B3580" s="94"/>
      <c r="C3580" s="32" t="s">
        <v>79</v>
      </c>
      <c r="D3580" s="33" t="s">
        <v>14</v>
      </c>
      <c r="E3580" s="33" t="s">
        <v>11</v>
      </c>
      <c r="F3580" s="33"/>
      <c r="G3580" s="33"/>
      <c r="H3580" s="17" t="s">
        <v>12098</v>
      </c>
      <c r="I3580" s="17" t="s">
        <v>12099</v>
      </c>
      <c r="J3580" s="88"/>
      <c r="K3580" s="88"/>
      <c r="L3580" s="88"/>
      <c r="M3580" s="88"/>
      <c r="N3580" s="17" t="s">
        <v>12100</v>
      </c>
      <c r="O3580" s="13">
        <v>1980</v>
      </c>
      <c r="P3580" s="9"/>
      <c r="Q3580" s="10">
        <v>41962</v>
      </c>
      <c r="R3580" s="45"/>
      <c r="S3580" s="45"/>
      <c r="T3580" s="45"/>
      <c r="U3580" s="11">
        <v>2015</v>
      </c>
      <c r="V3580" s="12">
        <v>3</v>
      </c>
      <c r="W3580" s="12">
        <v>34</v>
      </c>
      <c r="X3580" s="11" t="s">
        <v>8</v>
      </c>
      <c r="Y3580" s="9" t="s">
        <v>94</v>
      </c>
      <c r="Z3580" s="11" t="s">
        <v>9</v>
      </c>
      <c r="AA3580" s="13">
        <v>810</v>
      </c>
      <c r="AB3580" s="13">
        <v>174</v>
      </c>
      <c r="AC3580" s="13">
        <v>0</v>
      </c>
      <c r="AD3580" s="13">
        <f t="shared" si="169"/>
        <v>984</v>
      </c>
      <c r="AE3580" s="13">
        <f t="shared" si="167"/>
        <v>996</v>
      </c>
      <c r="AF3580" s="14">
        <f t="shared" si="168"/>
        <v>0.50303030303030305</v>
      </c>
    </row>
    <row r="3581" spans="1:32" ht="38.25" hidden="1">
      <c r="A3581" s="94"/>
      <c r="B3581" s="94"/>
      <c r="C3581" s="32" t="s">
        <v>79</v>
      </c>
      <c r="D3581" s="33" t="s">
        <v>14</v>
      </c>
      <c r="E3581" s="33" t="s">
        <v>27</v>
      </c>
      <c r="F3581" s="33"/>
      <c r="G3581" s="33"/>
      <c r="H3581" s="17" t="s">
        <v>12101</v>
      </c>
      <c r="I3581" s="17" t="s">
        <v>12102</v>
      </c>
      <c r="J3581" s="88"/>
      <c r="K3581" s="88"/>
      <c r="L3581" s="88"/>
      <c r="M3581" s="88"/>
      <c r="N3581" s="17" t="s">
        <v>12103</v>
      </c>
      <c r="O3581" s="13">
        <v>1916.5</v>
      </c>
      <c r="P3581" s="9"/>
      <c r="Q3581" s="10">
        <v>41920</v>
      </c>
      <c r="R3581" s="45"/>
      <c r="S3581" s="45"/>
      <c r="T3581" s="45"/>
      <c r="U3581" s="11">
        <v>2015</v>
      </c>
      <c r="V3581" s="12">
        <v>1</v>
      </c>
      <c r="W3581" s="12">
        <v>34</v>
      </c>
      <c r="X3581" s="11" t="s">
        <v>8</v>
      </c>
      <c r="Y3581" s="9" t="s">
        <v>6065</v>
      </c>
      <c r="Z3581" s="11" t="s">
        <v>9</v>
      </c>
      <c r="AA3581" s="13">
        <v>520</v>
      </c>
      <c r="AB3581" s="13">
        <v>785.5</v>
      </c>
      <c r="AC3581" s="13">
        <v>0</v>
      </c>
      <c r="AD3581" s="13">
        <f t="shared" si="169"/>
        <v>1305.5</v>
      </c>
      <c r="AE3581" s="13">
        <f t="shared" si="167"/>
        <v>611</v>
      </c>
      <c r="AF3581" s="14">
        <f t="shared" si="168"/>
        <v>0.31881033133315939</v>
      </c>
    </row>
    <row r="3582" spans="1:32" ht="25.5" hidden="1">
      <c r="A3582" s="87"/>
      <c r="B3582" s="87"/>
      <c r="C3582" s="32" t="s">
        <v>79</v>
      </c>
      <c r="D3582" s="33" t="s">
        <v>14</v>
      </c>
      <c r="E3582" s="33" t="s">
        <v>15</v>
      </c>
      <c r="F3582" s="33"/>
      <c r="G3582" s="33"/>
      <c r="H3582" s="17" t="s">
        <v>1927</v>
      </c>
      <c r="I3582" s="17" t="s">
        <v>12004</v>
      </c>
      <c r="J3582" s="88"/>
      <c r="K3582" s="88"/>
      <c r="L3582" s="88"/>
      <c r="M3582" s="88"/>
      <c r="N3582" s="17" t="s">
        <v>12104</v>
      </c>
      <c r="O3582" s="13">
        <v>1900</v>
      </c>
      <c r="P3582" s="9"/>
      <c r="Q3582" s="10">
        <v>42217</v>
      </c>
      <c r="R3582" s="45"/>
      <c r="S3582" s="45"/>
      <c r="T3582" s="45"/>
      <c r="U3582" s="11">
        <v>2015</v>
      </c>
      <c r="V3582" s="12">
        <v>9</v>
      </c>
      <c r="W3582" s="12">
        <v>38</v>
      </c>
      <c r="X3582" s="11" t="s">
        <v>8</v>
      </c>
      <c r="Y3582" s="9" t="s">
        <v>257</v>
      </c>
      <c r="Z3582" s="11" t="s">
        <v>9</v>
      </c>
      <c r="AA3582" s="13">
        <v>1200</v>
      </c>
      <c r="AB3582" s="13">
        <v>0</v>
      </c>
      <c r="AC3582" s="13">
        <v>0</v>
      </c>
      <c r="AD3582" s="13">
        <f t="shared" si="169"/>
        <v>1200</v>
      </c>
      <c r="AE3582" s="13">
        <f t="shared" si="167"/>
        <v>700</v>
      </c>
      <c r="AF3582" s="14">
        <f t="shared" si="168"/>
        <v>0.36842105263157893</v>
      </c>
    </row>
    <row r="3583" spans="1:32" ht="12.75" hidden="1">
      <c r="A3583" s="87"/>
      <c r="B3583" s="87"/>
      <c r="C3583" s="32" t="s">
        <v>79</v>
      </c>
      <c r="D3583" s="33" t="s">
        <v>14</v>
      </c>
      <c r="E3583" s="33" t="s">
        <v>27</v>
      </c>
      <c r="F3583" s="33"/>
      <c r="G3583" s="33"/>
      <c r="H3583" s="17" t="s">
        <v>12105</v>
      </c>
      <c r="I3583" s="17" t="s">
        <v>12106</v>
      </c>
      <c r="J3583" s="88"/>
      <c r="K3583" s="88"/>
      <c r="L3583" s="88"/>
      <c r="M3583" s="88"/>
      <c r="N3583" s="17" t="s">
        <v>12107</v>
      </c>
      <c r="O3583" s="13">
        <v>1845</v>
      </c>
      <c r="P3583" s="9"/>
      <c r="Q3583" s="10">
        <v>41022</v>
      </c>
      <c r="R3583" s="45"/>
      <c r="S3583" s="45"/>
      <c r="T3583" s="45"/>
      <c r="U3583" s="11">
        <v>2015</v>
      </c>
      <c r="V3583" s="12">
        <v>11</v>
      </c>
      <c r="W3583" s="12">
        <v>34</v>
      </c>
      <c r="X3583" s="11" t="s">
        <v>8</v>
      </c>
      <c r="Y3583" s="9" t="s">
        <v>6065</v>
      </c>
      <c r="Z3583" s="11" t="s">
        <v>9</v>
      </c>
      <c r="AA3583" s="13">
        <v>560</v>
      </c>
      <c r="AB3583" s="13">
        <v>445</v>
      </c>
      <c r="AC3583" s="13">
        <v>31.57</v>
      </c>
      <c r="AD3583" s="13">
        <f t="shared" si="169"/>
        <v>1036.57</v>
      </c>
      <c r="AE3583" s="13">
        <f t="shared" si="167"/>
        <v>808.43000000000006</v>
      </c>
      <c r="AF3583" s="14">
        <f t="shared" si="168"/>
        <v>0.43817344173441736</v>
      </c>
    </row>
    <row r="3584" spans="1:32" ht="25.5" hidden="1">
      <c r="A3584" s="87"/>
      <c r="B3584" s="87"/>
      <c r="C3584" s="32" t="s">
        <v>79</v>
      </c>
      <c r="D3584" s="33" t="s">
        <v>14</v>
      </c>
      <c r="E3584" s="33" t="s">
        <v>20</v>
      </c>
      <c r="F3584" s="33"/>
      <c r="G3584" s="33"/>
      <c r="H3584" s="17" t="s">
        <v>80</v>
      </c>
      <c r="I3584" s="17" t="s">
        <v>11881</v>
      </c>
      <c r="J3584" s="88"/>
      <c r="K3584" s="88"/>
      <c r="L3584" s="88"/>
      <c r="M3584" s="88"/>
      <c r="N3584" s="36"/>
      <c r="O3584" s="13">
        <v>1800</v>
      </c>
      <c r="P3584" s="9"/>
      <c r="Q3584" s="10">
        <v>42675</v>
      </c>
      <c r="R3584" s="45"/>
      <c r="S3584" s="45"/>
      <c r="T3584" s="45"/>
      <c r="U3584" s="11">
        <v>2016</v>
      </c>
      <c r="V3584" s="12">
        <v>11</v>
      </c>
      <c r="W3584" s="12">
        <v>75</v>
      </c>
      <c r="X3584" s="11" t="s">
        <v>8</v>
      </c>
      <c r="Y3584" s="9" t="s">
        <v>1458</v>
      </c>
      <c r="Z3584" s="11" t="s">
        <v>9</v>
      </c>
      <c r="AA3584" s="13">
        <v>1560</v>
      </c>
      <c r="AB3584" s="13">
        <v>0</v>
      </c>
      <c r="AC3584" s="13">
        <v>0</v>
      </c>
      <c r="AD3584" s="13">
        <f t="shared" si="169"/>
        <v>1560</v>
      </c>
      <c r="AE3584" s="13">
        <f t="shared" si="167"/>
        <v>240</v>
      </c>
      <c r="AF3584" s="14">
        <f t="shared" si="168"/>
        <v>0.13333333333333333</v>
      </c>
    </row>
    <row r="3585" spans="1:32" ht="25.5" hidden="1">
      <c r="A3585" s="87"/>
      <c r="B3585" s="87"/>
      <c r="C3585" s="32" t="s">
        <v>79</v>
      </c>
      <c r="D3585" s="33" t="s">
        <v>14</v>
      </c>
      <c r="E3585" s="33" t="s">
        <v>20</v>
      </c>
      <c r="F3585" s="33"/>
      <c r="G3585" s="33"/>
      <c r="H3585" s="17" t="s">
        <v>12108</v>
      </c>
      <c r="I3585" s="17" t="s">
        <v>12109</v>
      </c>
      <c r="J3585" s="88"/>
      <c r="K3585" s="88"/>
      <c r="L3585" s="88"/>
      <c r="M3585" s="88"/>
      <c r="N3585" s="36"/>
      <c r="O3585" s="13">
        <v>1792</v>
      </c>
      <c r="P3585" s="9"/>
      <c r="Q3585" s="10">
        <v>42491</v>
      </c>
      <c r="R3585" s="45"/>
      <c r="S3585" s="45"/>
      <c r="T3585" s="45"/>
      <c r="U3585" s="11">
        <v>2016</v>
      </c>
      <c r="V3585" s="12">
        <v>5</v>
      </c>
      <c r="W3585" s="12">
        <v>34</v>
      </c>
      <c r="X3585" s="11" t="s">
        <v>8</v>
      </c>
      <c r="Y3585" s="42"/>
      <c r="Z3585" s="11" t="s">
        <v>9</v>
      </c>
      <c r="AA3585" s="13">
        <v>0</v>
      </c>
      <c r="AB3585" s="13">
        <v>1274.8800000000001</v>
      </c>
      <c r="AC3585" s="13">
        <v>0</v>
      </c>
      <c r="AD3585" s="13">
        <f t="shared" si="169"/>
        <v>1274.8800000000001</v>
      </c>
      <c r="AE3585" s="13">
        <f t="shared" si="167"/>
        <v>517.11999999999989</v>
      </c>
      <c r="AF3585" s="14">
        <f t="shared" si="168"/>
        <v>0.28857142857142853</v>
      </c>
    </row>
    <row r="3586" spans="1:32" ht="38.25" hidden="1">
      <c r="A3586" s="94"/>
      <c r="B3586" s="94"/>
      <c r="C3586" s="32" t="s">
        <v>79</v>
      </c>
      <c r="D3586" s="33" t="s">
        <v>14</v>
      </c>
      <c r="E3586" s="33" t="s">
        <v>13</v>
      </c>
      <c r="F3586" s="33"/>
      <c r="G3586" s="33"/>
      <c r="H3586" s="17" t="s">
        <v>2645</v>
      </c>
      <c r="I3586" s="17" t="s">
        <v>12110</v>
      </c>
      <c r="J3586" s="88"/>
      <c r="K3586" s="88"/>
      <c r="L3586" s="88"/>
      <c r="M3586" s="88"/>
      <c r="N3586" s="17" t="s">
        <v>12111</v>
      </c>
      <c r="O3586" s="13">
        <v>1788.48</v>
      </c>
      <c r="P3586" s="9"/>
      <c r="Q3586" s="10">
        <v>41956</v>
      </c>
      <c r="R3586" s="45"/>
      <c r="S3586" s="45"/>
      <c r="T3586" s="45"/>
      <c r="U3586" s="11">
        <v>2015</v>
      </c>
      <c r="V3586" s="12">
        <v>1</v>
      </c>
      <c r="W3586" s="12">
        <v>30</v>
      </c>
      <c r="X3586" s="11" t="s">
        <v>8</v>
      </c>
      <c r="Y3586" s="9" t="s">
        <v>8273</v>
      </c>
      <c r="Z3586" s="11" t="s">
        <v>9</v>
      </c>
      <c r="AA3586" s="13">
        <v>1560</v>
      </c>
      <c r="AB3586" s="13">
        <v>52</v>
      </c>
      <c r="AC3586" s="13">
        <v>0</v>
      </c>
      <c r="AD3586" s="13">
        <f t="shared" si="169"/>
        <v>1612</v>
      </c>
      <c r="AE3586" s="13">
        <f t="shared" si="167"/>
        <v>176.48000000000002</v>
      </c>
      <c r="AF3586" s="14">
        <f t="shared" si="168"/>
        <v>9.8675970656646989E-2</v>
      </c>
    </row>
    <row r="3587" spans="1:32" ht="25.5" hidden="1">
      <c r="A3587" s="87"/>
      <c r="B3587" s="87"/>
      <c r="C3587" s="32" t="s">
        <v>79</v>
      </c>
      <c r="D3587" s="33" t="s">
        <v>14</v>
      </c>
      <c r="E3587" s="33" t="s">
        <v>988</v>
      </c>
      <c r="F3587" s="33"/>
      <c r="G3587" s="33"/>
      <c r="H3587" s="17" t="s">
        <v>12112</v>
      </c>
      <c r="I3587" s="17" t="s">
        <v>12113</v>
      </c>
      <c r="J3587" s="88"/>
      <c r="K3587" s="88"/>
      <c r="L3587" s="88"/>
      <c r="M3587" s="88"/>
      <c r="N3587" s="36"/>
      <c r="O3587" s="13">
        <v>1700</v>
      </c>
      <c r="P3587" s="9"/>
      <c r="Q3587" s="10">
        <v>42826</v>
      </c>
      <c r="R3587" s="45"/>
      <c r="S3587" s="45"/>
      <c r="T3587" s="45"/>
      <c r="U3587" s="11">
        <v>2017</v>
      </c>
      <c r="V3587" s="12">
        <v>4</v>
      </c>
      <c r="W3587" s="12">
        <v>34</v>
      </c>
      <c r="X3587" s="11" t="s">
        <v>8</v>
      </c>
      <c r="Y3587" s="9" t="s">
        <v>1458</v>
      </c>
      <c r="Z3587" s="11" t="s">
        <v>9</v>
      </c>
      <c r="AA3587" s="13">
        <v>780</v>
      </c>
      <c r="AB3587" s="13">
        <v>374.76</v>
      </c>
      <c r="AC3587" s="13">
        <v>0</v>
      </c>
      <c r="AD3587" s="13">
        <f t="shared" si="169"/>
        <v>1154.76</v>
      </c>
      <c r="AE3587" s="13">
        <f t="shared" ref="AE3587:AE3650" si="170">O3587-AD3587</f>
        <v>545.24</v>
      </c>
      <c r="AF3587" s="14">
        <f t="shared" si="168"/>
        <v>0.32072941176470587</v>
      </c>
    </row>
    <row r="3588" spans="1:32" ht="38.25" hidden="1">
      <c r="A3588" s="87"/>
      <c r="B3588" s="87"/>
      <c r="C3588" s="32" t="s">
        <v>79</v>
      </c>
      <c r="D3588" s="33" t="s">
        <v>40</v>
      </c>
      <c r="E3588" s="33" t="s">
        <v>41</v>
      </c>
      <c r="F3588" s="33"/>
      <c r="G3588" s="33"/>
      <c r="H3588" s="17" t="s">
        <v>3599</v>
      </c>
      <c r="I3588" s="17" t="s">
        <v>12114</v>
      </c>
      <c r="J3588" s="88"/>
      <c r="K3588" s="88"/>
      <c r="L3588" s="88"/>
      <c r="M3588" s="88"/>
      <c r="N3588" s="36"/>
      <c r="O3588" s="13">
        <v>0</v>
      </c>
      <c r="P3588" s="9"/>
      <c r="Q3588" s="10">
        <v>43435</v>
      </c>
      <c r="R3588" s="45"/>
      <c r="S3588" s="45"/>
      <c r="T3588" s="45"/>
      <c r="U3588" s="11">
        <v>2018</v>
      </c>
      <c r="V3588" s="12">
        <v>12</v>
      </c>
      <c r="W3588" s="12">
        <v>75</v>
      </c>
      <c r="X3588" s="11" t="s">
        <v>8</v>
      </c>
      <c r="Y3588" s="42"/>
      <c r="Z3588" s="11" t="s">
        <v>1797</v>
      </c>
      <c r="AA3588" s="13">
        <v>0</v>
      </c>
      <c r="AB3588" s="13">
        <v>22741.040000000001</v>
      </c>
      <c r="AC3588" s="13">
        <v>0</v>
      </c>
      <c r="AD3588" s="13">
        <f t="shared" si="169"/>
        <v>22741.040000000001</v>
      </c>
      <c r="AE3588" s="13">
        <f t="shared" si="170"/>
        <v>-22741.040000000001</v>
      </c>
      <c r="AF3588" s="14" t="e">
        <f t="shared" si="168"/>
        <v>#DIV/0!</v>
      </c>
    </row>
    <row r="3589" spans="1:32" ht="25.5" hidden="1">
      <c r="A3589" s="87"/>
      <c r="B3589" s="87"/>
      <c r="C3589" s="32" t="s">
        <v>79</v>
      </c>
      <c r="D3589" s="33" t="s">
        <v>14</v>
      </c>
      <c r="E3589" s="33" t="s">
        <v>23</v>
      </c>
      <c r="F3589" s="33"/>
      <c r="G3589" s="33"/>
      <c r="H3589" s="17" t="s">
        <v>12115</v>
      </c>
      <c r="I3589" s="17" t="s">
        <v>12116</v>
      </c>
      <c r="J3589" s="88"/>
      <c r="K3589" s="88"/>
      <c r="L3589" s="88"/>
      <c r="M3589" s="88"/>
      <c r="N3589" s="36"/>
      <c r="O3589" s="13">
        <v>1500</v>
      </c>
      <c r="P3589" s="9"/>
      <c r="Q3589" s="10">
        <v>42310</v>
      </c>
      <c r="R3589" s="45"/>
      <c r="S3589" s="45"/>
      <c r="T3589" s="45"/>
      <c r="U3589" s="11">
        <v>2015</v>
      </c>
      <c r="V3589" s="12">
        <v>11</v>
      </c>
      <c r="W3589" s="12">
        <v>34</v>
      </c>
      <c r="X3589" s="11" t="s">
        <v>8</v>
      </c>
      <c r="Y3589" s="42"/>
      <c r="Z3589" s="11" t="s">
        <v>9</v>
      </c>
      <c r="AA3589" s="13">
        <v>0</v>
      </c>
      <c r="AB3589" s="13">
        <v>936.96</v>
      </c>
      <c r="AC3589" s="13">
        <v>0</v>
      </c>
      <c r="AD3589" s="13">
        <f t="shared" si="169"/>
        <v>936.96</v>
      </c>
      <c r="AE3589" s="13">
        <f t="shared" si="170"/>
        <v>563.04</v>
      </c>
      <c r="AF3589" s="14">
        <f t="shared" si="168"/>
        <v>0.37535999999999997</v>
      </c>
    </row>
    <row r="3590" spans="1:32" ht="25.5" hidden="1">
      <c r="A3590" s="87"/>
      <c r="B3590" s="87"/>
      <c r="C3590" s="32" t="s">
        <v>79</v>
      </c>
      <c r="D3590" s="33" t="s">
        <v>36</v>
      </c>
      <c r="E3590" s="33" t="s">
        <v>57</v>
      </c>
      <c r="F3590" s="33"/>
      <c r="G3590" s="33"/>
      <c r="H3590" s="17" t="s">
        <v>7877</v>
      </c>
      <c r="I3590" s="17" t="s">
        <v>12117</v>
      </c>
      <c r="J3590" s="88"/>
      <c r="K3590" s="88"/>
      <c r="L3590" s="88"/>
      <c r="M3590" s="88"/>
      <c r="N3590" s="36"/>
      <c r="O3590" s="13">
        <v>1170.5</v>
      </c>
      <c r="P3590" s="9"/>
      <c r="Q3590" s="10">
        <v>42979</v>
      </c>
      <c r="R3590" s="45"/>
      <c r="S3590" s="45"/>
      <c r="T3590" s="45"/>
      <c r="U3590" s="11">
        <v>2017</v>
      </c>
      <c r="V3590" s="12">
        <v>9</v>
      </c>
      <c r="W3590" s="12">
        <v>34</v>
      </c>
      <c r="X3590" s="11" t="s">
        <v>8</v>
      </c>
      <c r="Y3590" s="42"/>
      <c r="Z3590" s="11" t="s">
        <v>9</v>
      </c>
      <c r="AA3590" s="13">
        <v>0</v>
      </c>
      <c r="AB3590" s="13">
        <v>0</v>
      </c>
      <c r="AC3590" s="13">
        <v>0</v>
      </c>
      <c r="AD3590" s="13">
        <f t="shared" si="169"/>
        <v>0</v>
      </c>
      <c r="AE3590" s="13">
        <f t="shared" si="170"/>
        <v>1170.5</v>
      </c>
      <c r="AF3590" s="14">
        <f t="shared" si="168"/>
        <v>1</v>
      </c>
    </row>
    <row r="3591" spans="1:32" ht="38.25" hidden="1">
      <c r="A3591" s="94"/>
      <c r="B3591" s="94"/>
      <c r="C3591" s="32" t="s">
        <v>79</v>
      </c>
      <c r="D3591" s="33" t="s">
        <v>14</v>
      </c>
      <c r="E3591" s="33" t="s">
        <v>23</v>
      </c>
      <c r="F3591" s="33"/>
      <c r="G3591" s="33"/>
      <c r="H3591" s="17" t="s">
        <v>12118</v>
      </c>
      <c r="I3591" s="17" t="s">
        <v>12119</v>
      </c>
      <c r="J3591" s="88"/>
      <c r="K3591" s="88"/>
      <c r="L3591" s="88"/>
      <c r="M3591" s="88"/>
      <c r="N3591" s="17" t="s">
        <v>12120</v>
      </c>
      <c r="O3591" s="13">
        <v>1495</v>
      </c>
      <c r="P3591" s="9"/>
      <c r="Q3591" s="10">
        <v>41969</v>
      </c>
      <c r="R3591" s="45"/>
      <c r="S3591" s="45"/>
      <c r="T3591" s="45"/>
      <c r="U3591" s="11">
        <v>2015</v>
      </c>
      <c r="V3591" s="12">
        <v>1</v>
      </c>
      <c r="W3591" s="12">
        <v>34</v>
      </c>
      <c r="X3591" s="11" t="s">
        <v>8</v>
      </c>
      <c r="Y3591" s="9" t="s">
        <v>6065</v>
      </c>
      <c r="Z3591" s="11" t="s">
        <v>9</v>
      </c>
      <c r="AA3591" s="13">
        <v>520</v>
      </c>
      <c r="AB3591" s="13">
        <v>396</v>
      </c>
      <c r="AC3591" s="13">
        <v>100</v>
      </c>
      <c r="AD3591" s="13">
        <f t="shared" si="169"/>
        <v>1016</v>
      </c>
      <c r="AE3591" s="13">
        <f t="shared" si="170"/>
        <v>479</v>
      </c>
      <c r="AF3591" s="14">
        <f t="shared" si="168"/>
        <v>0.32040133779264213</v>
      </c>
    </row>
    <row r="3592" spans="1:32" ht="12.75" hidden="1">
      <c r="A3592" s="87"/>
      <c r="B3592" s="87"/>
      <c r="C3592" s="32" t="s">
        <v>79</v>
      </c>
      <c r="D3592" s="33" t="s">
        <v>14</v>
      </c>
      <c r="E3592" s="33" t="s">
        <v>27</v>
      </c>
      <c r="F3592" s="33"/>
      <c r="G3592" s="33"/>
      <c r="H3592" s="17" t="s">
        <v>12105</v>
      </c>
      <c r="I3592" s="17" t="s">
        <v>12106</v>
      </c>
      <c r="J3592" s="88"/>
      <c r="K3592" s="88"/>
      <c r="L3592" s="88"/>
      <c r="M3592" s="88"/>
      <c r="N3592" s="17" t="s">
        <v>12107</v>
      </c>
      <c r="O3592" s="13">
        <v>1295</v>
      </c>
      <c r="P3592" s="9"/>
      <c r="Q3592" s="10">
        <v>41022</v>
      </c>
      <c r="R3592" s="45"/>
      <c r="S3592" s="45"/>
      <c r="T3592" s="45"/>
      <c r="U3592" s="11">
        <v>2017</v>
      </c>
      <c r="V3592" s="12">
        <v>1</v>
      </c>
      <c r="W3592" s="12">
        <v>34</v>
      </c>
      <c r="X3592" s="11" t="s">
        <v>8</v>
      </c>
      <c r="Y3592" s="9" t="s">
        <v>6065</v>
      </c>
      <c r="Z3592" s="11" t="s">
        <v>9</v>
      </c>
      <c r="AA3592" s="13">
        <v>260</v>
      </c>
      <c r="AB3592" s="13">
        <v>325</v>
      </c>
      <c r="AC3592" s="13">
        <v>0</v>
      </c>
      <c r="AD3592" s="13">
        <f t="shared" si="169"/>
        <v>585</v>
      </c>
      <c r="AE3592" s="13">
        <f t="shared" si="170"/>
        <v>710</v>
      </c>
      <c r="AF3592" s="14">
        <f t="shared" si="168"/>
        <v>0.54826254826254828</v>
      </c>
    </row>
    <row r="3593" spans="1:32" ht="12.75" hidden="1">
      <c r="A3593" s="87"/>
      <c r="B3593" s="87"/>
      <c r="C3593" s="32" t="s">
        <v>79</v>
      </c>
      <c r="D3593" s="33" t="s">
        <v>14</v>
      </c>
      <c r="E3593" s="33" t="s">
        <v>27</v>
      </c>
      <c r="F3593" s="33"/>
      <c r="G3593" s="33"/>
      <c r="H3593" s="17" t="s">
        <v>12105</v>
      </c>
      <c r="I3593" s="17" t="s">
        <v>12106</v>
      </c>
      <c r="J3593" s="88"/>
      <c r="K3593" s="88"/>
      <c r="L3593" s="88"/>
      <c r="M3593" s="88"/>
      <c r="N3593" s="17" t="s">
        <v>12107</v>
      </c>
      <c r="O3593" s="13">
        <v>1295</v>
      </c>
      <c r="P3593" s="9"/>
      <c r="Q3593" s="10">
        <v>41022</v>
      </c>
      <c r="R3593" s="45"/>
      <c r="S3593" s="45"/>
      <c r="T3593" s="45"/>
      <c r="U3593" s="11">
        <v>2016</v>
      </c>
      <c r="V3593" s="12">
        <v>4</v>
      </c>
      <c r="W3593" s="12">
        <v>34</v>
      </c>
      <c r="X3593" s="11" t="s">
        <v>8</v>
      </c>
      <c r="Y3593" s="9" t="s">
        <v>6065</v>
      </c>
      <c r="Z3593" s="11" t="s">
        <v>9</v>
      </c>
      <c r="AA3593" s="13">
        <v>520</v>
      </c>
      <c r="AB3593" s="13">
        <v>425</v>
      </c>
      <c r="AC3593" s="13">
        <v>0</v>
      </c>
      <c r="AD3593" s="13">
        <f t="shared" si="169"/>
        <v>945</v>
      </c>
      <c r="AE3593" s="13">
        <f t="shared" si="170"/>
        <v>350</v>
      </c>
      <c r="AF3593" s="14">
        <f t="shared" si="168"/>
        <v>0.27027027027027029</v>
      </c>
    </row>
    <row r="3594" spans="1:32" ht="51" hidden="1">
      <c r="A3594" s="87"/>
      <c r="B3594" s="94"/>
      <c r="C3594" s="32" t="s">
        <v>79</v>
      </c>
      <c r="D3594" s="33" t="s">
        <v>14</v>
      </c>
      <c r="E3594" s="33" t="s">
        <v>27</v>
      </c>
      <c r="F3594" s="33"/>
      <c r="G3594" s="33"/>
      <c r="H3594" s="17" t="s">
        <v>8596</v>
      </c>
      <c r="I3594" s="17" t="s">
        <v>12121</v>
      </c>
      <c r="J3594" s="88"/>
      <c r="K3594" s="88"/>
      <c r="L3594" s="88"/>
      <c r="M3594" s="88"/>
      <c r="N3594" s="17" t="s">
        <v>12122</v>
      </c>
      <c r="O3594" s="13">
        <v>1265</v>
      </c>
      <c r="P3594" s="9"/>
      <c r="Q3594" s="10">
        <v>42137</v>
      </c>
      <c r="R3594" s="45"/>
      <c r="S3594" s="45"/>
      <c r="T3594" s="45"/>
      <c r="U3594" s="11">
        <v>2015</v>
      </c>
      <c r="V3594" s="12">
        <v>5</v>
      </c>
      <c r="W3594" s="12">
        <v>34</v>
      </c>
      <c r="X3594" s="11" t="s">
        <v>8</v>
      </c>
      <c r="Y3594" s="42"/>
      <c r="Z3594" s="11" t="s">
        <v>9</v>
      </c>
      <c r="AA3594" s="13">
        <v>0</v>
      </c>
      <c r="AB3594" s="13">
        <v>850</v>
      </c>
      <c r="AC3594" s="13">
        <v>0</v>
      </c>
      <c r="AD3594" s="13">
        <f t="shared" si="169"/>
        <v>850</v>
      </c>
      <c r="AE3594" s="13">
        <f t="shared" si="170"/>
        <v>415</v>
      </c>
      <c r="AF3594" s="14">
        <f t="shared" si="168"/>
        <v>0.32806324110671936</v>
      </c>
    </row>
    <row r="3595" spans="1:32" ht="25.5" hidden="1">
      <c r="A3595" s="87"/>
      <c r="B3595" s="87"/>
      <c r="C3595" s="32" t="s">
        <v>79</v>
      </c>
      <c r="D3595" s="33" t="s">
        <v>10</v>
      </c>
      <c r="E3595" s="33" t="s">
        <v>15</v>
      </c>
      <c r="F3595" s="33"/>
      <c r="G3595" s="33"/>
      <c r="H3595" s="17" t="s">
        <v>12123</v>
      </c>
      <c r="I3595" s="17" t="s">
        <v>12124</v>
      </c>
      <c r="J3595" s="88"/>
      <c r="K3595" s="88"/>
      <c r="L3595" s="88"/>
      <c r="M3595" s="88"/>
      <c r="N3595" s="36"/>
      <c r="O3595" s="13">
        <v>0</v>
      </c>
      <c r="P3595" s="9"/>
      <c r="Q3595" s="10">
        <v>43221</v>
      </c>
      <c r="R3595" s="45"/>
      <c r="S3595" s="45"/>
      <c r="T3595" s="45"/>
      <c r="U3595" s="11">
        <v>2018</v>
      </c>
      <c r="V3595" s="12">
        <v>5</v>
      </c>
      <c r="W3595" s="12">
        <v>16</v>
      </c>
      <c r="X3595" s="11" t="s">
        <v>8</v>
      </c>
      <c r="Y3595" s="9" t="s">
        <v>82</v>
      </c>
      <c r="Z3595" s="11" t="s">
        <v>1797</v>
      </c>
      <c r="AA3595" s="13">
        <v>9020.9500000000007</v>
      </c>
      <c r="AB3595" s="13">
        <v>3348.75</v>
      </c>
      <c r="AC3595" s="13">
        <v>868.42</v>
      </c>
      <c r="AD3595" s="13">
        <f t="shared" si="169"/>
        <v>13238.12</v>
      </c>
      <c r="AE3595" s="13">
        <f t="shared" si="170"/>
        <v>-13238.12</v>
      </c>
      <c r="AF3595" s="14" t="e">
        <f t="shared" si="168"/>
        <v>#DIV/0!</v>
      </c>
    </row>
    <row r="3596" spans="1:32" ht="12.75" hidden="1">
      <c r="A3596" s="87"/>
      <c r="B3596" s="94"/>
      <c r="C3596" s="32" t="s">
        <v>79</v>
      </c>
      <c r="D3596" s="33" t="s">
        <v>14</v>
      </c>
      <c r="E3596" s="33" t="s">
        <v>23</v>
      </c>
      <c r="F3596" s="33"/>
      <c r="G3596" s="33"/>
      <c r="H3596" s="17" t="s">
        <v>12125</v>
      </c>
      <c r="I3596" s="36"/>
      <c r="J3596" s="88"/>
      <c r="K3596" s="88"/>
      <c r="L3596" s="88"/>
      <c r="M3596" s="88"/>
      <c r="N3596" s="36"/>
      <c r="O3596" s="13">
        <v>1260</v>
      </c>
      <c r="P3596" s="9"/>
      <c r="Q3596" s="10">
        <v>42098</v>
      </c>
      <c r="R3596" s="45"/>
      <c r="S3596" s="45"/>
      <c r="T3596" s="45"/>
      <c r="U3596" s="11">
        <v>2015</v>
      </c>
      <c r="V3596" s="12">
        <v>5</v>
      </c>
      <c r="W3596" s="12">
        <v>13</v>
      </c>
      <c r="X3596" s="11" t="s">
        <v>245</v>
      </c>
      <c r="Y3596" s="42"/>
      <c r="Z3596" s="11" t="s">
        <v>9</v>
      </c>
      <c r="AA3596" s="13">
        <v>0</v>
      </c>
      <c r="AB3596" s="13">
        <v>992.25</v>
      </c>
      <c r="AC3596" s="13">
        <v>0</v>
      </c>
      <c r="AD3596" s="13">
        <f t="shared" si="169"/>
        <v>992.25</v>
      </c>
      <c r="AE3596" s="13">
        <f t="shared" si="170"/>
        <v>267.75</v>
      </c>
      <c r="AF3596" s="14">
        <f t="shared" si="168"/>
        <v>0.21249999999999999</v>
      </c>
    </row>
    <row r="3597" spans="1:32" ht="12.75" hidden="1">
      <c r="A3597" s="87"/>
      <c r="B3597" s="87"/>
      <c r="C3597" s="32" t="s">
        <v>79</v>
      </c>
      <c r="D3597" s="33" t="s">
        <v>25</v>
      </c>
      <c r="E3597" s="33" t="s">
        <v>7</v>
      </c>
      <c r="F3597" s="33"/>
      <c r="G3597" s="33"/>
      <c r="H3597" s="17" t="s">
        <v>12126</v>
      </c>
      <c r="I3597" s="17" t="s">
        <v>12127</v>
      </c>
      <c r="J3597" s="88"/>
      <c r="K3597" s="88"/>
      <c r="L3597" s="88"/>
      <c r="M3597" s="88"/>
      <c r="N3597" s="36"/>
      <c r="O3597" s="13">
        <v>0</v>
      </c>
      <c r="P3597" s="9"/>
      <c r="Q3597" s="10">
        <v>43221</v>
      </c>
      <c r="R3597" s="45"/>
      <c r="S3597" s="45"/>
      <c r="T3597" s="45"/>
      <c r="U3597" s="11">
        <v>2018</v>
      </c>
      <c r="V3597" s="12">
        <v>5</v>
      </c>
      <c r="W3597" s="12">
        <v>24</v>
      </c>
      <c r="X3597" s="11" t="s">
        <v>8</v>
      </c>
      <c r="Y3597" s="9" t="s">
        <v>94</v>
      </c>
      <c r="Z3597" s="11" t="s">
        <v>1797</v>
      </c>
      <c r="AA3597" s="13">
        <v>610</v>
      </c>
      <c r="AB3597" s="13">
        <v>0</v>
      </c>
      <c r="AC3597" s="13">
        <v>0</v>
      </c>
      <c r="AD3597" s="13">
        <f t="shared" si="169"/>
        <v>610</v>
      </c>
      <c r="AE3597" s="13">
        <f t="shared" si="170"/>
        <v>-610</v>
      </c>
      <c r="AF3597" s="14" t="e">
        <f t="shared" si="168"/>
        <v>#DIV/0!</v>
      </c>
    </row>
    <row r="3598" spans="1:32" ht="25.5" hidden="1">
      <c r="A3598" s="87"/>
      <c r="B3598" s="87"/>
      <c r="C3598" s="32" t="s">
        <v>79</v>
      </c>
      <c r="D3598" s="33" t="s">
        <v>54</v>
      </c>
      <c r="E3598" s="33" t="s">
        <v>31</v>
      </c>
      <c r="F3598" s="33"/>
      <c r="G3598" s="33"/>
      <c r="H3598" s="17" t="s">
        <v>12128</v>
      </c>
      <c r="I3598" s="17" t="s">
        <v>12129</v>
      </c>
      <c r="J3598" s="88"/>
      <c r="K3598" s="88"/>
      <c r="L3598" s="88"/>
      <c r="M3598" s="88"/>
      <c r="N3598" s="36"/>
      <c r="O3598" s="13">
        <v>0</v>
      </c>
      <c r="P3598" s="9"/>
      <c r="Q3598" s="10">
        <v>43160</v>
      </c>
      <c r="R3598" s="45"/>
      <c r="S3598" s="45"/>
      <c r="T3598" s="45"/>
      <c r="U3598" s="11">
        <v>2018</v>
      </c>
      <c r="V3598" s="12">
        <v>3</v>
      </c>
      <c r="W3598" s="12">
        <v>12</v>
      </c>
      <c r="X3598" s="11" t="s">
        <v>8</v>
      </c>
      <c r="Y3598" s="9" t="s">
        <v>94</v>
      </c>
      <c r="Z3598" s="11" t="s">
        <v>1797</v>
      </c>
      <c r="AA3598" s="13">
        <v>1220</v>
      </c>
      <c r="AB3598" s="13">
        <v>0</v>
      </c>
      <c r="AC3598" s="13">
        <v>0</v>
      </c>
      <c r="AD3598" s="13">
        <f t="shared" si="169"/>
        <v>1220</v>
      </c>
      <c r="AE3598" s="13">
        <f t="shared" si="170"/>
        <v>-1220</v>
      </c>
      <c r="AF3598" s="14" t="e">
        <f t="shared" si="168"/>
        <v>#DIV/0!</v>
      </c>
    </row>
    <row r="3599" spans="1:32" ht="38.25" hidden="1">
      <c r="A3599" s="87"/>
      <c r="B3599" s="87"/>
      <c r="C3599" s="32" t="s">
        <v>79</v>
      </c>
      <c r="D3599" s="33" t="s">
        <v>30</v>
      </c>
      <c r="E3599" s="33" t="s">
        <v>31</v>
      </c>
      <c r="F3599" s="33"/>
      <c r="G3599" s="33"/>
      <c r="H3599" s="15" t="s">
        <v>598</v>
      </c>
      <c r="I3599" s="16" t="s">
        <v>599</v>
      </c>
      <c r="J3599" s="89"/>
      <c r="K3599" s="89"/>
      <c r="L3599" s="89"/>
      <c r="M3599" s="89"/>
      <c r="N3599" s="36"/>
      <c r="O3599" s="13">
        <v>0</v>
      </c>
      <c r="P3599" s="9"/>
      <c r="Q3599" s="10">
        <v>43160</v>
      </c>
      <c r="R3599" s="45"/>
      <c r="S3599" s="45"/>
      <c r="T3599" s="45"/>
      <c r="U3599" s="11">
        <v>2018</v>
      </c>
      <c r="V3599" s="12">
        <v>3</v>
      </c>
      <c r="W3599" s="12">
        <v>5</v>
      </c>
      <c r="X3599" s="11" t="s">
        <v>8</v>
      </c>
      <c r="Y3599" s="9" t="s">
        <v>94</v>
      </c>
      <c r="Z3599" s="11" t="s">
        <v>1797</v>
      </c>
      <c r="AA3599" s="13">
        <v>585</v>
      </c>
      <c r="AB3599" s="13">
        <v>154.16</v>
      </c>
      <c r="AC3599" s="13">
        <v>0</v>
      </c>
      <c r="AD3599" s="13">
        <f t="shared" si="169"/>
        <v>739.16</v>
      </c>
      <c r="AE3599" s="13">
        <f t="shared" si="170"/>
        <v>-739.16</v>
      </c>
      <c r="AF3599" s="14" t="e">
        <f t="shared" si="168"/>
        <v>#DIV/0!</v>
      </c>
    </row>
    <row r="3600" spans="1:32" ht="25.5" hidden="1">
      <c r="A3600" s="87"/>
      <c r="B3600" s="87"/>
      <c r="C3600" s="32" t="s">
        <v>79</v>
      </c>
      <c r="D3600" s="33" t="s">
        <v>10</v>
      </c>
      <c r="E3600" s="33" t="s">
        <v>15</v>
      </c>
      <c r="F3600" s="33"/>
      <c r="G3600" s="33"/>
      <c r="H3600" s="17" t="s">
        <v>12130</v>
      </c>
      <c r="I3600" s="17" t="s">
        <v>12131</v>
      </c>
      <c r="J3600" s="88"/>
      <c r="K3600" s="88"/>
      <c r="L3600" s="88"/>
      <c r="M3600" s="88"/>
      <c r="N3600" s="36"/>
      <c r="O3600" s="13">
        <v>0</v>
      </c>
      <c r="P3600" s="9"/>
      <c r="Q3600" s="10">
        <v>43132</v>
      </c>
      <c r="R3600" s="45"/>
      <c r="S3600" s="45"/>
      <c r="T3600" s="45"/>
      <c r="U3600" s="11">
        <v>2018</v>
      </c>
      <c r="V3600" s="12">
        <v>2</v>
      </c>
      <c r="W3600" s="12">
        <v>31</v>
      </c>
      <c r="X3600" s="11" t="s">
        <v>8</v>
      </c>
      <c r="Y3600" s="9" t="s">
        <v>1762</v>
      </c>
      <c r="Z3600" s="11" t="s">
        <v>1797</v>
      </c>
      <c r="AA3600" s="13">
        <v>530</v>
      </c>
      <c r="AB3600" s="13">
        <v>35</v>
      </c>
      <c r="AC3600" s="13">
        <v>0</v>
      </c>
      <c r="AD3600" s="13">
        <f t="shared" si="169"/>
        <v>565</v>
      </c>
      <c r="AE3600" s="13">
        <f t="shared" si="170"/>
        <v>-565</v>
      </c>
      <c r="AF3600" s="14" t="e">
        <f t="shared" si="168"/>
        <v>#DIV/0!</v>
      </c>
    </row>
    <row r="3601" spans="1:32" ht="25.5" hidden="1">
      <c r="A3601" s="87"/>
      <c r="B3601" s="87"/>
      <c r="C3601" s="32" t="s">
        <v>79</v>
      </c>
      <c r="D3601" s="33" t="s">
        <v>10</v>
      </c>
      <c r="E3601" s="33" t="s">
        <v>15</v>
      </c>
      <c r="F3601" s="33"/>
      <c r="G3601" s="33"/>
      <c r="H3601" s="17" t="s">
        <v>7580</v>
      </c>
      <c r="I3601" s="17" t="s">
        <v>12132</v>
      </c>
      <c r="J3601" s="88"/>
      <c r="K3601" s="88"/>
      <c r="L3601" s="88"/>
      <c r="M3601" s="88"/>
      <c r="N3601" s="36"/>
      <c r="O3601" s="13">
        <v>0</v>
      </c>
      <c r="P3601" s="9"/>
      <c r="Q3601" s="10">
        <v>43132</v>
      </c>
      <c r="R3601" s="45"/>
      <c r="S3601" s="45"/>
      <c r="T3601" s="45"/>
      <c r="U3601" s="11">
        <v>2018</v>
      </c>
      <c r="V3601" s="12">
        <v>2</v>
      </c>
      <c r="W3601" s="12">
        <v>65</v>
      </c>
      <c r="X3601" s="11" t="s">
        <v>8</v>
      </c>
      <c r="Y3601" s="9" t="s">
        <v>491</v>
      </c>
      <c r="Z3601" s="11" t="s">
        <v>1797</v>
      </c>
      <c r="AA3601" s="13">
        <v>530</v>
      </c>
      <c r="AB3601" s="13">
        <v>52.5</v>
      </c>
      <c r="AC3601" s="13">
        <v>0</v>
      </c>
      <c r="AD3601" s="13">
        <f t="shared" si="169"/>
        <v>582.5</v>
      </c>
      <c r="AE3601" s="13">
        <f t="shared" si="170"/>
        <v>-582.5</v>
      </c>
      <c r="AF3601" s="14" t="e">
        <f t="shared" si="168"/>
        <v>#DIV/0!</v>
      </c>
    </row>
    <row r="3602" spans="1:32" ht="12.75" hidden="1">
      <c r="A3602" s="87"/>
      <c r="B3602" s="94"/>
      <c r="C3602" s="32" t="s">
        <v>79</v>
      </c>
      <c r="D3602" s="33" t="s">
        <v>54</v>
      </c>
      <c r="E3602" s="33" t="s">
        <v>15</v>
      </c>
      <c r="F3602" s="33"/>
      <c r="G3602" s="33"/>
      <c r="H3602" s="17" t="s">
        <v>12133</v>
      </c>
      <c r="I3602" s="17" t="s">
        <v>12134</v>
      </c>
      <c r="J3602" s="88"/>
      <c r="K3602" s="88"/>
      <c r="L3602" s="88"/>
      <c r="M3602" s="88"/>
      <c r="N3602" s="36"/>
      <c r="O3602" s="13">
        <v>0</v>
      </c>
      <c r="P3602" s="9"/>
      <c r="Q3602" s="10">
        <v>43132</v>
      </c>
      <c r="R3602" s="45"/>
      <c r="S3602" s="45"/>
      <c r="T3602" s="45"/>
      <c r="U3602" s="11">
        <v>2018</v>
      </c>
      <c r="V3602" s="12">
        <v>2</v>
      </c>
      <c r="W3602" s="12">
        <v>43</v>
      </c>
      <c r="X3602" s="11" t="s">
        <v>8</v>
      </c>
      <c r="Y3602" s="9" t="s">
        <v>491</v>
      </c>
      <c r="Z3602" s="11" t="s">
        <v>1797</v>
      </c>
      <c r="AA3602" s="13">
        <v>1060</v>
      </c>
      <c r="AB3602" s="13">
        <v>0</v>
      </c>
      <c r="AC3602" s="13">
        <v>0</v>
      </c>
      <c r="AD3602" s="13">
        <f t="shared" si="169"/>
        <v>1060</v>
      </c>
      <c r="AE3602" s="13">
        <f t="shared" si="170"/>
        <v>-1060</v>
      </c>
      <c r="AF3602" s="14" t="e">
        <f t="shared" si="168"/>
        <v>#DIV/0!</v>
      </c>
    </row>
    <row r="3603" spans="1:32" ht="12.75" hidden="1">
      <c r="A3603" s="87"/>
      <c r="B3603" s="94"/>
      <c r="C3603" s="32" t="s">
        <v>79</v>
      </c>
      <c r="D3603" s="33" t="s">
        <v>30</v>
      </c>
      <c r="E3603" s="33" t="s">
        <v>15</v>
      </c>
      <c r="F3603" s="33"/>
      <c r="G3603" s="33"/>
      <c r="H3603" s="17" t="s">
        <v>12135</v>
      </c>
      <c r="I3603" s="17" t="s">
        <v>12136</v>
      </c>
      <c r="J3603" s="88"/>
      <c r="K3603" s="88"/>
      <c r="L3603" s="88"/>
      <c r="M3603" s="88"/>
      <c r="N3603" s="36"/>
      <c r="O3603" s="13">
        <v>0</v>
      </c>
      <c r="P3603" s="9"/>
      <c r="Q3603" s="10">
        <v>43132</v>
      </c>
      <c r="R3603" s="45"/>
      <c r="S3603" s="45"/>
      <c r="T3603" s="45"/>
      <c r="U3603" s="11">
        <v>2018</v>
      </c>
      <c r="V3603" s="12">
        <v>2</v>
      </c>
      <c r="W3603" s="12">
        <v>5</v>
      </c>
      <c r="X3603" s="11" t="s">
        <v>8</v>
      </c>
      <c r="Y3603" s="9" t="s">
        <v>491</v>
      </c>
      <c r="Z3603" s="11" t="s">
        <v>1797</v>
      </c>
      <c r="AA3603" s="13">
        <v>530</v>
      </c>
      <c r="AB3603" s="13">
        <v>105</v>
      </c>
      <c r="AC3603" s="13">
        <v>253.81</v>
      </c>
      <c r="AD3603" s="13">
        <f t="shared" si="169"/>
        <v>888.81</v>
      </c>
      <c r="AE3603" s="13">
        <f t="shared" si="170"/>
        <v>-888.81</v>
      </c>
      <c r="AF3603" s="14" t="e">
        <f t="shared" si="168"/>
        <v>#DIV/0!</v>
      </c>
    </row>
    <row r="3604" spans="1:32" ht="12.75" hidden="1">
      <c r="A3604" s="87"/>
      <c r="B3604" s="94"/>
      <c r="C3604" s="32" t="s">
        <v>79</v>
      </c>
      <c r="D3604" s="33" t="s">
        <v>25</v>
      </c>
      <c r="E3604" s="33" t="s">
        <v>31</v>
      </c>
      <c r="F3604" s="33"/>
      <c r="G3604" s="33"/>
      <c r="H3604" s="17" t="s">
        <v>12137</v>
      </c>
      <c r="I3604" s="17" t="s">
        <v>12138</v>
      </c>
      <c r="J3604" s="88"/>
      <c r="K3604" s="88"/>
      <c r="L3604" s="88"/>
      <c r="M3604" s="88"/>
      <c r="N3604" s="36"/>
      <c r="O3604" s="13">
        <v>0</v>
      </c>
      <c r="P3604" s="9"/>
      <c r="Q3604" s="10">
        <v>43132</v>
      </c>
      <c r="R3604" s="45"/>
      <c r="S3604" s="45"/>
      <c r="T3604" s="45"/>
      <c r="U3604" s="11">
        <v>2018</v>
      </c>
      <c r="V3604" s="12">
        <v>2</v>
      </c>
      <c r="W3604" s="12">
        <v>19</v>
      </c>
      <c r="X3604" s="11" t="s">
        <v>8</v>
      </c>
      <c r="Y3604" s="9" t="s">
        <v>176</v>
      </c>
      <c r="Z3604" s="11" t="s">
        <v>1797</v>
      </c>
      <c r="AA3604" s="13">
        <v>0</v>
      </c>
      <c r="AB3604" s="13">
        <v>539.5</v>
      </c>
      <c r="AC3604" s="13">
        <v>0</v>
      </c>
      <c r="AD3604" s="13">
        <f t="shared" si="169"/>
        <v>539.5</v>
      </c>
      <c r="AE3604" s="13">
        <f t="shared" si="170"/>
        <v>-539.5</v>
      </c>
      <c r="AF3604" s="14" t="e">
        <f t="shared" si="168"/>
        <v>#DIV/0!</v>
      </c>
    </row>
    <row r="3605" spans="1:32" ht="25.5" hidden="1">
      <c r="A3605" s="5"/>
      <c r="B3605" s="4"/>
      <c r="C3605" s="5" t="s">
        <v>79</v>
      </c>
      <c r="D3605" s="5" t="s">
        <v>14</v>
      </c>
      <c r="E3605" s="5" t="s">
        <v>20</v>
      </c>
      <c r="F3605" s="101"/>
      <c r="G3605" s="101"/>
      <c r="H3605" s="15" t="s">
        <v>257</v>
      </c>
      <c r="I3605" s="15" t="s">
        <v>12044</v>
      </c>
      <c r="J3605" s="88"/>
      <c r="K3605" s="88"/>
      <c r="L3605" s="88"/>
      <c r="M3605" s="88"/>
      <c r="N3605" s="24"/>
      <c r="O3605" s="56">
        <v>1200</v>
      </c>
      <c r="P3605" s="22"/>
      <c r="Q3605" s="45">
        <v>43556</v>
      </c>
      <c r="R3605" s="45"/>
      <c r="S3605" s="45"/>
      <c r="T3605" s="45"/>
      <c r="U3605" s="29">
        <v>2019</v>
      </c>
      <c r="V3605" s="60">
        <v>4</v>
      </c>
      <c r="W3605" s="60">
        <v>75</v>
      </c>
      <c r="X3605" s="29" t="s">
        <v>8</v>
      </c>
      <c r="Y3605" s="23" t="s">
        <v>1489</v>
      </c>
      <c r="Z3605" s="29" t="s">
        <v>9</v>
      </c>
      <c r="AA3605" s="56">
        <v>1060</v>
      </c>
      <c r="AB3605" s="56">
        <v>0</v>
      </c>
      <c r="AC3605" s="97">
        <v>0</v>
      </c>
      <c r="AD3605" s="13">
        <f t="shared" si="169"/>
        <v>1060</v>
      </c>
      <c r="AE3605" s="13">
        <f t="shared" si="170"/>
        <v>140</v>
      </c>
      <c r="AF3605" s="14">
        <f t="shared" si="168"/>
        <v>0.11666666666666667</v>
      </c>
    </row>
    <row r="3606" spans="1:32" ht="25.5" hidden="1">
      <c r="A3606" s="87"/>
      <c r="B3606" s="87"/>
      <c r="C3606" s="32" t="s">
        <v>79</v>
      </c>
      <c r="D3606" s="33" t="s">
        <v>14</v>
      </c>
      <c r="E3606" s="33" t="s">
        <v>20</v>
      </c>
      <c r="F3606" s="33"/>
      <c r="G3606" s="33"/>
      <c r="H3606" s="17" t="s">
        <v>257</v>
      </c>
      <c r="I3606" s="17" t="s">
        <v>11920</v>
      </c>
      <c r="J3606" s="88"/>
      <c r="K3606" s="88"/>
      <c r="L3606" s="88"/>
      <c r="M3606" s="88"/>
      <c r="N3606" s="36"/>
      <c r="O3606" s="13">
        <v>1200</v>
      </c>
      <c r="P3606" s="9"/>
      <c r="Q3606" s="10">
        <v>43466</v>
      </c>
      <c r="R3606" s="45"/>
      <c r="S3606" s="45"/>
      <c r="T3606" s="45"/>
      <c r="U3606" s="11">
        <v>2019</v>
      </c>
      <c r="V3606" s="12">
        <v>1</v>
      </c>
      <c r="W3606" s="12">
        <v>93</v>
      </c>
      <c r="X3606" s="11" t="s">
        <v>8</v>
      </c>
      <c r="Y3606" s="9" t="s">
        <v>12139</v>
      </c>
      <c r="Z3606" s="11" t="s">
        <v>9</v>
      </c>
      <c r="AA3606" s="13">
        <v>1060</v>
      </c>
      <c r="AB3606" s="13">
        <v>0</v>
      </c>
      <c r="AC3606" s="13">
        <v>0</v>
      </c>
      <c r="AD3606" s="13">
        <f t="shared" si="169"/>
        <v>1060</v>
      </c>
      <c r="AE3606" s="13">
        <f t="shared" si="170"/>
        <v>140</v>
      </c>
      <c r="AF3606" s="14">
        <f t="shared" si="168"/>
        <v>0.11666666666666667</v>
      </c>
    </row>
    <row r="3607" spans="1:32" ht="38.25" hidden="1">
      <c r="A3607" s="87"/>
      <c r="B3607" s="87"/>
      <c r="C3607" s="32" t="s">
        <v>79</v>
      </c>
      <c r="D3607" s="33" t="s">
        <v>40</v>
      </c>
      <c r="E3607" s="33" t="s">
        <v>41</v>
      </c>
      <c r="F3607" s="33"/>
      <c r="G3607" s="33"/>
      <c r="H3607" s="17" t="s">
        <v>3599</v>
      </c>
      <c r="I3607" s="17" t="s">
        <v>12140</v>
      </c>
      <c r="J3607" s="88"/>
      <c r="K3607" s="88"/>
      <c r="L3607" s="88"/>
      <c r="M3607" s="88"/>
      <c r="N3607" s="36"/>
      <c r="O3607" s="13">
        <v>0</v>
      </c>
      <c r="P3607" s="9"/>
      <c r="Q3607" s="10">
        <v>43070</v>
      </c>
      <c r="R3607" s="45"/>
      <c r="S3607" s="45"/>
      <c r="T3607" s="45"/>
      <c r="U3607" s="11">
        <v>2017</v>
      </c>
      <c r="V3607" s="12">
        <v>2</v>
      </c>
      <c r="W3607" s="12">
        <v>92</v>
      </c>
      <c r="X3607" s="11" t="s">
        <v>8</v>
      </c>
      <c r="Y3607" s="42"/>
      <c r="Z3607" s="11" t="s">
        <v>1797</v>
      </c>
      <c r="AA3607" s="13">
        <v>7690.86</v>
      </c>
      <c r="AB3607" s="13">
        <v>0</v>
      </c>
      <c r="AC3607" s="13">
        <v>0</v>
      </c>
      <c r="AD3607" s="13">
        <f t="shared" si="169"/>
        <v>7690.86</v>
      </c>
      <c r="AE3607" s="13">
        <f t="shared" si="170"/>
        <v>-7690.86</v>
      </c>
      <c r="AF3607" s="14" t="e">
        <f t="shared" si="168"/>
        <v>#DIV/0!</v>
      </c>
    </row>
    <row r="3608" spans="1:32" ht="12.75" hidden="1">
      <c r="A3608" s="87"/>
      <c r="B3608" s="87"/>
      <c r="C3608" s="32" t="s">
        <v>79</v>
      </c>
      <c r="D3608" s="33" t="s">
        <v>30</v>
      </c>
      <c r="E3608" s="33" t="s">
        <v>31</v>
      </c>
      <c r="F3608" s="33"/>
      <c r="G3608" s="33"/>
      <c r="H3608" s="17" t="s">
        <v>12141</v>
      </c>
      <c r="I3608" s="17" t="s">
        <v>12142</v>
      </c>
      <c r="J3608" s="88"/>
      <c r="K3608" s="88"/>
      <c r="L3608" s="88"/>
      <c r="M3608" s="88"/>
      <c r="N3608" s="36"/>
      <c r="O3608" s="13">
        <v>0</v>
      </c>
      <c r="P3608" s="9"/>
      <c r="Q3608" s="10">
        <v>43070</v>
      </c>
      <c r="R3608" s="45"/>
      <c r="S3608" s="45"/>
      <c r="T3608" s="45"/>
      <c r="U3608" s="11">
        <v>2017</v>
      </c>
      <c r="V3608" s="12">
        <v>12</v>
      </c>
      <c r="W3608" s="12">
        <v>73</v>
      </c>
      <c r="X3608" s="11" t="s">
        <v>8</v>
      </c>
      <c r="Y3608" s="9" t="s">
        <v>94</v>
      </c>
      <c r="Z3608" s="11" t="s">
        <v>1797</v>
      </c>
      <c r="AA3608" s="13">
        <v>1400</v>
      </c>
      <c r="AB3608" s="13">
        <v>52.5</v>
      </c>
      <c r="AC3608" s="13">
        <v>115</v>
      </c>
      <c r="AD3608" s="13">
        <f t="shared" si="169"/>
        <v>1567.5</v>
      </c>
      <c r="AE3608" s="13">
        <f t="shared" si="170"/>
        <v>-1567.5</v>
      </c>
      <c r="AF3608" s="14" t="e">
        <f t="shared" si="168"/>
        <v>#DIV/0!</v>
      </c>
    </row>
    <row r="3609" spans="1:32" ht="12.75" hidden="1">
      <c r="A3609" s="87"/>
      <c r="B3609" s="87"/>
      <c r="C3609" s="32" t="s">
        <v>79</v>
      </c>
      <c r="D3609" s="33" t="s">
        <v>10</v>
      </c>
      <c r="E3609" s="33" t="s">
        <v>15</v>
      </c>
      <c r="F3609" s="33"/>
      <c r="G3609" s="33"/>
      <c r="H3609" s="17" t="s">
        <v>12143</v>
      </c>
      <c r="I3609" s="17" t="s">
        <v>12144</v>
      </c>
      <c r="J3609" s="88"/>
      <c r="K3609" s="88"/>
      <c r="L3609" s="88"/>
      <c r="M3609" s="88"/>
      <c r="N3609" s="36"/>
      <c r="O3609" s="13">
        <v>0</v>
      </c>
      <c r="P3609" s="9"/>
      <c r="Q3609" s="10">
        <v>43070</v>
      </c>
      <c r="R3609" s="45"/>
      <c r="S3609" s="45"/>
      <c r="T3609" s="45"/>
      <c r="U3609" s="11">
        <v>2017</v>
      </c>
      <c r="V3609" s="12">
        <v>12</v>
      </c>
      <c r="W3609" s="12">
        <v>40</v>
      </c>
      <c r="X3609" s="11" t="s">
        <v>8</v>
      </c>
      <c r="Y3609" s="9" t="s">
        <v>82</v>
      </c>
      <c r="Z3609" s="11" t="s">
        <v>1797</v>
      </c>
      <c r="AA3609" s="13">
        <v>1040</v>
      </c>
      <c r="AB3609" s="13">
        <v>48.8</v>
      </c>
      <c r="AC3609" s="13">
        <v>858.04</v>
      </c>
      <c r="AD3609" s="13">
        <f t="shared" si="169"/>
        <v>1946.84</v>
      </c>
      <c r="AE3609" s="13">
        <f t="shared" si="170"/>
        <v>-1946.84</v>
      </c>
      <c r="AF3609" s="14" t="e">
        <f t="shared" si="168"/>
        <v>#DIV/0!</v>
      </c>
    </row>
    <row r="3610" spans="1:32" ht="12.75" hidden="1">
      <c r="A3610" s="87"/>
      <c r="B3610" s="87"/>
      <c r="C3610" s="32" t="s">
        <v>79</v>
      </c>
      <c r="D3610" s="33" t="s">
        <v>40</v>
      </c>
      <c r="E3610" s="33" t="s">
        <v>41</v>
      </c>
      <c r="F3610" s="33"/>
      <c r="G3610" s="33"/>
      <c r="H3610" s="17" t="s">
        <v>6984</v>
      </c>
      <c r="I3610" s="17" t="s">
        <v>12145</v>
      </c>
      <c r="J3610" s="88"/>
      <c r="K3610" s="88"/>
      <c r="L3610" s="88"/>
      <c r="M3610" s="88"/>
      <c r="N3610" s="36"/>
      <c r="O3610" s="13">
        <v>1350</v>
      </c>
      <c r="P3610" s="9"/>
      <c r="Q3610" s="10">
        <v>43070</v>
      </c>
      <c r="R3610" s="45"/>
      <c r="S3610" s="45"/>
      <c r="T3610" s="45"/>
      <c r="U3610" s="11">
        <v>2017</v>
      </c>
      <c r="V3610" s="12">
        <v>12</v>
      </c>
      <c r="W3610" s="12">
        <v>30</v>
      </c>
      <c r="X3610" s="11" t="s">
        <v>8</v>
      </c>
      <c r="Y3610" s="42"/>
      <c r="Z3610" s="11" t="s">
        <v>9</v>
      </c>
      <c r="AA3610" s="13">
        <v>0</v>
      </c>
      <c r="AB3610" s="13">
        <v>0</v>
      </c>
      <c r="AC3610" s="13">
        <v>0</v>
      </c>
      <c r="AD3610" s="13">
        <f t="shared" si="169"/>
        <v>0</v>
      </c>
      <c r="AE3610" s="13">
        <f t="shared" si="170"/>
        <v>1350</v>
      </c>
      <c r="AF3610" s="14">
        <f t="shared" si="168"/>
        <v>1</v>
      </c>
    </row>
    <row r="3611" spans="1:32" ht="25.5" hidden="1">
      <c r="A3611" s="87"/>
      <c r="B3611" s="87"/>
      <c r="C3611" s="32" t="s">
        <v>79</v>
      </c>
      <c r="D3611" s="33" t="s">
        <v>14</v>
      </c>
      <c r="E3611" s="33" t="s">
        <v>20</v>
      </c>
      <c r="F3611" s="33"/>
      <c r="G3611" s="33"/>
      <c r="H3611" s="17" t="s">
        <v>80</v>
      </c>
      <c r="I3611" s="17" t="s">
        <v>11881</v>
      </c>
      <c r="J3611" s="88"/>
      <c r="K3611" s="88"/>
      <c r="L3611" s="88"/>
      <c r="M3611" s="88"/>
      <c r="N3611" s="36"/>
      <c r="O3611" s="13">
        <v>1200</v>
      </c>
      <c r="P3611" s="9"/>
      <c r="Q3611" s="10">
        <v>42767</v>
      </c>
      <c r="R3611" s="45"/>
      <c r="S3611" s="45"/>
      <c r="T3611" s="45"/>
      <c r="U3611" s="11">
        <v>2017</v>
      </c>
      <c r="V3611" s="12">
        <v>2</v>
      </c>
      <c r="W3611" s="12">
        <v>51</v>
      </c>
      <c r="X3611" s="11" t="s">
        <v>8</v>
      </c>
      <c r="Y3611" s="9" t="s">
        <v>6065</v>
      </c>
      <c r="Z3611" s="11" t="s">
        <v>9</v>
      </c>
      <c r="AA3611" s="13">
        <v>1040</v>
      </c>
      <c r="AB3611" s="13">
        <v>0</v>
      </c>
      <c r="AC3611" s="13">
        <v>0</v>
      </c>
      <c r="AD3611" s="13">
        <f t="shared" si="169"/>
        <v>1040</v>
      </c>
      <c r="AE3611" s="13">
        <f t="shared" si="170"/>
        <v>160</v>
      </c>
      <c r="AF3611" s="14">
        <f t="shared" si="168"/>
        <v>0.13333333333333333</v>
      </c>
    </row>
    <row r="3612" spans="1:32" ht="12.75" hidden="1">
      <c r="A3612" s="87"/>
      <c r="B3612" s="87"/>
      <c r="C3612" s="32" t="s">
        <v>79</v>
      </c>
      <c r="D3612" s="33" t="s">
        <v>40</v>
      </c>
      <c r="E3612" s="33" t="s">
        <v>15</v>
      </c>
      <c r="F3612" s="33"/>
      <c r="G3612" s="33"/>
      <c r="H3612" s="17" t="s">
        <v>12146</v>
      </c>
      <c r="I3612" s="17" t="s">
        <v>12147</v>
      </c>
      <c r="J3612" s="88"/>
      <c r="K3612" s="88"/>
      <c r="L3612" s="88"/>
      <c r="M3612" s="88"/>
      <c r="N3612" s="36"/>
      <c r="O3612" s="13">
        <v>0</v>
      </c>
      <c r="P3612" s="9"/>
      <c r="Q3612" s="10">
        <v>43040</v>
      </c>
      <c r="R3612" s="45"/>
      <c r="S3612" s="45"/>
      <c r="T3612" s="45"/>
      <c r="U3612" s="11">
        <v>2017</v>
      </c>
      <c r="V3612" s="12">
        <v>11</v>
      </c>
      <c r="W3612" s="12">
        <v>44</v>
      </c>
      <c r="X3612" s="11" t="s">
        <v>8</v>
      </c>
      <c r="Y3612" s="9" t="s">
        <v>284</v>
      </c>
      <c r="Z3612" s="11" t="s">
        <v>1797</v>
      </c>
      <c r="AA3612" s="13">
        <v>378</v>
      </c>
      <c r="AB3612" s="13">
        <v>0</v>
      </c>
      <c r="AC3612" s="13">
        <v>0</v>
      </c>
      <c r="AD3612" s="13">
        <f t="shared" si="169"/>
        <v>378</v>
      </c>
      <c r="AE3612" s="13">
        <f t="shared" si="170"/>
        <v>-378</v>
      </c>
      <c r="AF3612" s="14" t="e">
        <f t="shared" si="168"/>
        <v>#DIV/0!</v>
      </c>
    </row>
    <row r="3613" spans="1:32" ht="12.75" hidden="1">
      <c r="A3613" s="87"/>
      <c r="B3613" s="87"/>
      <c r="C3613" s="32" t="s">
        <v>79</v>
      </c>
      <c r="D3613" s="33" t="s">
        <v>40</v>
      </c>
      <c r="E3613" s="33" t="s">
        <v>7</v>
      </c>
      <c r="F3613" s="33"/>
      <c r="G3613" s="33"/>
      <c r="H3613" s="17" t="s">
        <v>12148</v>
      </c>
      <c r="I3613" s="17" t="s">
        <v>12149</v>
      </c>
      <c r="J3613" s="88"/>
      <c r="K3613" s="88"/>
      <c r="L3613" s="88"/>
      <c r="M3613" s="88"/>
      <c r="N3613" s="36"/>
      <c r="O3613" s="13">
        <v>0</v>
      </c>
      <c r="P3613" s="9"/>
      <c r="Q3613" s="10">
        <v>43040</v>
      </c>
      <c r="R3613" s="45"/>
      <c r="S3613" s="45"/>
      <c r="T3613" s="45"/>
      <c r="U3613" s="11">
        <v>2017</v>
      </c>
      <c r="V3613" s="12">
        <v>11</v>
      </c>
      <c r="W3613" s="12">
        <v>34</v>
      </c>
      <c r="X3613" s="11" t="s">
        <v>8</v>
      </c>
      <c r="Y3613" s="9" t="s">
        <v>6056</v>
      </c>
      <c r="Z3613" s="11" t="s">
        <v>1797</v>
      </c>
      <c r="AA3613" s="13">
        <v>8800</v>
      </c>
      <c r="AB3613" s="13">
        <v>0</v>
      </c>
      <c r="AC3613" s="13">
        <v>0</v>
      </c>
      <c r="AD3613" s="13">
        <f t="shared" si="169"/>
        <v>8800</v>
      </c>
      <c r="AE3613" s="13">
        <f t="shared" si="170"/>
        <v>-8800</v>
      </c>
      <c r="AF3613" s="14" t="e">
        <f t="shared" si="168"/>
        <v>#DIV/0!</v>
      </c>
    </row>
    <row r="3614" spans="1:32" ht="12.75" hidden="1">
      <c r="A3614" s="87"/>
      <c r="B3614" s="87"/>
      <c r="C3614" s="32" t="s">
        <v>79</v>
      </c>
      <c r="D3614" s="33" t="s">
        <v>10</v>
      </c>
      <c r="E3614" s="33" t="s">
        <v>15</v>
      </c>
      <c r="F3614" s="33"/>
      <c r="G3614" s="33"/>
      <c r="H3614" s="17" t="s">
        <v>12150</v>
      </c>
      <c r="I3614" s="17" t="s">
        <v>11679</v>
      </c>
      <c r="J3614" s="88"/>
      <c r="K3614" s="88"/>
      <c r="L3614" s="88"/>
      <c r="M3614" s="88"/>
      <c r="N3614" s="17" t="s">
        <v>12151</v>
      </c>
      <c r="O3614" s="13">
        <v>0</v>
      </c>
      <c r="P3614" s="9"/>
      <c r="Q3614" s="10">
        <v>43009</v>
      </c>
      <c r="R3614" s="45"/>
      <c r="S3614" s="45"/>
      <c r="T3614" s="45"/>
      <c r="U3614" s="11">
        <v>2017</v>
      </c>
      <c r="V3614" s="12">
        <v>10</v>
      </c>
      <c r="W3614" s="12">
        <v>33</v>
      </c>
      <c r="X3614" s="11" t="s">
        <v>8</v>
      </c>
      <c r="Y3614" s="9" t="s">
        <v>94</v>
      </c>
      <c r="Z3614" s="11" t="s">
        <v>1797</v>
      </c>
      <c r="AA3614" s="13">
        <v>250</v>
      </c>
      <c r="AB3614" s="13">
        <v>87.5</v>
      </c>
      <c r="AC3614" s="13">
        <v>0</v>
      </c>
      <c r="AD3614" s="13">
        <f t="shared" si="169"/>
        <v>337.5</v>
      </c>
      <c r="AE3614" s="13">
        <f t="shared" si="170"/>
        <v>-337.5</v>
      </c>
      <c r="AF3614" s="14" t="e">
        <f t="shared" si="168"/>
        <v>#DIV/0!</v>
      </c>
    </row>
    <row r="3615" spans="1:32" ht="25.5" hidden="1">
      <c r="A3615" s="87"/>
      <c r="B3615" s="87"/>
      <c r="C3615" s="32" t="s">
        <v>79</v>
      </c>
      <c r="D3615" s="33" t="s">
        <v>36</v>
      </c>
      <c r="E3615" s="33" t="s">
        <v>57</v>
      </c>
      <c r="F3615" s="33"/>
      <c r="G3615" s="33"/>
      <c r="H3615" s="17" t="s">
        <v>7877</v>
      </c>
      <c r="I3615" s="17" t="s">
        <v>8715</v>
      </c>
      <c r="J3615" s="88"/>
      <c r="K3615" s="88"/>
      <c r="L3615" s="88"/>
      <c r="M3615" s="88"/>
      <c r="N3615" s="17" t="s">
        <v>12152</v>
      </c>
      <c r="O3615" s="13">
        <v>1020.62</v>
      </c>
      <c r="P3615" s="9"/>
      <c r="Q3615" s="10">
        <v>42675</v>
      </c>
      <c r="R3615" s="45"/>
      <c r="S3615" s="45"/>
      <c r="T3615" s="45"/>
      <c r="U3615" s="11">
        <v>2016</v>
      </c>
      <c r="V3615" s="12">
        <v>11</v>
      </c>
      <c r="W3615" s="12">
        <v>34</v>
      </c>
      <c r="X3615" s="11" t="s">
        <v>8</v>
      </c>
      <c r="Y3615" s="9" t="s">
        <v>1458</v>
      </c>
      <c r="Z3615" s="11" t="s">
        <v>9</v>
      </c>
      <c r="AA3615" s="13">
        <v>1560</v>
      </c>
      <c r="AB3615" s="13">
        <v>600.46</v>
      </c>
      <c r="AC3615" s="13">
        <v>0</v>
      </c>
      <c r="AD3615" s="13">
        <f t="shared" si="169"/>
        <v>2160.46</v>
      </c>
      <c r="AE3615" s="13">
        <f t="shared" si="170"/>
        <v>-1139.8400000000001</v>
      </c>
      <c r="AF3615" s="14">
        <f t="shared" si="168"/>
        <v>-1.1168113499637478</v>
      </c>
    </row>
    <row r="3616" spans="1:32" ht="25.5" hidden="1">
      <c r="A3616" s="87"/>
      <c r="B3616" s="87"/>
      <c r="C3616" s="32" t="s">
        <v>79</v>
      </c>
      <c r="D3616" s="33" t="s">
        <v>30</v>
      </c>
      <c r="E3616" s="33" t="s">
        <v>11</v>
      </c>
      <c r="F3616" s="33"/>
      <c r="G3616" s="33"/>
      <c r="H3616" s="17" t="s">
        <v>12153</v>
      </c>
      <c r="I3616" s="17" t="s">
        <v>12154</v>
      </c>
      <c r="J3616" s="88"/>
      <c r="K3616" s="88"/>
      <c r="L3616" s="88"/>
      <c r="M3616" s="88"/>
      <c r="N3616" s="36"/>
      <c r="O3616" s="13">
        <v>0</v>
      </c>
      <c r="P3616" s="9"/>
      <c r="Q3616" s="10">
        <v>42979</v>
      </c>
      <c r="R3616" s="45"/>
      <c r="S3616" s="45"/>
      <c r="T3616" s="45"/>
      <c r="U3616" s="11">
        <v>2017</v>
      </c>
      <c r="V3616" s="12">
        <v>9</v>
      </c>
      <c r="W3616" s="12">
        <v>74</v>
      </c>
      <c r="X3616" s="11" t="s">
        <v>8</v>
      </c>
      <c r="Y3616" s="9" t="s">
        <v>760</v>
      </c>
      <c r="Z3616" s="11" t="s">
        <v>1797</v>
      </c>
      <c r="AA3616" s="13">
        <v>400</v>
      </c>
      <c r="AB3616" s="13">
        <v>250</v>
      </c>
      <c r="AC3616" s="13">
        <v>0</v>
      </c>
      <c r="AD3616" s="13">
        <f t="shared" si="169"/>
        <v>650</v>
      </c>
      <c r="AE3616" s="13">
        <f t="shared" si="170"/>
        <v>-650</v>
      </c>
      <c r="AF3616" s="14" t="e">
        <f t="shared" si="168"/>
        <v>#DIV/0!</v>
      </c>
    </row>
    <row r="3617" spans="1:32" ht="51" hidden="1">
      <c r="A3617" s="94"/>
      <c r="B3617" s="94"/>
      <c r="C3617" s="32" t="s">
        <v>79</v>
      </c>
      <c r="D3617" s="33" t="s">
        <v>36</v>
      </c>
      <c r="E3617" s="33" t="s">
        <v>7977</v>
      </c>
      <c r="F3617" s="33"/>
      <c r="G3617" s="33"/>
      <c r="H3617" s="17" t="s">
        <v>2025</v>
      </c>
      <c r="I3617" s="17" t="s">
        <v>12155</v>
      </c>
      <c r="J3617" s="88"/>
      <c r="K3617" s="88"/>
      <c r="L3617" s="88"/>
      <c r="M3617" s="88"/>
      <c r="N3617" s="17" t="s">
        <v>12156</v>
      </c>
      <c r="O3617" s="13">
        <v>990</v>
      </c>
      <c r="P3617" s="9"/>
      <c r="Q3617" s="10">
        <v>42060</v>
      </c>
      <c r="R3617" s="45"/>
      <c r="S3617" s="45"/>
      <c r="T3617" s="45"/>
      <c r="U3617" s="11">
        <v>2015</v>
      </c>
      <c r="V3617" s="12">
        <v>2</v>
      </c>
      <c r="W3617" s="12">
        <v>34</v>
      </c>
      <c r="X3617" s="11" t="s">
        <v>8</v>
      </c>
      <c r="Y3617" s="9" t="s">
        <v>2333</v>
      </c>
      <c r="Z3617" s="11" t="s">
        <v>9</v>
      </c>
      <c r="AA3617" s="13">
        <v>390</v>
      </c>
      <c r="AB3617" s="13">
        <v>0</v>
      </c>
      <c r="AC3617" s="13">
        <v>0</v>
      </c>
      <c r="AD3617" s="13">
        <f t="shared" si="169"/>
        <v>390</v>
      </c>
      <c r="AE3617" s="13">
        <f t="shared" si="170"/>
        <v>600</v>
      </c>
      <c r="AF3617" s="14">
        <f t="shared" si="168"/>
        <v>0.60606060606060608</v>
      </c>
    </row>
    <row r="3618" spans="1:32" ht="12.75" hidden="1">
      <c r="A3618" s="87"/>
      <c r="B3618" s="87"/>
      <c r="C3618" s="32" t="s">
        <v>79</v>
      </c>
      <c r="D3618" s="33" t="s">
        <v>30</v>
      </c>
      <c r="E3618" s="33" t="s">
        <v>13</v>
      </c>
      <c r="F3618" s="33"/>
      <c r="G3618" s="33"/>
      <c r="H3618" s="17" t="s">
        <v>12157</v>
      </c>
      <c r="I3618" s="17" t="s">
        <v>12158</v>
      </c>
      <c r="J3618" s="88"/>
      <c r="K3618" s="88"/>
      <c r="L3618" s="88"/>
      <c r="M3618" s="88"/>
      <c r="N3618" s="36"/>
      <c r="O3618" s="13">
        <v>0</v>
      </c>
      <c r="P3618" s="9"/>
      <c r="Q3618" s="10">
        <v>42979</v>
      </c>
      <c r="R3618" s="45"/>
      <c r="S3618" s="45"/>
      <c r="T3618" s="45"/>
      <c r="U3618" s="11">
        <v>2017</v>
      </c>
      <c r="V3618" s="12">
        <v>9</v>
      </c>
      <c r="W3618" s="12">
        <v>38</v>
      </c>
      <c r="X3618" s="11" t="s">
        <v>8</v>
      </c>
      <c r="Y3618" s="9" t="s">
        <v>2421</v>
      </c>
      <c r="Z3618" s="11" t="s">
        <v>1797</v>
      </c>
      <c r="AA3618" s="13">
        <v>450</v>
      </c>
      <c r="AB3618" s="13">
        <v>298.8</v>
      </c>
      <c r="AC3618" s="13">
        <v>0</v>
      </c>
      <c r="AD3618" s="13">
        <f t="shared" si="169"/>
        <v>748.8</v>
      </c>
      <c r="AE3618" s="13">
        <f t="shared" si="170"/>
        <v>-748.8</v>
      </c>
      <c r="AF3618" s="14" t="e">
        <f t="shared" si="168"/>
        <v>#DIV/0!</v>
      </c>
    </row>
    <row r="3619" spans="1:32" ht="12.75" hidden="1">
      <c r="A3619" s="94"/>
      <c r="B3619" s="94"/>
      <c r="C3619" s="32" t="s">
        <v>79</v>
      </c>
      <c r="D3619" s="33" t="s">
        <v>6</v>
      </c>
      <c r="E3619" s="33" t="s">
        <v>99</v>
      </c>
      <c r="F3619" s="33"/>
      <c r="G3619" s="33"/>
      <c r="H3619" s="17" t="s">
        <v>12159</v>
      </c>
      <c r="I3619" s="17" t="s">
        <v>12160</v>
      </c>
      <c r="J3619" s="88"/>
      <c r="K3619" s="88"/>
      <c r="L3619" s="88"/>
      <c r="M3619" s="88"/>
      <c r="N3619" s="17" t="s">
        <v>12161</v>
      </c>
      <c r="O3619" s="13">
        <v>3164.32</v>
      </c>
      <c r="P3619" s="9"/>
      <c r="Q3619" s="10">
        <v>41198</v>
      </c>
      <c r="R3619" s="45"/>
      <c r="S3619" s="45"/>
      <c r="T3619" s="45"/>
      <c r="U3619" s="11">
        <v>2015</v>
      </c>
      <c r="V3619" s="12">
        <v>3</v>
      </c>
      <c r="W3619" s="12">
        <v>34</v>
      </c>
      <c r="X3619" s="11" t="s">
        <v>8</v>
      </c>
      <c r="Y3619" s="9" t="s">
        <v>73</v>
      </c>
      <c r="Z3619" s="11" t="s">
        <v>9</v>
      </c>
      <c r="AA3619" s="13">
        <v>0</v>
      </c>
      <c r="AB3619" s="13">
        <v>0</v>
      </c>
      <c r="AC3619" s="13">
        <v>0</v>
      </c>
      <c r="AD3619" s="13">
        <f t="shared" si="169"/>
        <v>0</v>
      </c>
      <c r="AE3619" s="13">
        <f t="shared" si="170"/>
        <v>3164.32</v>
      </c>
      <c r="AF3619" s="14">
        <f t="shared" si="168"/>
        <v>1</v>
      </c>
    </row>
    <row r="3620" spans="1:32" ht="25.5" hidden="1">
      <c r="A3620" s="87"/>
      <c r="B3620" s="87"/>
      <c r="C3620" s="32" t="s">
        <v>79</v>
      </c>
      <c r="D3620" s="33" t="s">
        <v>10</v>
      </c>
      <c r="E3620" s="33" t="s">
        <v>31</v>
      </c>
      <c r="F3620" s="33"/>
      <c r="G3620" s="33"/>
      <c r="H3620" s="17" t="s">
        <v>12162</v>
      </c>
      <c r="I3620" s="17" t="s">
        <v>12163</v>
      </c>
      <c r="J3620" s="88"/>
      <c r="K3620" s="88"/>
      <c r="L3620" s="88"/>
      <c r="M3620" s="88"/>
      <c r="N3620" s="36"/>
      <c r="O3620" s="13">
        <v>890</v>
      </c>
      <c r="P3620" s="9"/>
      <c r="Q3620" s="10">
        <v>42948</v>
      </c>
      <c r="R3620" s="45"/>
      <c r="S3620" s="45"/>
      <c r="T3620" s="45"/>
      <c r="U3620" s="11">
        <v>2017</v>
      </c>
      <c r="V3620" s="12">
        <v>8</v>
      </c>
      <c r="W3620" s="12">
        <v>33</v>
      </c>
      <c r="X3620" s="11" t="s">
        <v>8</v>
      </c>
      <c r="Y3620" s="9" t="s">
        <v>2444</v>
      </c>
      <c r="Z3620" s="11" t="s">
        <v>9</v>
      </c>
      <c r="AA3620" s="13">
        <v>560</v>
      </c>
      <c r="AB3620" s="13">
        <v>0</v>
      </c>
      <c r="AC3620" s="13">
        <v>0</v>
      </c>
      <c r="AD3620" s="13">
        <f t="shared" si="169"/>
        <v>560</v>
      </c>
      <c r="AE3620" s="13">
        <f t="shared" si="170"/>
        <v>330</v>
      </c>
      <c r="AF3620" s="14">
        <f t="shared" si="168"/>
        <v>0.3707865168539326</v>
      </c>
    </row>
    <row r="3621" spans="1:32" ht="12.75" hidden="1">
      <c r="A3621" s="87"/>
      <c r="B3621" s="87"/>
      <c r="C3621" s="32" t="s">
        <v>79</v>
      </c>
      <c r="D3621" s="33" t="s">
        <v>14</v>
      </c>
      <c r="E3621" s="33" t="s">
        <v>23</v>
      </c>
      <c r="F3621" s="33"/>
      <c r="G3621" s="33"/>
      <c r="H3621" s="17" t="s">
        <v>12164</v>
      </c>
      <c r="I3621" s="17" t="s">
        <v>12165</v>
      </c>
      <c r="J3621" s="88"/>
      <c r="K3621" s="88"/>
      <c r="L3621" s="88"/>
      <c r="M3621" s="88"/>
      <c r="N3621" s="36"/>
      <c r="O3621" s="13">
        <v>1024</v>
      </c>
      <c r="P3621" s="9"/>
      <c r="Q3621" s="10">
        <v>43313</v>
      </c>
      <c r="R3621" s="45"/>
      <c r="S3621" s="45"/>
      <c r="T3621" s="45"/>
      <c r="U3621" s="11">
        <v>2018</v>
      </c>
      <c r="V3621" s="12">
        <v>8</v>
      </c>
      <c r="W3621" s="12">
        <v>11</v>
      </c>
      <c r="X3621" s="11" t="s">
        <v>245</v>
      </c>
      <c r="Y3621" s="42"/>
      <c r="Z3621" s="11" t="s">
        <v>9</v>
      </c>
      <c r="AA3621" s="13">
        <v>0</v>
      </c>
      <c r="AB3621" s="13">
        <v>810</v>
      </c>
      <c r="AC3621" s="13">
        <v>0</v>
      </c>
      <c r="AD3621" s="13">
        <f t="shared" si="169"/>
        <v>810</v>
      </c>
      <c r="AE3621" s="13">
        <f t="shared" si="170"/>
        <v>214</v>
      </c>
      <c r="AF3621" s="14">
        <f t="shared" si="168"/>
        <v>0.208984375</v>
      </c>
    </row>
    <row r="3622" spans="1:32" ht="25.5" hidden="1">
      <c r="A3622" s="87"/>
      <c r="B3622" s="87"/>
      <c r="C3622" s="32" t="s">
        <v>79</v>
      </c>
      <c r="D3622" s="33" t="s">
        <v>10</v>
      </c>
      <c r="E3622" s="33" t="s">
        <v>15</v>
      </c>
      <c r="F3622" s="33"/>
      <c r="G3622" s="33"/>
      <c r="H3622" s="17" t="s">
        <v>12166</v>
      </c>
      <c r="I3622" s="17" t="s">
        <v>12167</v>
      </c>
      <c r="J3622" s="88"/>
      <c r="K3622" s="88"/>
      <c r="L3622" s="88"/>
      <c r="M3622" s="88"/>
      <c r="N3622" s="36"/>
      <c r="O3622" s="13">
        <v>0</v>
      </c>
      <c r="P3622" s="9"/>
      <c r="Q3622" s="10">
        <v>42917</v>
      </c>
      <c r="R3622" s="45"/>
      <c r="S3622" s="45"/>
      <c r="T3622" s="45"/>
      <c r="U3622" s="11">
        <v>2017</v>
      </c>
      <c r="V3622" s="12">
        <v>7</v>
      </c>
      <c r="W3622" s="12">
        <v>65</v>
      </c>
      <c r="X3622" s="11" t="s">
        <v>8</v>
      </c>
      <c r="Y3622" s="9" t="s">
        <v>491</v>
      </c>
      <c r="Z3622" s="11" t="s">
        <v>1797</v>
      </c>
      <c r="AA3622" s="13">
        <v>0</v>
      </c>
      <c r="AB3622" s="13">
        <v>87.5</v>
      </c>
      <c r="AC3622" s="13">
        <v>0</v>
      </c>
      <c r="AD3622" s="13">
        <f t="shared" si="169"/>
        <v>87.5</v>
      </c>
      <c r="AE3622" s="13">
        <f t="shared" si="170"/>
        <v>-87.5</v>
      </c>
      <c r="AF3622" s="14" t="e">
        <f t="shared" si="168"/>
        <v>#DIV/0!</v>
      </c>
    </row>
    <row r="3623" spans="1:32" ht="12.75" hidden="1">
      <c r="A3623" s="87"/>
      <c r="B3623" s="87"/>
      <c r="C3623" s="32" t="s">
        <v>79</v>
      </c>
      <c r="D3623" s="33" t="s">
        <v>14</v>
      </c>
      <c r="E3623" s="33" t="s">
        <v>57</v>
      </c>
      <c r="F3623" s="33"/>
      <c r="G3623" s="33"/>
      <c r="H3623" s="17" t="s">
        <v>12168</v>
      </c>
      <c r="I3623" s="17" t="s">
        <v>561</v>
      </c>
      <c r="J3623" s="88"/>
      <c r="K3623" s="88"/>
      <c r="L3623" s="88"/>
      <c r="M3623" s="88"/>
      <c r="N3623" s="36"/>
      <c r="O3623" s="13">
        <v>1000</v>
      </c>
      <c r="P3623" s="9"/>
      <c r="Q3623" s="10">
        <v>42675</v>
      </c>
      <c r="R3623" s="45"/>
      <c r="S3623" s="45"/>
      <c r="T3623" s="45"/>
      <c r="U3623" s="11">
        <v>2016</v>
      </c>
      <c r="V3623" s="12">
        <v>11</v>
      </c>
      <c r="W3623" s="12">
        <v>34</v>
      </c>
      <c r="X3623" s="11" t="s">
        <v>245</v>
      </c>
      <c r="Y3623" s="42"/>
      <c r="Z3623" s="11" t="s">
        <v>9</v>
      </c>
      <c r="AA3623" s="13">
        <v>0</v>
      </c>
      <c r="AB3623" s="13">
        <v>1271.82</v>
      </c>
      <c r="AC3623" s="13">
        <v>0</v>
      </c>
      <c r="AD3623" s="13">
        <f t="shared" si="169"/>
        <v>1271.82</v>
      </c>
      <c r="AE3623" s="13">
        <f t="shared" si="170"/>
        <v>-271.81999999999994</v>
      </c>
      <c r="AF3623" s="14">
        <f t="shared" si="168"/>
        <v>-0.27181999999999995</v>
      </c>
    </row>
    <row r="3624" spans="1:32" ht="51" hidden="1">
      <c r="A3624" s="87"/>
      <c r="B3624" s="87"/>
      <c r="C3624" s="32" t="s">
        <v>79</v>
      </c>
      <c r="D3624" s="33" t="s">
        <v>36</v>
      </c>
      <c r="E3624" s="33" t="s">
        <v>57</v>
      </c>
      <c r="F3624" s="33"/>
      <c r="G3624" s="33"/>
      <c r="H3624" s="17" t="s">
        <v>7877</v>
      </c>
      <c r="I3624" s="17" t="s">
        <v>10115</v>
      </c>
      <c r="J3624" s="88"/>
      <c r="K3624" s="88"/>
      <c r="L3624" s="88"/>
      <c r="M3624" s="88"/>
      <c r="N3624" s="17" t="s">
        <v>12169</v>
      </c>
      <c r="O3624" s="13">
        <v>608</v>
      </c>
      <c r="P3624" s="9"/>
      <c r="Q3624" s="10">
        <v>41975</v>
      </c>
      <c r="R3624" s="45"/>
      <c r="S3624" s="45"/>
      <c r="T3624" s="45"/>
      <c r="U3624" s="11">
        <v>2015</v>
      </c>
      <c r="V3624" s="12">
        <v>3</v>
      </c>
      <c r="W3624" s="12">
        <v>34</v>
      </c>
      <c r="X3624" s="11" t="s">
        <v>8</v>
      </c>
      <c r="Y3624" s="9" t="s">
        <v>1364</v>
      </c>
      <c r="Z3624" s="11" t="s">
        <v>9</v>
      </c>
      <c r="AA3624" s="13">
        <v>70</v>
      </c>
      <c r="AB3624" s="13">
        <v>0</v>
      </c>
      <c r="AC3624" s="13">
        <v>100.61</v>
      </c>
      <c r="AD3624" s="13">
        <f t="shared" si="169"/>
        <v>170.61</v>
      </c>
      <c r="AE3624" s="13">
        <f t="shared" si="170"/>
        <v>437.39</v>
      </c>
      <c r="AF3624" s="14">
        <f t="shared" si="168"/>
        <v>0.71939144736842098</v>
      </c>
    </row>
    <row r="3625" spans="1:32" ht="12.75" hidden="1">
      <c r="A3625" s="87"/>
      <c r="B3625" s="87"/>
      <c r="C3625" s="32" t="s">
        <v>79</v>
      </c>
      <c r="D3625" s="33" t="s">
        <v>10</v>
      </c>
      <c r="E3625" s="33" t="s">
        <v>27</v>
      </c>
      <c r="F3625" s="33"/>
      <c r="G3625" s="33"/>
      <c r="H3625" s="17" t="s">
        <v>12170</v>
      </c>
      <c r="I3625" s="17" t="s">
        <v>12171</v>
      </c>
      <c r="J3625" s="88"/>
      <c r="K3625" s="88"/>
      <c r="L3625" s="88"/>
      <c r="M3625" s="88"/>
      <c r="N3625" s="36"/>
      <c r="O3625" s="13">
        <v>0</v>
      </c>
      <c r="P3625" s="9"/>
      <c r="Q3625" s="10">
        <v>42887</v>
      </c>
      <c r="R3625" s="45"/>
      <c r="S3625" s="45"/>
      <c r="T3625" s="45"/>
      <c r="U3625" s="11">
        <v>2017</v>
      </c>
      <c r="V3625" s="12">
        <v>6</v>
      </c>
      <c r="W3625" s="12">
        <v>33</v>
      </c>
      <c r="X3625" s="11" t="s">
        <v>8</v>
      </c>
      <c r="Y3625" s="9" t="s">
        <v>121</v>
      </c>
      <c r="Z3625" s="11" t="s">
        <v>1797</v>
      </c>
      <c r="AA3625" s="13">
        <v>1560</v>
      </c>
      <c r="AB3625" s="13">
        <v>768.32</v>
      </c>
      <c r="AC3625" s="13">
        <v>0</v>
      </c>
      <c r="AD3625" s="13">
        <f t="shared" si="169"/>
        <v>2328.3200000000002</v>
      </c>
      <c r="AE3625" s="13">
        <f t="shared" si="170"/>
        <v>-2328.3200000000002</v>
      </c>
      <c r="AF3625" s="14" t="e">
        <f t="shared" si="168"/>
        <v>#DIV/0!</v>
      </c>
    </row>
    <row r="3626" spans="1:32" ht="38.25" hidden="1">
      <c r="A3626" s="87"/>
      <c r="B3626" s="94"/>
      <c r="C3626" s="32" t="s">
        <v>79</v>
      </c>
      <c r="D3626" s="33" t="s">
        <v>36</v>
      </c>
      <c r="E3626" s="33" t="s">
        <v>57</v>
      </c>
      <c r="F3626" s="33"/>
      <c r="G3626" s="33"/>
      <c r="H3626" s="17" t="s">
        <v>4482</v>
      </c>
      <c r="I3626" s="17" t="s">
        <v>12172</v>
      </c>
      <c r="J3626" s="88"/>
      <c r="K3626" s="88"/>
      <c r="L3626" s="88"/>
      <c r="M3626" s="88"/>
      <c r="N3626" s="17" t="s">
        <v>12173</v>
      </c>
      <c r="O3626" s="13">
        <v>589</v>
      </c>
      <c r="P3626" s="9"/>
      <c r="Q3626" s="10">
        <v>42103</v>
      </c>
      <c r="R3626" s="45"/>
      <c r="S3626" s="45"/>
      <c r="T3626" s="45"/>
      <c r="U3626" s="11">
        <v>2015</v>
      </c>
      <c r="V3626" s="12">
        <v>5</v>
      </c>
      <c r="W3626" s="12">
        <v>34</v>
      </c>
      <c r="X3626" s="11" t="s">
        <v>8</v>
      </c>
      <c r="Y3626" s="9" t="s">
        <v>12174</v>
      </c>
      <c r="Z3626" s="11" t="s">
        <v>9</v>
      </c>
      <c r="AA3626" s="13">
        <v>260</v>
      </c>
      <c r="AB3626" s="13">
        <v>35.81</v>
      </c>
      <c r="AC3626" s="13">
        <v>0</v>
      </c>
      <c r="AD3626" s="13">
        <f t="shared" si="169"/>
        <v>295.81</v>
      </c>
      <c r="AE3626" s="13">
        <f t="shared" si="170"/>
        <v>293.19</v>
      </c>
      <c r="AF3626" s="14">
        <f t="shared" si="168"/>
        <v>0.49777589134125638</v>
      </c>
    </row>
    <row r="3627" spans="1:32" ht="25.5" hidden="1">
      <c r="A3627" s="87"/>
      <c r="B3627" s="87"/>
      <c r="C3627" s="32" t="s">
        <v>79</v>
      </c>
      <c r="D3627" s="33" t="s">
        <v>40</v>
      </c>
      <c r="E3627" s="33" t="s">
        <v>41</v>
      </c>
      <c r="F3627" s="33"/>
      <c r="G3627" s="33"/>
      <c r="H3627" s="17" t="s">
        <v>3599</v>
      </c>
      <c r="I3627" s="17" t="s">
        <v>12175</v>
      </c>
      <c r="J3627" s="88"/>
      <c r="K3627" s="88"/>
      <c r="L3627" s="88"/>
      <c r="M3627" s="88"/>
      <c r="N3627" s="17" t="s">
        <v>12176</v>
      </c>
      <c r="O3627" s="13">
        <v>156</v>
      </c>
      <c r="P3627" s="9"/>
      <c r="Q3627" s="10">
        <v>42857</v>
      </c>
      <c r="R3627" s="45"/>
      <c r="S3627" s="45"/>
      <c r="T3627" s="45"/>
      <c r="U3627" s="11">
        <v>2017</v>
      </c>
      <c r="V3627" s="12">
        <v>5</v>
      </c>
      <c r="W3627" s="12">
        <v>6</v>
      </c>
      <c r="X3627" s="11" t="s">
        <v>8</v>
      </c>
      <c r="Y3627" s="42"/>
      <c r="Z3627" s="11" t="s">
        <v>9</v>
      </c>
      <c r="AA3627" s="13">
        <v>0</v>
      </c>
      <c r="AB3627" s="13">
        <v>62.86</v>
      </c>
      <c r="AC3627" s="13">
        <v>0</v>
      </c>
      <c r="AD3627" s="13">
        <f t="shared" si="169"/>
        <v>62.86</v>
      </c>
      <c r="AE3627" s="13">
        <f t="shared" si="170"/>
        <v>93.14</v>
      </c>
      <c r="AF3627" s="14">
        <f t="shared" si="168"/>
        <v>0.59705128205128211</v>
      </c>
    </row>
    <row r="3628" spans="1:32" ht="12.75" hidden="1">
      <c r="A3628" s="87"/>
      <c r="B3628" s="87"/>
      <c r="C3628" s="32" t="s">
        <v>79</v>
      </c>
      <c r="D3628" s="33" t="s">
        <v>10</v>
      </c>
      <c r="E3628" s="33" t="s">
        <v>20</v>
      </c>
      <c r="F3628" s="33"/>
      <c r="G3628" s="33"/>
      <c r="H3628" s="17" t="s">
        <v>12177</v>
      </c>
      <c r="I3628" s="17" t="s">
        <v>12178</v>
      </c>
      <c r="J3628" s="88"/>
      <c r="K3628" s="88"/>
      <c r="L3628" s="88"/>
      <c r="M3628" s="88"/>
      <c r="N3628" s="36"/>
      <c r="O3628" s="13">
        <v>83</v>
      </c>
      <c r="P3628" s="9"/>
      <c r="Q3628" s="10">
        <v>42767</v>
      </c>
      <c r="R3628" s="45"/>
      <c r="S3628" s="45"/>
      <c r="T3628" s="45"/>
      <c r="U3628" s="11">
        <v>2017</v>
      </c>
      <c r="V3628" s="12">
        <v>5</v>
      </c>
      <c r="W3628" s="12">
        <v>64</v>
      </c>
      <c r="X3628" s="11" t="s">
        <v>8</v>
      </c>
      <c r="Y3628" s="42"/>
      <c r="Z3628" s="11" t="s">
        <v>9</v>
      </c>
      <c r="AA3628" s="13">
        <v>0</v>
      </c>
      <c r="AB3628" s="13">
        <v>35</v>
      </c>
      <c r="AC3628" s="13">
        <v>0</v>
      </c>
      <c r="AD3628" s="13">
        <f t="shared" si="169"/>
        <v>35</v>
      </c>
      <c r="AE3628" s="13">
        <f t="shared" si="170"/>
        <v>48</v>
      </c>
      <c r="AF3628" s="14">
        <f t="shared" si="168"/>
        <v>0.57831325301204817</v>
      </c>
    </row>
    <row r="3629" spans="1:32" ht="25.5" hidden="1">
      <c r="A3629" s="87"/>
      <c r="B3629" s="87"/>
      <c r="C3629" s="32" t="s">
        <v>79</v>
      </c>
      <c r="D3629" s="33" t="s">
        <v>14</v>
      </c>
      <c r="E3629" s="33" t="s">
        <v>27</v>
      </c>
      <c r="F3629" s="33"/>
      <c r="G3629" s="33"/>
      <c r="H3629" s="17" t="s">
        <v>4194</v>
      </c>
      <c r="I3629" s="17" t="s">
        <v>12179</v>
      </c>
      <c r="J3629" s="88"/>
      <c r="K3629" s="88"/>
      <c r="L3629" s="88"/>
      <c r="M3629" s="88"/>
      <c r="N3629" s="36"/>
      <c r="O3629" s="13">
        <v>840</v>
      </c>
      <c r="P3629" s="9"/>
      <c r="Q3629" s="10">
        <v>43005</v>
      </c>
      <c r="R3629" s="45"/>
      <c r="S3629" s="45"/>
      <c r="T3629" s="45"/>
      <c r="U3629" s="11">
        <v>2017</v>
      </c>
      <c r="V3629" s="12">
        <v>9</v>
      </c>
      <c r="W3629" s="12">
        <v>34</v>
      </c>
      <c r="X3629" s="11" t="s">
        <v>8</v>
      </c>
      <c r="Y3629" s="42"/>
      <c r="Z3629" s="11" t="s">
        <v>9</v>
      </c>
      <c r="AA3629" s="13">
        <v>0</v>
      </c>
      <c r="AB3629" s="13">
        <v>520</v>
      </c>
      <c r="AC3629" s="13">
        <v>0</v>
      </c>
      <c r="AD3629" s="13">
        <f t="shared" si="169"/>
        <v>520</v>
      </c>
      <c r="AE3629" s="13">
        <f t="shared" si="170"/>
        <v>320</v>
      </c>
      <c r="AF3629" s="14">
        <f t="shared" si="168"/>
        <v>0.38095238095238093</v>
      </c>
    </row>
    <row r="3630" spans="1:32" ht="12.75" hidden="1">
      <c r="A3630" s="87"/>
      <c r="B3630" s="87"/>
      <c r="C3630" s="32" t="s">
        <v>79</v>
      </c>
      <c r="D3630" s="33" t="s">
        <v>10</v>
      </c>
      <c r="E3630" s="33" t="s">
        <v>31</v>
      </c>
      <c r="F3630" s="33"/>
      <c r="G3630" s="33"/>
      <c r="H3630" s="17" t="s">
        <v>7954</v>
      </c>
      <c r="I3630" s="17" t="s">
        <v>12180</v>
      </c>
      <c r="J3630" s="88"/>
      <c r="K3630" s="88"/>
      <c r="L3630" s="88"/>
      <c r="M3630" s="88"/>
      <c r="N3630" s="36"/>
      <c r="O3630" s="13">
        <v>0</v>
      </c>
      <c r="P3630" s="9"/>
      <c r="Q3630" s="10">
        <v>42795</v>
      </c>
      <c r="R3630" s="45"/>
      <c r="S3630" s="45"/>
      <c r="T3630" s="45"/>
      <c r="U3630" s="11">
        <v>2017</v>
      </c>
      <c r="V3630" s="12">
        <v>3</v>
      </c>
      <c r="W3630" s="12">
        <v>64</v>
      </c>
      <c r="X3630" s="11" t="s">
        <v>8</v>
      </c>
      <c r="Y3630" s="9" t="s">
        <v>94</v>
      </c>
      <c r="Z3630" s="11" t="s">
        <v>1797</v>
      </c>
      <c r="AA3630" s="13">
        <v>2312</v>
      </c>
      <c r="AB3630" s="13">
        <v>1841</v>
      </c>
      <c r="AC3630" s="13">
        <v>0</v>
      </c>
      <c r="AD3630" s="13">
        <f t="shared" si="169"/>
        <v>4153</v>
      </c>
      <c r="AE3630" s="13">
        <f t="shared" si="170"/>
        <v>-4153</v>
      </c>
      <c r="AF3630" s="14" t="e">
        <f t="shared" si="168"/>
        <v>#DIV/0!</v>
      </c>
    </row>
    <row r="3631" spans="1:32" ht="38.25" hidden="1">
      <c r="A3631" s="87"/>
      <c r="B3631" s="87"/>
      <c r="C3631" s="32" t="s">
        <v>79</v>
      </c>
      <c r="D3631" s="33" t="s">
        <v>30</v>
      </c>
      <c r="E3631" s="33" t="s">
        <v>15</v>
      </c>
      <c r="F3631" s="33"/>
      <c r="G3631" s="33"/>
      <c r="H3631" s="17" t="s">
        <v>7681</v>
      </c>
      <c r="I3631" s="17" t="s">
        <v>11650</v>
      </c>
      <c r="J3631" s="88"/>
      <c r="K3631" s="88"/>
      <c r="L3631" s="88"/>
      <c r="M3631" s="88"/>
      <c r="N3631" s="17" t="s">
        <v>12181</v>
      </c>
      <c r="O3631" s="13">
        <v>0</v>
      </c>
      <c r="P3631" s="9"/>
      <c r="Q3631" s="10">
        <v>42795</v>
      </c>
      <c r="R3631" s="45"/>
      <c r="S3631" s="45"/>
      <c r="T3631" s="45"/>
      <c r="U3631" s="11">
        <v>2017</v>
      </c>
      <c r="V3631" s="12">
        <v>3</v>
      </c>
      <c r="W3631" s="12">
        <v>73</v>
      </c>
      <c r="X3631" s="11" t="s">
        <v>8</v>
      </c>
      <c r="Y3631" s="9" t="s">
        <v>2304</v>
      </c>
      <c r="Z3631" s="11" t="s">
        <v>1797</v>
      </c>
      <c r="AA3631" s="13">
        <v>250</v>
      </c>
      <c r="AB3631" s="13">
        <v>35</v>
      </c>
      <c r="AC3631" s="13">
        <v>0</v>
      </c>
      <c r="AD3631" s="13">
        <f t="shared" si="169"/>
        <v>285</v>
      </c>
      <c r="AE3631" s="13">
        <f t="shared" si="170"/>
        <v>-285</v>
      </c>
      <c r="AF3631" s="14" t="e">
        <f t="shared" si="168"/>
        <v>#DIV/0!</v>
      </c>
    </row>
    <row r="3632" spans="1:32" ht="25.5" hidden="1">
      <c r="A3632" s="87"/>
      <c r="B3632" s="87"/>
      <c r="C3632" s="32" t="s">
        <v>79</v>
      </c>
      <c r="D3632" s="33" t="s">
        <v>25</v>
      </c>
      <c r="E3632" s="33" t="s">
        <v>15</v>
      </c>
      <c r="F3632" s="33"/>
      <c r="G3632" s="33"/>
      <c r="H3632" s="17" t="s">
        <v>12182</v>
      </c>
      <c r="I3632" s="17" t="s">
        <v>12183</v>
      </c>
      <c r="J3632" s="88"/>
      <c r="K3632" s="88"/>
      <c r="L3632" s="88"/>
      <c r="M3632" s="88"/>
      <c r="N3632" s="36"/>
      <c r="O3632" s="13">
        <v>0</v>
      </c>
      <c r="P3632" s="9"/>
      <c r="Q3632" s="10">
        <v>42795</v>
      </c>
      <c r="R3632" s="45"/>
      <c r="S3632" s="45"/>
      <c r="T3632" s="45"/>
      <c r="U3632" s="11">
        <v>2017</v>
      </c>
      <c r="V3632" s="12">
        <v>3</v>
      </c>
      <c r="W3632" s="12">
        <v>16</v>
      </c>
      <c r="X3632" s="11" t="s">
        <v>8</v>
      </c>
      <c r="Y3632" s="9" t="s">
        <v>6814</v>
      </c>
      <c r="Z3632" s="11" t="s">
        <v>1797</v>
      </c>
      <c r="AA3632" s="13">
        <v>260</v>
      </c>
      <c r="AB3632" s="13">
        <v>0</v>
      </c>
      <c r="AC3632" s="13">
        <v>0</v>
      </c>
      <c r="AD3632" s="13">
        <f t="shared" si="169"/>
        <v>260</v>
      </c>
      <c r="AE3632" s="13">
        <f t="shared" si="170"/>
        <v>-260</v>
      </c>
      <c r="AF3632" s="14" t="e">
        <f t="shared" si="168"/>
        <v>#DIV/0!</v>
      </c>
    </row>
    <row r="3633" spans="1:32" ht="12.75" hidden="1">
      <c r="A3633" s="87"/>
      <c r="B3633" s="87"/>
      <c r="C3633" s="32" t="s">
        <v>79</v>
      </c>
      <c r="D3633" s="33" t="s">
        <v>14</v>
      </c>
      <c r="E3633" s="33" t="s">
        <v>23</v>
      </c>
      <c r="F3633" s="33"/>
      <c r="G3633" s="33"/>
      <c r="H3633" s="17" t="s">
        <v>12184</v>
      </c>
      <c r="I3633" s="17" t="s">
        <v>12185</v>
      </c>
      <c r="J3633" s="88"/>
      <c r="K3633" s="88"/>
      <c r="L3633" s="88"/>
      <c r="M3633" s="88"/>
      <c r="N3633" s="36"/>
      <c r="O3633" s="13">
        <v>800</v>
      </c>
      <c r="P3633" s="9"/>
      <c r="Q3633" s="10">
        <v>43040</v>
      </c>
      <c r="R3633" s="45"/>
      <c r="S3633" s="45"/>
      <c r="T3633" s="45"/>
      <c r="U3633" s="11">
        <v>2017</v>
      </c>
      <c r="V3633" s="12">
        <v>11</v>
      </c>
      <c r="W3633" s="12">
        <v>34</v>
      </c>
      <c r="X3633" s="11" t="s">
        <v>245</v>
      </c>
      <c r="Y3633" s="9" t="s">
        <v>4560</v>
      </c>
      <c r="Z3633" s="11" t="s">
        <v>9</v>
      </c>
      <c r="AA3633" s="13">
        <v>260</v>
      </c>
      <c r="AB3633" s="13">
        <v>67.88</v>
      </c>
      <c r="AC3633" s="13">
        <v>0</v>
      </c>
      <c r="AD3633" s="13">
        <f t="shared" si="169"/>
        <v>327.88</v>
      </c>
      <c r="AE3633" s="13">
        <f t="shared" si="170"/>
        <v>472.12</v>
      </c>
      <c r="AF3633" s="14">
        <f t="shared" si="168"/>
        <v>0.59014999999999995</v>
      </c>
    </row>
    <row r="3634" spans="1:32" ht="12.75" hidden="1">
      <c r="A3634" s="87"/>
      <c r="B3634" s="87"/>
      <c r="C3634" s="32" t="s">
        <v>79</v>
      </c>
      <c r="D3634" s="33" t="s">
        <v>40</v>
      </c>
      <c r="E3634" s="33" t="s">
        <v>7</v>
      </c>
      <c r="F3634" s="33"/>
      <c r="G3634" s="33"/>
      <c r="H3634" s="17" t="s">
        <v>12186</v>
      </c>
      <c r="I3634" s="17" t="s">
        <v>8255</v>
      </c>
      <c r="J3634" s="88"/>
      <c r="K3634" s="88"/>
      <c r="L3634" s="88"/>
      <c r="M3634" s="88"/>
      <c r="N3634" s="36"/>
      <c r="O3634" s="13">
        <v>1000</v>
      </c>
      <c r="P3634" s="9"/>
      <c r="Q3634" s="10">
        <v>42795</v>
      </c>
      <c r="R3634" s="45"/>
      <c r="S3634" s="45"/>
      <c r="T3634" s="45"/>
      <c r="U3634" s="11">
        <v>2017</v>
      </c>
      <c r="V3634" s="12">
        <v>3</v>
      </c>
      <c r="W3634" s="12">
        <v>13</v>
      </c>
      <c r="X3634" s="11" t="s">
        <v>8</v>
      </c>
      <c r="Y3634" s="9" t="s">
        <v>135</v>
      </c>
      <c r="Z3634" s="11" t="s">
        <v>9</v>
      </c>
      <c r="AA3634" s="13">
        <v>600</v>
      </c>
      <c r="AB3634" s="13">
        <v>212.19</v>
      </c>
      <c r="AC3634" s="13">
        <v>127.47</v>
      </c>
      <c r="AD3634" s="13">
        <f t="shared" si="169"/>
        <v>939.66000000000008</v>
      </c>
      <c r="AE3634" s="13">
        <f t="shared" si="170"/>
        <v>60.339999999999918</v>
      </c>
      <c r="AF3634" s="14">
        <f t="shared" si="168"/>
        <v>6.0339999999999921E-2</v>
      </c>
    </row>
    <row r="3635" spans="1:32" ht="25.5" hidden="1">
      <c r="A3635" s="87"/>
      <c r="B3635" s="87"/>
      <c r="C3635" s="32" t="s">
        <v>79</v>
      </c>
      <c r="D3635" s="33" t="s">
        <v>14</v>
      </c>
      <c r="E3635" s="33" t="s">
        <v>23</v>
      </c>
      <c r="F3635" s="33"/>
      <c r="G3635" s="33"/>
      <c r="H3635" s="17" t="s">
        <v>12187</v>
      </c>
      <c r="I3635" s="17" t="s">
        <v>12188</v>
      </c>
      <c r="J3635" s="88"/>
      <c r="K3635" s="88"/>
      <c r="L3635" s="88"/>
      <c r="M3635" s="88"/>
      <c r="N3635" s="36"/>
      <c r="O3635" s="13">
        <v>756</v>
      </c>
      <c r="P3635" s="9"/>
      <c r="Q3635" s="10">
        <v>42795</v>
      </c>
      <c r="R3635" s="45"/>
      <c r="S3635" s="45"/>
      <c r="T3635" s="45"/>
      <c r="U3635" s="11">
        <v>2017</v>
      </c>
      <c r="V3635" s="12">
        <v>3</v>
      </c>
      <c r="W3635" s="12">
        <v>30</v>
      </c>
      <c r="X3635" s="11" t="s">
        <v>8</v>
      </c>
      <c r="Y3635" s="42"/>
      <c r="Z3635" s="11" t="s">
        <v>9</v>
      </c>
      <c r="AA3635" s="13">
        <v>0</v>
      </c>
      <c r="AB3635" s="13">
        <v>486</v>
      </c>
      <c r="AC3635" s="13">
        <v>0</v>
      </c>
      <c r="AD3635" s="13">
        <f t="shared" si="169"/>
        <v>486</v>
      </c>
      <c r="AE3635" s="13">
        <f t="shared" si="170"/>
        <v>270</v>
      </c>
      <c r="AF3635" s="14">
        <f t="shared" si="168"/>
        <v>0.35714285714285715</v>
      </c>
    </row>
    <row r="3636" spans="1:32" ht="25.5" hidden="1">
      <c r="A3636" s="94"/>
      <c r="B3636" s="94"/>
      <c r="C3636" s="32" t="s">
        <v>79</v>
      </c>
      <c r="D3636" s="33" t="s">
        <v>14</v>
      </c>
      <c r="E3636" s="33" t="s">
        <v>23</v>
      </c>
      <c r="F3636" s="33"/>
      <c r="G3636" s="33"/>
      <c r="H3636" s="17" t="s">
        <v>12189</v>
      </c>
      <c r="I3636" s="17" t="s">
        <v>12190</v>
      </c>
      <c r="J3636" s="88"/>
      <c r="K3636" s="88"/>
      <c r="L3636" s="88"/>
      <c r="M3636" s="88"/>
      <c r="N3636" s="17" t="s">
        <v>12191</v>
      </c>
      <c r="O3636" s="13">
        <v>720</v>
      </c>
      <c r="P3636" s="9"/>
      <c r="Q3636" s="10">
        <v>42186</v>
      </c>
      <c r="R3636" s="45"/>
      <c r="S3636" s="45"/>
      <c r="T3636" s="45"/>
      <c r="U3636" s="11">
        <v>2015</v>
      </c>
      <c r="V3636" s="12">
        <v>7</v>
      </c>
      <c r="W3636" s="12">
        <v>34</v>
      </c>
      <c r="X3636" s="11" t="s">
        <v>8</v>
      </c>
      <c r="Y3636" s="42"/>
      <c r="Z3636" s="11" t="s">
        <v>9</v>
      </c>
      <c r="AA3636" s="13">
        <v>0</v>
      </c>
      <c r="AB3636" s="13">
        <v>540</v>
      </c>
      <c r="AC3636" s="13">
        <v>0</v>
      </c>
      <c r="AD3636" s="13">
        <f t="shared" si="169"/>
        <v>540</v>
      </c>
      <c r="AE3636" s="13">
        <f t="shared" si="170"/>
        <v>180</v>
      </c>
      <c r="AF3636" s="14">
        <f t="shared" ref="AF3636:AF3699" si="171">AE3636/O3636</f>
        <v>0.25</v>
      </c>
    </row>
    <row r="3637" spans="1:32" ht="38.25" hidden="1">
      <c r="A3637" s="87"/>
      <c r="B3637" s="94"/>
      <c r="C3637" s="32" t="s">
        <v>79</v>
      </c>
      <c r="D3637" s="33" t="s">
        <v>40</v>
      </c>
      <c r="E3637" s="33" t="s">
        <v>41</v>
      </c>
      <c r="F3637" s="33"/>
      <c r="G3637" s="33"/>
      <c r="H3637" s="17" t="s">
        <v>3599</v>
      </c>
      <c r="I3637" s="17" t="s">
        <v>12192</v>
      </c>
      <c r="J3637" s="88"/>
      <c r="K3637" s="88"/>
      <c r="L3637" s="88"/>
      <c r="M3637" s="88"/>
      <c r="N3637" s="36"/>
      <c r="O3637" s="13">
        <v>0</v>
      </c>
      <c r="P3637" s="9"/>
      <c r="Q3637" s="10">
        <v>42705</v>
      </c>
      <c r="R3637" s="45"/>
      <c r="S3637" s="45"/>
      <c r="T3637" s="45"/>
      <c r="U3637" s="11">
        <v>2016</v>
      </c>
      <c r="V3637" s="12">
        <v>12</v>
      </c>
      <c r="W3637" s="12">
        <v>92</v>
      </c>
      <c r="X3637" s="11" t="s">
        <v>8</v>
      </c>
      <c r="Y3637" s="42"/>
      <c r="Z3637" s="11" t="s">
        <v>1797</v>
      </c>
      <c r="AA3637" s="13">
        <v>0</v>
      </c>
      <c r="AB3637" s="13">
        <v>0</v>
      </c>
      <c r="AC3637" s="13">
        <v>48721.1</v>
      </c>
      <c r="AD3637" s="13">
        <f t="shared" si="169"/>
        <v>48721.1</v>
      </c>
      <c r="AE3637" s="13">
        <f t="shared" si="170"/>
        <v>-48721.1</v>
      </c>
      <c r="AF3637" s="14" t="e">
        <f t="shared" si="171"/>
        <v>#DIV/0!</v>
      </c>
    </row>
    <row r="3638" spans="1:32" ht="51" hidden="1">
      <c r="A3638" s="87"/>
      <c r="B3638" s="87"/>
      <c r="C3638" s="32" t="s">
        <v>79</v>
      </c>
      <c r="D3638" s="33" t="s">
        <v>6</v>
      </c>
      <c r="E3638" s="33" t="s">
        <v>99</v>
      </c>
      <c r="F3638" s="33"/>
      <c r="G3638" s="33"/>
      <c r="H3638" s="17" t="s">
        <v>12193</v>
      </c>
      <c r="I3638" s="17" t="s">
        <v>12194</v>
      </c>
      <c r="J3638" s="88"/>
      <c r="K3638" s="88"/>
      <c r="L3638" s="88"/>
      <c r="M3638" s="88"/>
      <c r="N3638" s="17" t="s">
        <v>12195</v>
      </c>
      <c r="O3638" s="13">
        <v>2950</v>
      </c>
      <c r="P3638" s="9"/>
      <c r="Q3638" s="10">
        <v>41992</v>
      </c>
      <c r="R3638" s="45"/>
      <c r="S3638" s="45"/>
      <c r="T3638" s="45"/>
      <c r="U3638" s="11">
        <v>2015</v>
      </c>
      <c r="V3638" s="12">
        <v>1</v>
      </c>
      <c r="W3638" s="12">
        <v>69</v>
      </c>
      <c r="X3638" s="11" t="s">
        <v>8</v>
      </c>
      <c r="Y3638" s="9" t="s">
        <v>2333</v>
      </c>
      <c r="Z3638" s="11" t="s">
        <v>9</v>
      </c>
      <c r="AA3638" s="13">
        <v>660</v>
      </c>
      <c r="AB3638" s="13">
        <v>233.04</v>
      </c>
      <c r="AC3638" s="13">
        <v>0</v>
      </c>
      <c r="AD3638" s="13">
        <f t="shared" si="169"/>
        <v>893.04</v>
      </c>
      <c r="AE3638" s="13">
        <f t="shared" si="170"/>
        <v>2056.96</v>
      </c>
      <c r="AF3638" s="14">
        <f t="shared" si="171"/>
        <v>0.6972745762711865</v>
      </c>
    </row>
    <row r="3639" spans="1:32" ht="12.75" hidden="1">
      <c r="A3639" s="87"/>
      <c r="B3639" s="87"/>
      <c r="C3639" s="32" t="s">
        <v>79</v>
      </c>
      <c r="D3639" s="33" t="s">
        <v>14</v>
      </c>
      <c r="E3639" s="33" t="s">
        <v>27</v>
      </c>
      <c r="F3639" s="33"/>
      <c r="G3639" s="33"/>
      <c r="H3639" s="17" t="s">
        <v>2665</v>
      </c>
      <c r="I3639" s="17" t="s">
        <v>561</v>
      </c>
      <c r="J3639" s="88"/>
      <c r="K3639" s="88"/>
      <c r="L3639" s="88"/>
      <c r="M3639" s="88"/>
      <c r="N3639" s="36"/>
      <c r="O3639" s="13">
        <v>649</v>
      </c>
      <c r="P3639" s="9"/>
      <c r="Q3639" s="10">
        <v>42614</v>
      </c>
      <c r="R3639" s="45"/>
      <c r="S3639" s="45"/>
      <c r="T3639" s="45"/>
      <c r="U3639" s="11">
        <v>2016</v>
      </c>
      <c r="V3639" s="12">
        <v>9</v>
      </c>
      <c r="W3639" s="12">
        <v>34</v>
      </c>
      <c r="X3639" s="11" t="s">
        <v>8</v>
      </c>
      <c r="Y3639" s="42"/>
      <c r="Z3639" s="11" t="s">
        <v>9</v>
      </c>
      <c r="AA3639" s="13">
        <v>0</v>
      </c>
      <c r="AB3639" s="13">
        <v>265</v>
      </c>
      <c r="AC3639" s="13">
        <v>0</v>
      </c>
      <c r="AD3639" s="13">
        <f t="shared" ref="AD3639:AD3702" si="172">AA3639+AB3639+AC3639</f>
        <v>265</v>
      </c>
      <c r="AE3639" s="13">
        <f t="shared" si="170"/>
        <v>384</v>
      </c>
      <c r="AF3639" s="14">
        <f t="shared" si="171"/>
        <v>0.59167950693374427</v>
      </c>
    </row>
    <row r="3640" spans="1:32" ht="25.5" hidden="1">
      <c r="A3640" s="87"/>
      <c r="B3640" s="87"/>
      <c r="C3640" s="32" t="s">
        <v>79</v>
      </c>
      <c r="D3640" s="33" t="s">
        <v>14</v>
      </c>
      <c r="E3640" s="33" t="s">
        <v>27</v>
      </c>
      <c r="F3640" s="33"/>
      <c r="G3640" s="33"/>
      <c r="H3640" s="17" t="s">
        <v>2665</v>
      </c>
      <c r="I3640" s="17" t="s">
        <v>12196</v>
      </c>
      <c r="J3640" s="88"/>
      <c r="K3640" s="88"/>
      <c r="L3640" s="88"/>
      <c r="M3640" s="88"/>
      <c r="N3640" s="36"/>
      <c r="O3640" s="13">
        <v>649</v>
      </c>
      <c r="P3640" s="9"/>
      <c r="Q3640" s="10">
        <v>42502</v>
      </c>
      <c r="R3640" s="45"/>
      <c r="S3640" s="45"/>
      <c r="T3640" s="45"/>
      <c r="U3640" s="11">
        <v>2016</v>
      </c>
      <c r="V3640" s="12">
        <v>5</v>
      </c>
      <c r="W3640" s="12">
        <v>34</v>
      </c>
      <c r="X3640" s="11" t="s">
        <v>8</v>
      </c>
      <c r="Y3640" s="42"/>
      <c r="Z3640" s="11" t="s">
        <v>9</v>
      </c>
      <c r="AA3640" s="13">
        <v>0</v>
      </c>
      <c r="AB3640" s="13">
        <v>260</v>
      </c>
      <c r="AC3640" s="13">
        <v>0</v>
      </c>
      <c r="AD3640" s="13">
        <f t="shared" si="172"/>
        <v>260</v>
      </c>
      <c r="AE3640" s="13">
        <f t="shared" si="170"/>
        <v>389</v>
      </c>
      <c r="AF3640" s="14">
        <f t="shared" si="171"/>
        <v>0.59938366718027736</v>
      </c>
    </row>
    <row r="3641" spans="1:32" ht="25.5" hidden="1">
      <c r="A3641" s="87"/>
      <c r="B3641" s="87"/>
      <c r="C3641" s="32" t="s">
        <v>79</v>
      </c>
      <c r="D3641" s="33" t="s">
        <v>6</v>
      </c>
      <c r="E3641" s="33" t="s">
        <v>99</v>
      </c>
      <c r="F3641" s="33"/>
      <c r="G3641" s="33"/>
      <c r="H3641" s="17" t="s">
        <v>1116</v>
      </c>
      <c r="I3641" s="17" t="s">
        <v>12197</v>
      </c>
      <c r="J3641" s="88"/>
      <c r="K3641" s="88"/>
      <c r="L3641" s="88"/>
      <c r="M3641" s="88"/>
      <c r="N3641" s="17" t="s">
        <v>12198</v>
      </c>
      <c r="O3641" s="13">
        <v>2900</v>
      </c>
      <c r="P3641" s="9"/>
      <c r="Q3641" s="10">
        <v>41898</v>
      </c>
      <c r="R3641" s="45"/>
      <c r="S3641" s="45"/>
      <c r="T3641" s="45"/>
      <c r="U3641" s="11">
        <v>2015</v>
      </c>
      <c r="V3641" s="12">
        <v>5</v>
      </c>
      <c r="W3641" s="12">
        <v>11</v>
      </c>
      <c r="X3641" s="11" t="s">
        <v>8</v>
      </c>
      <c r="Y3641" s="9" t="s">
        <v>1489</v>
      </c>
      <c r="Z3641" s="11" t="s">
        <v>9</v>
      </c>
      <c r="AA3641" s="13">
        <v>520</v>
      </c>
      <c r="AB3641" s="13">
        <v>0</v>
      </c>
      <c r="AC3641" s="13">
        <v>0</v>
      </c>
      <c r="AD3641" s="13">
        <f t="shared" si="172"/>
        <v>520</v>
      </c>
      <c r="AE3641" s="13">
        <f t="shared" si="170"/>
        <v>2380</v>
      </c>
      <c r="AF3641" s="14">
        <f t="shared" si="171"/>
        <v>0.82068965517241377</v>
      </c>
    </row>
    <row r="3642" spans="1:32" ht="38.25" hidden="1">
      <c r="A3642" s="94"/>
      <c r="B3642" s="94"/>
      <c r="C3642" s="32" t="s">
        <v>79</v>
      </c>
      <c r="D3642" s="33" t="s">
        <v>14</v>
      </c>
      <c r="E3642" s="33" t="s">
        <v>23</v>
      </c>
      <c r="F3642" s="33"/>
      <c r="G3642" s="33"/>
      <c r="H3642" s="17" t="s">
        <v>12199</v>
      </c>
      <c r="I3642" s="17" t="s">
        <v>12200</v>
      </c>
      <c r="J3642" s="88"/>
      <c r="K3642" s="88"/>
      <c r="L3642" s="88"/>
      <c r="M3642" s="88"/>
      <c r="N3642" s="17" t="s">
        <v>12201</v>
      </c>
      <c r="O3642" s="13">
        <v>645</v>
      </c>
      <c r="P3642" s="9"/>
      <c r="Q3642" s="10">
        <v>42068</v>
      </c>
      <c r="R3642" s="45"/>
      <c r="S3642" s="45"/>
      <c r="T3642" s="45"/>
      <c r="U3642" s="11">
        <v>2015</v>
      </c>
      <c r="V3642" s="12">
        <v>3</v>
      </c>
      <c r="W3642" s="12">
        <v>34</v>
      </c>
      <c r="X3642" s="11" t="s">
        <v>8</v>
      </c>
      <c r="Y3642" s="42"/>
      <c r="Z3642" s="11" t="s">
        <v>9</v>
      </c>
      <c r="AA3642" s="13">
        <v>0</v>
      </c>
      <c r="AB3642" s="13">
        <v>480</v>
      </c>
      <c r="AC3642" s="13">
        <v>32.25</v>
      </c>
      <c r="AD3642" s="13">
        <f t="shared" si="172"/>
        <v>512.25</v>
      </c>
      <c r="AE3642" s="13">
        <f t="shared" si="170"/>
        <v>132.75</v>
      </c>
      <c r="AF3642" s="14">
        <f t="shared" si="171"/>
        <v>0.20581395348837209</v>
      </c>
    </row>
    <row r="3643" spans="1:32" ht="25.5" hidden="1">
      <c r="A3643" s="87"/>
      <c r="B3643" s="87"/>
      <c r="C3643" s="32" t="s">
        <v>79</v>
      </c>
      <c r="D3643" s="33" t="s">
        <v>11595</v>
      </c>
      <c r="E3643" s="33" t="s">
        <v>15</v>
      </c>
      <c r="F3643" s="33"/>
      <c r="G3643" s="33"/>
      <c r="H3643" s="17" t="s">
        <v>11185</v>
      </c>
      <c r="I3643" s="17" t="s">
        <v>12202</v>
      </c>
      <c r="J3643" s="88"/>
      <c r="K3643" s="88"/>
      <c r="L3643" s="88"/>
      <c r="M3643" s="88"/>
      <c r="N3643" s="17" t="s">
        <v>10333</v>
      </c>
      <c r="O3643" s="13">
        <v>0</v>
      </c>
      <c r="P3643" s="9"/>
      <c r="Q3643" s="10">
        <v>42614</v>
      </c>
      <c r="R3643" s="45"/>
      <c r="S3643" s="45"/>
      <c r="T3643" s="45"/>
      <c r="U3643" s="11">
        <v>2016</v>
      </c>
      <c r="V3643" s="12">
        <v>9</v>
      </c>
      <c r="W3643" s="12">
        <v>45</v>
      </c>
      <c r="X3643" s="11" t="s">
        <v>8</v>
      </c>
      <c r="Y3643" s="9" t="s">
        <v>82</v>
      </c>
      <c r="Z3643" s="11" t="s">
        <v>1797</v>
      </c>
      <c r="AA3643" s="13">
        <v>520</v>
      </c>
      <c r="AB3643" s="13">
        <v>122.5</v>
      </c>
      <c r="AC3643" s="13">
        <v>0</v>
      </c>
      <c r="AD3643" s="13">
        <f t="shared" si="172"/>
        <v>642.5</v>
      </c>
      <c r="AE3643" s="13">
        <f t="shared" si="170"/>
        <v>-642.5</v>
      </c>
      <c r="AF3643" s="14" t="e">
        <f t="shared" si="171"/>
        <v>#DIV/0!</v>
      </c>
    </row>
    <row r="3644" spans="1:32" ht="12.75" hidden="1">
      <c r="A3644" s="87"/>
      <c r="B3644" s="87"/>
      <c r="C3644" s="32" t="s">
        <v>79</v>
      </c>
      <c r="D3644" s="33" t="s">
        <v>10</v>
      </c>
      <c r="E3644" s="33" t="s">
        <v>13</v>
      </c>
      <c r="F3644" s="33"/>
      <c r="G3644" s="33"/>
      <c r="H3644" s="17" t="s">
        <v>12203</v>
      </c>
      <c r="I3644" s="17" t="s">
        <v>12204</v>
      </c>
      <c r="J3644" s="88"/>
      <c r="K3644" s="88"/>
      <c r="L3644" s="88"/>
      <c r="M3644" s="88"/>
      <c r="N3644" s="36"/>
      <c r="O3644" s="13">
        <v>0</v>
      </c>
      <c r="P3644" s="9"/>
      <c r="Q3644" s="10">
        <v>42583</v>
      </c>
      <c r="R3644" s="45"/>
      <c r="S3644" s="45"/>
      <c r="T3644" s="45"/>
      <c r="U3644" s="11">
        <v>2016</v>
      </c>
      <c r="V3644" s="12">
        <v>8</v>
      </c>
      <c r="W3644" s="12">
        <v>40</v>
      </c>
      <c r="X3644" s="11" t="s">
        <v>8</v>
      </c>
      <c r="Y3644" s="9" t="s">
        <v>760</v>
      </c>
      <c r="Z3644" s="11" t="s">
        <v>1797</v>
      </c>
      <c r="AA3644" s="13">
        <v>0</v>
      </c>
      <c r="AB3644" s="13">
        <v>178.3</v>
      </c>
      <c r="AC3644" s="13">
        <v>0</v>
      </c>
      <c r="AD3644" s="13">
        <f t="shared" si="172"/>
        <v>178.3</v>
      </c>
      <c r="AE3644" s="13">
        <f t="shared" si="170"/>
        <v>-178.3</v>
      </c>
      <c r="AF3644" s="14" t="e">
        <f t="shared" si="171"/>
        <v>#DIV/0!</v>
      </c>
    </row>
    <row r="3645" spans="1:32" ht="38.25" hidden="1">
      <c r="A3645" s="87"/>
      <c r="B3645" s="87"/>
      <c r="C3645" s="32" t="s">
        <v>79</v>
      </c>
      <c r="D3645" s="33" t="s">
        <v>11595</v>
      </c>
      <c r="E3645" s="33" t="s">
        <v>15</v>
      </c>
      <c r="F3645" s="33"/>
      <c r="G3645" s="33"/>
      <c r="H3645" s="17" t="s">
        <v>12205</v>
      </c>
      <c r="I3645" s="36"/>
      <c r="J3645" s="88"/>
      <c r="K3645" s="88"/>
      <c r="L3645" s="88"/>
      <c r="M3645" s="88"/>
      <c r="N3645" s="17" t="s">
        <v>12206</v>
      </c>
      <c r="O3645" s="13">
        <v>25672.1</v>
      </c>
      <c r="P3645" s="9"/>
      <c r="Q3645" s="10">
        <v>41898</v>
      </c>
      <c r="R3645" s="45"/>
      <c r="S3645" s="45"/>
      <c r="T3645" s="45"/>
      <c r="U3645" s="11">
        <v>2016</v>
      </c>
      <c r="V3645" s="12">
        <v>8</v>
      </c>
      <c r="W3645" s="12">
        <v>41</v>
      </c>
      <c r="X3645" s="11" t="s">
        <v>8</v>
      </c>
      <c r="Y3645" s="9" t="s">
        <v>257</v>
      </c>
      <c r="Z3645" s="11" t="s">
        <v>9</v>
      </c>
      <c r="AA3645" s="13">
        <v>5448</v>
      </c>
      <c r="AB3645" s="13">
        <v>15943.99</v>
      </c>
      <c r="AC3645" s="13">
        <v>2879.13</v>
      </c>
      <c r="AD3645" s="13">
        <f t="shared" si="172"/>
        <v>24271.119999999999</v>
      </c>
      <c r="AE3645" s="13">
        <f t="shared" si="170"/>
        <v>1400.9799999999996</v>
      </c>
      <c r="AF3645" s="14">
        <f t="shared" si="171"/>
        <v>5.4572084091289753E-2</v>
      </c>
    </row>
    <row r="3646" spans="1:32" ht="25.5" hidden="1">
      <c r="A3646" s="87"/>
      <c r="B3646" s="87"/>
      <c r="C3646" s="32" t="s">
        <v>79</v>
      </c>
      <c r="D3646" s="33" t="s">
        <v>40</v>
      </c>
      <c r="E3646" s="33" t="s">
        <v>7</v>
      </c>
      <c r="F3646" s="33"/>
      <c r="G3646" s="33"/>
      <c r="H3646" s="17" t="s">
        <v>1728</v>
      </c>
      <c r="I3646" s="17" t="s">
        <v>12207</v>
      </c>
      <c r="J3646" s="88"/>
      <c r="K3646" s="88"/>
      <c r="L3646" s="88"/>
      <c r="M3646" s="88"/>
      <c r="N3646" s="17" t="s">
        <v>12208</v>
      </c>
      <c r="O3646" s="13">
        <v>6500</v>
      </c>
      <c r="P3646" s="9"/>
      <c r="Q3646" s="10">
        <v>42583</v>
      </c>
      <c r="R3646" s="45"/>
      <c r="S3646" s="45"/>
      <c r="T3646" s="45"/>
      <c r="U3646" s="11">
        <v>2016</v>
      </c>
      <c r="V3646" s="12">
        <v>8</v>
      </c>
      <c r="W3646" s="12">
        <v>13</v>
      </c>
      <c r="X3646" s="11" t="s">
        <v>8</v>
      </c>
      <c r="Y3646" s="9" t="s">
        <v>135</v>
      </c>
      <c r="Z3646" s="11" t="s">
        <v>9</v>
      </c>
      <c r="AA3646" s="13">
        <v>1600</v>
      </c>
      <c r="AB3646" s="13">
        <v>141.84</v>
      </c>
      <c r="AC3646" s="13">
        <v>73.19</v>
      </c>
      <c r="AD3646" s="13">
        <f t="shared" si="172"/>
        <v>1815.03</v>
      </c>
      <c r="AE3646" s="13">
        <f t="shared" si="170"/>
        <v>4684.97</v>
      </c>
      <c r="AF3646" s="14">
        <f t="shared" si="171"/>
        <v>0.72076461538461545</v>
      </c>
    </row>
    <row r="3647" spans="1:32" ht="25.5" hidden="1">
      <c r="A3647" s="87"/>
      <c r="B3647" s="87"/>
      <c r="C3647" s="32" t="s">
        <v>79</v>
      </c>
      <c r="D3647" s="33" t="s">
        <v>30</v>
      </c>
      <c r="E3647" s="33" t="s">
        <v>31</v>
      </c>
      <c r="F3647" s="33"/>
      <c r="G3647" s="33"/>
      <c r="H3647" s="17" t="s">
        <v>12209</v>
      </c>
      <c r="I3647" s="17" t="s">
        <v>12210</v>
      </c>
      <c r="J3647" s="88"/>
      <c r="K3647" s="88"/>
      <c r="L3647" s="88"/>
      <c r="M3647" s="88"/>
      <c r="N3647" s="17" t="s">
        <v>12211</v>
      </c>
      <c r="O3647" s="13">
        <v>16896.849999999999</v>
      </c>
      <c r="P3647" s="9"/>
      <c r="Q3647" s="10">
        <v>41940</v>
      </c>
      <c r="R3647" s="45"/>
      <c r="S3647" s="45"/>
      <c r="T3647" s="45"/>
      <c r="U3647" s="11">
        <v>2016</v>
      </c>
      <c r="V3647" s="12">
        <v>7</v>
      </c>
      <c r="W3647" s="12">
        <v>38</v>
      </c>
      <c r="X3647" s="11" t="s">
        <v>8</v>
      </c>
      <c r="Y3647" s="9" t="s">
        <v>2957</v>
      </c>
      <c r="Z3647" s="11" t="s">
        <v>9</v>
      </c>
      <c r="AA3647" s="13">
        <v>3697.4</v>
      </c>
      <c r="AB3647" s="13">
        <v>7414.1</v>
      </c>
      <c r="AC3647" s="13">
        <v>846.27</v>
      </c>
      <c r="AD3647" s="13">
        <f t="shared" si="172"/>
        <v>11957.77</v>
      </c>
      <c r="AE3647" s="13">
        <f t="shared" si="170"/>
        <v>4939.0799999999981</v>
      </c>
      <c r="AF3647" s="14">
        <f t="shared" si="171"/>
        <v>0.29230773783279124</v>
      </c>
    </row>
    <row r="3648" spans="1:32" ht="12.75" hidden="1">
      <c r="A3648" s="87"/>
      <c r="B3648" s="87"/>
      <c r="C3648" s="32" t="s">
        <v>79</v>
      </c>
      <c r="D3648" s="33" t="s">
        <v>14</v>
      </c>
      <c r="E3648" s="33" t="s">
        <v>23</v>
      </c>
      <c r="F3648" s="33"/>
      <c r="G3648" s="33"/>
      <c r="H3648" s="17" t="s">
        <v>12212</v>
      </c>
      <c r="I3648" s="17" t="s">
        <v>12213</v>
      </c>
      <c r="J3648" s="88"/>
      <c r="K3648" s="88"/>
      <c r="L3648" s="88"/>
      <c r="M3648" s="88"/>
      <c r="N3648" s="36"/>
      <c r="O3648" s="13">
        <v>600</v>
      </c>
      <c r="P3648" s="9"/>
      <c r="Q3648" s="10">
        <v>42491</v>
      </c>
      <c r="R3648" s="45"/>
      <c r="S3648" s="45"/>
      <c r="T3648" s="45"/>
      <c r="U3648" s="11">
        <v>2016</v>
      </c>
      <c r="V3648" s="12">
        <v>5</v>
      </c>
      <c r="W3648" s="12">
        <v>34</v>
      </c>
      <c r="X3648" s="11" t="s">
        <v>245</v>
      </c>
      <c r="Y3648" s="42"/>
      <c r="Z3648" s="11" t="s">
        <v>9</v>
      </c>
      <c r="AA3648" s="13">
        <v>0</v>
      </c>
      <c r="AB3648" s="13">
        <v>480</v>
      </c>
      <c r="AC3648" s="13">
        <v>0</v>
      </c>
      <c r="AD3648" s="13">
        <f t="shared" si="172"/>
        <v>480</v>
      </c>
      <c r="AE3648" s="13">
        <f t="shared" si="170"/>
        <v>120</v>
      </c>
      <c r="AF3648" s="14">
        <f t="shared" si="171"/>
        <v>0.2</v>
      </c>
    </row>
    <row r="3649" spans="1:32" ht="25.5" hidden="1">
      <c r="A3649" s="87"/>
      <c r="B3649" s="87"/>
      <c r="C3649" s="32" t="s">
        <v>79</v>
      </c>
      <c r="D3649" s="33" t="s">
        <v>30</v>
      </c>
      <c r="E3649" s="33" t="s">
        <v>15</v>
      </c>
      <c r="F3649" s="33"/>
      <c r="G3649" s="33"/>
      <c r="H3649" s="17" t="s">
        <v>12214</v>
      </c>
      <c r="I3649" s="17" t="s">
        <v>12215</v>
      </c>
      <c r="J3649" s="88"/>
      <c r="K3649" s="88"/>
      <c r="L3649" s="88"/>
      <c r="M3649" s="88"/>
      <c r="N3649" s="36"/>
      <c r="O3649" s="13">
        <v>0</v>
      </c>
      <c r="P3649" s="9"/>
      <c r="Q3649" s="10">
        <v>42552</v>
      </c>
      <c r="R3649" s="45"/>
      <c r="S3649" s="45"/>
      <c r="T3649" s="45"/>
      <c r="U3649" s="11">
        <v>2016</v>
      </c>
      <c r="V3649" s="12">
        <v>7</v>
      </c>
      <c r="W3649" s="12">
        <v>73</v>
      </c>
      <c r="X3649" s="11" t="s">
        <v>8</v>
      </c>
      <c r="Y3649" s="9" t="s">
        <v>8273</v>
      </c>
      <c r="Z3649" s="11" t="s">
        <v>1797</v>
      </c>
      <c r="AA3649" s="13">
        <v>780</v>
      </c>
      <c r="AB3649" s="13">
        <v>0</v>
      </c>
      <c r="AC3649" s="13">
        <v>0</v>
      </c>
      <c r="AD3649" s="13">
        <f t="shared" si="172"/>
        <v>780</v>
      </c>
      <c r="AE3649" s="13">
        <f t="shared" si="170"/>
        <v>-780</v>
      </c>
      <c r="AF3649" s="14" t="e">
        <f t="shared" si="171"/>
        <v>#DIV/0!</v>
      </c>
    </row>
    <row r="3650" spans="1:32" ht="12.75" hidden="1">
      <c r="A3650" s="87"/>
      <c r="B3650" s="87"/>
      <c r="C3650" s="32" t="s">
        <v>79</v>
      </c>
      <c r="D3650" s="33" t="s">
        <v>3818</v>
      </c>
      <c r="E3650" s="33" t="s">
        <v>13</v>
      </c>
      <c r="F3650" s="33"/>
      <c r="G3650" s="33"/>
      <c r="H3650" s="17" t="s">
        <v>12216</v>
      </c>
      <c r="I3650" s="17" t="s">
        <v>12217</v>
      </c>
      <c r="J3650" s="88"/>
      <c r="K3650" s="88"/>
      <c r="L3650" s="88"/>
      <c r="M3650" s="88"/>
      <c r="N3650" s="36"/>
      <c r="O3650" s="13">
        <v>0</v>
      </c>
      <c r="P3650" s="9"/>
      <c r="Q3650" s="10">
        <v>42552</v>
      </c>
      <c r="R3650" s="45"/>
      <c r="S3650" s="45"/>
      <c r="T3650" s="45"/>
      <c r="U3650" s="11">
        <v>2016</v>
      </c>
      <c r="V3650" s="12">
        <v>7</v>
      </c>
      <c r="W3650" s="12">
        <v>78</v>
      </c>
      <c r="X3650" s="11" t="s">
        <v>8</v>
      </c>
      <c r="Y3650" s="9" t="s">
        <v>257</v>
      </c>
      <c r="Z3650" s="11" t="s">
        <v>1797</v>
      </c>
      <c r="AA3650" s="13">
        <v>600</v>
      </c>
      <c r="AB3650" s="13">
        <v>499.1</v>
      </c>
      <c r="AC3650" s="13">
        <v>0</v>
      </c>
      <c r="AD3650" s="13">
        <f t="shared" si="172"/>
        <v>1099.0999999999999</v>
      </c>
      <c r="AE3650" s="13">
        <f t="shared" si="170"/>
        <v>-1099.0999999999999</v>
      </c>
      <c r="AF3650" s="14" t="e">
        <f t="shared" si="171"/>
        <v>#DIV/0!</v>
      </c>
    </row>
    <row r="3651" spans="1:32" ht="25.5" hidden="1">
      <c r="A3651" s="87"/>
      <c r="B3651" s="87"/>
      <c r="C3651" s="32" t="s">
        <v>79</v>
      </c>
      <c r="D3651" s="33" t="s">
        <v>30</v>
      </c>
      <c r="E3651" s="33" t="s">
        <v>13</v>
      </c>
      <c r="F3651" s="33"/>
      <c r="G3651" s="33"/>
      <c r="H3651" s="17" t="s">
        <v>12218</v>
      </c>
      <c r="I3651" s="17" t="s">
        <v>12219</v>
      </c>
      <c r="J3651" s="88"/>
      <c r="K3651" s="88"/>
      <c r="L3651" s="88"/>
      <c r="M3651" s="88"/>
      <c r="N3651" s="36"/>
      <c r="O3651" s="13">
        <v>0</v>
      </c>
      <c r="P3651" s="9"/>
      <c r="Q3651" s="10">
        <v>42491</v>
      </c>
      <c r="R3651" s="45"/>
      <c r="S3651" s="45"/>
      <c r="T3651" s="45"/>
      <c r="U3651" s="11">
        <v>2016</v>
      </c>
      <c r="V3651" s="12">
        <v>5</v>
      </c>
      <c r="W3651" s="12">
        <v>38</v>
      </c>
      <c r="X3651" s="11" t="s">
        <v>8</v>
      </c>
      <c r="Y3651" s="9" t="s">
        <v>94</v>
      </c>
      <c r="Z3651" s="11" t="s">
        <v>1797</v>
      </c>
      <c r="AA3651" s="13">
        <v>565</v>
      </c>
      <c r="AB3651" s="13">
        <v>109.6</v>
      </c>
      <c r="AC3651" s="13">
        <v>0</v>
      </c>
      <c r="AD3651" s="13">
        <f t="shared" si="172"/>
        <v>674.6</v>
      </c>
      <c r="AE3651" s="13">
        <f t="shared" ref="AE3651:AE3714" si="173">O3651-AD3651</f>
        <v>-674.6</v>
      </c>
      <c r="AF3651" s="14" t="e">
        <f t="shared" si="171"/>
        <v>#DIV/0!</v>
      </c>
    </row>
    <row r="3652" spans="1:32" ht="12.75" hidden="1">
      <c r="A3652" s="94"/>
      <c r="B3652" s="94"/>
      <c r="C3652" s="32" t="s">
        <v>79</v>
      </c>
      <c r="D3652" s="33" t="s">
        <v>14</v>
      </c>
      <c r="E3652" s="33" t="s">
        <v>23</v>
      </c>
      <c r="F3652" s="33"/>
      <c r="G3652" s="33"/>
      <c r="H3652" s="17" t="s">
        <v>12220</v>
      </c>
      <c r="I3652" s="17" t="s">
        <v>7878</v>
      </c>
      <c r="J3652" s="88"/>
      <c r="K3652" s="88"/>
      <c r="L3652" s="88"/>
      <c r="M3652" s="88"/>
      <c r="N3652" s="17" t="s">
        <v>7878</v>
      </c>
      <c r="O3652" s="13">
        <v>550</v>
      </c>
      <c r="P3652" s="9"/>
      <c r="Q3652" s="10">
        <v>42005</v>
      </c>
      <c r="R3652" s="45"/>
      <c r="S3652" s="45"/>
      <c r="T3652" s="45"/>
      <c r="U3652" s="11">
        <v>2015</v>
      </c>
      <c r="V3652" s="12">
        <v>1</v>
      </c>
      <c r="W3652" s="12">
        <v>34</v>
      </c>
      <c r="X3652" s="11" t="s">
        <v>245</v>
      </c>
      <c r="Y3652" s="42"/>
      <c r="Z3652" s="11" t="s">
        <v>9</v>
      </c>
      <c r="AA3652" s="13">
        <v>0</v>
      </c>
      <c r="AB3652" s="13">
        <v>545.25</v>
      </c>
      <c r="AC3652" s="13">
        <v>0</v>
      </c>
      <c r="AD3652" s="13">
        <f t="shared" si="172"/>
        <v>545.25</v>
      </c>
      <c r="AE3652" s="13">
        <f t="shared" si="173"/>
        <v>4.75</v>
      </c>
      <c r="AF3652" s="14">
        <f t="shared" si="171"/>
        <v>8.6363636363636365E-3</v>
      </c>
    </row>
    <row r="3653" spans="1:32" ht="25.5" hidden="1">
      <c r="A3653" s="87"/>
      <c r="B3653" s="87"/>
      <c r="C3653" s="32" t="s">
        <v>79</v>
      </c>
      <c r="D3653" s="33" t="s">
        <v>30</v>
      </c>
      <c r="E3653" s="33" t="s">
        <v>15</v>
      </c>
      <c r="F3653" s="33"/>
      <c r="G3653" s="33"/>
      <c r="H3653" s="17" t="s">
        <v>12221</v>
      </c>
      <c r="I3653" s="17" t="s">
        <v>12222</v>
      </c>
      <c r="J3653" s="88"/>
      <c r="K3653" s="88"/>
      <c r="L3653" s="88"/>
      <c r="M3653" s="88"/>
      <c r="N3653" s="36"/>
      <c r="O3653" s="13">
        <v>53247.17</v>
      </c>
      <c r="P3653" s="9"/>
      <c r="Q3653" s="10">
        <v>41765</v>
      </c>
      <c r="R3653" s="45"/>
      <c r="S3653" s="45"/>
      <c r="T3653" s="45"/>
      <c r="U3653" s="11">
        <v>2016</v>
      </c>
      <c r="V3653" s="12">
        <v>5</v>
      </c>
      <c r="W3653" s="12">
        <v>74</v>
      </c>
      <c r="X3653" s="11" t="s">
        <v>8</v>
      </c>
      <c r="Y3653" s="9" t="s">
        <v>257</v>
      </c>
      <c r="Z3653" s="11" t="s">
        <v>9</v>
      </c>
      <c r="AA3653" s="13">
        <v>8100</v>
      </c>
      <c r="AB3653" s="13">
        <v>31956.639999999999</v>
      </c>
      <c r="AC3653" s="13">
        <v>3015.93</v>
      </c>
      <c r="AD3653" s="13">
        <f t="shared" si="172"/>
        <v>43072.57</v>
      </c>
      <c r="AE3653" s="13">
        <f t="shared" si="173"/>
        <v>10174.599999999999</v>
      </c>
      <c r="AF3653" s="14">
        <f t="shared" si="171"/>
        <v>0.19108245564975565</v>
      </c>
    </row>
    <row r="3654" spans="1:32" ht="12.75" hidden="1">
      <c r="A3654" s="87"/>
      <c r="B3654" s="87"/>
      <c r="C3654" s="32" t="s">
        <v>79</v>
      </c>
      <c r="D3654" s="33" t="s">
        <v>11595</v>
      </c>
      <c r="E3654" s="33" t="s">
        <v>31</v>
      </c>
      <c r="F3654" s="33"/>
      <c r="G3654" s="33"/>
      <c r="H3654" s="17" t="s">
        <v>12223</v>
      </c>
      <c r="I3654" s="17" t="s">
        <v>12224</v>
      </c>
      <c r="J3654" s="88"/>
      <c r="K3654" s="88"/>
      <c r="L3654" s="88"/>
      <c r="M3654" s="88"/>
      <c r="N3654" s="36"/>
      <c r="O3654" s="13">
        <v>0</v>
      </c>
      <c r="P3654" s="9"/>
      <c r="Q3654" s="10">
        <v>42461</v>
      </c>
      <c r="R3654" s="45"/>
      <c r="S3654" s="45"/>
      <c r="T3654" s="45"/>
      <c r="U3654" s="11">
        <v>2016</v>
      </c>
      <c r="V3654" s="12">
        <v>4</v>
      </c>
      <c r="W3654" s="12">
        <v>50</v>
      </c>
      <c r="X3654" s="11" t="s">
        <v>8</v>
      </c>
      <c r="Y3654" s="9" t="s">
        <v>257</v>
      </c>
      <c r="Z3654" s="11" t="s">
        <v>1797</v>
      </c>
      <c r="AA3654" s="13">
        <v>2400</v>
      </c>
      <c r="AB3654" s="13">
        <v>-297.39999999999998</v>
      </c>
      <c r="AC3654" s="13">
        <v>19</v>
      </c>
      <c r="AD3654" s="13">
        <f t="shared" si="172"/>
        <v>2121.6</v>
      </c>
      <c r="AE3654" s="13">
        <f t="shared" si="173"/>
        <v>-2121.6</v>
      </c>
      <c r="AF3654" s="14" t="e">
        <f t="shared" si="171"/>
        <v>#DIV/0!</v>
      </c>
    </row>
    <row r="3655" spans="1:32" ht="12.75" hidden="1">
      <c r="A3655" s="87"/>
      <c r="B3655" s="87"/>
      <c r="C3655" s="32" t="s">
        <v>79</v>
      </c>
      <c r="D3655" s="33" t="s">
        <v>30</v>
      </c>
      <c r="E3655" s="33" t="s">
        <v>13</v>
      </c>
      <c r="F3655" s="33"/>
      <c r="G3655" s="33"/>
      <c r="H3655" s="17" t="s">
        <v>12225</v>
      </c>
      <c r="I3655" s="17" t="s">
        <v>12226</v>
      </c>
      <c r="J3655" s="88"/>
      <c r="K3655" s="88"/>
      <c r="L3655" s="88"/>
      <c r="M3655" s="88"/>
      <c r="N3655" s="36"/>
      <c r="O3655" s="13">
        <v>1496</v>
      </c>
      <c r="P3655" s="9"/>
      <c r="Q3655" s="10">
        <v>40805</v>
      </c>
      <c r="R3655" s="45"/>
      <c r="S3655" s="45"/>
      <c r="T3655" s="45"/>
      <c r="U3655" s="11">
        <v>2016</v>
      </c>
      <c r="V3655" s="12">
        <v>4</v>
      </c>
      <c r="W3655" s="12">
        <v>7</v>
      </c>
      <c r="X3655" s="11" t="s">
        <v>8</v>
      </c>
      <c r="Y3655" s="9" t="s">
        <v>9903</v>
      </c>
      <c r="Z3655" s="11" t="s">
        <v>9</v>
      </c>
      <c r="AA3655" s="13">
        <v>1117</v>
      </c>
      <c r="AB3655" s="13">
        <v>348</v>
      </c>
      <c r="AC3655" s="13">
        <v>0</v>
      </c>
      <c r="AD3655" s="13">
        <f t="shared" si="172"/>
        <v>1465</v>
      </c>
      <c r="AE3655" s="13">
        <f t="shared" si="173"/>
        <v>31</v>
      </c>
      <c r="AF3655" s="14">
        <f t="shared" si="171"/>
        <v>2.0721925133689839E-2</v>
      </c>
    </row>
    <row r="3656" spans="1:32" ht="25.5" hidden="1">
      <c r="A3656" s="87"/>
      <c r="B3656" s="87"/>
      <c r="C3656" s="32" t="s">
        <v>79</v>
      </c>
      <c r="D3656" s="33" t="s">
        <v>10</v>
      </c>
      <c r="E3656" s="33" t="s">
        <v>15</v>
      </c>
      <c r="F3656" s="33"/>
      <c r="G3656" s="33"/>
      <c r="H3656" s="17" t="s">
        <v>12227</v>
      </c>
      <c r="I3656" s="17" t="s">
        <v>12228</v>
      </c>
      <c r="J3656" s="88"/>
      <c r="K3656" s="88"/>
      <c r="L3656" s="88"/>
      <c r="M3656" s="88"/>
      <c r="N3656" s="17" t="s">
        <v>12229</v>
      </c>
      <c r="O3656" s="13">
        <v>80258.28</v>
      </c>
      <c r="P3656" s="9"/>
      <c r="Q3656" s="10">
        <v>41844</v>
      </c>
      <c r="R3656" s="45"/>
      <c r="S3656" s="45"/>
      <c r="T3656" s="45"/>
      <c r="U3656" s="11">
        <v>2016</v>
      </c>
      <c r="V3656" s="12">
        <v>4</v>
      </c>
      <c r="W3656" s="12">
        <v>16</v>
      </c>
      <c r="X3656" s="11" t="s">
        <v>8</v>
      </c>
      <c r="Y3656" s="9" t="s">
        <v>6814</v>
      </c>
      <c r="Z3656" s="11" t="s">
        <v>9</v>
      </c>
      <c r="AA3656" s="13">
        <v>20078.78</v>
      </c>
      <c r="AB3656" s="13">
        <v>47653.66</v>
      </c>
      <c r="AC3656" s="13">
        <v>1572.08</v>
      </c>
      <c r="AD3656" s="13">
        <f t="shared" si="172"/>
        <v>69304.52</v>
      </c>
      <c r="AE3656" s="13">
        <f t="shared" si="173"/>
        <v>10953.759999999995</v>
      </c>
      <c r="AF3656" s="14">
        <f t="shared" si="171"/>
        <v>0.13648136989728654</v>
      </c>
    </row>
    <row r="3657" spans="1:32" ht="12.75" hidden="1">
      <c r="A3657" s="87"/>
      <c r="B3657" s="87"/>
      <c r="C3657" s="32" t="s">
        <v>79</v>
      </c>
      <c r="D3657" s="33" t="s">
        <v>14</v>
      </c>
      <c r="E3657" s="33" t="s">
        <v>27</v>
      </c>
      <c r="F3657" s="33"/>
      <c r="G3657" s="33"/>
      <c r="H3657" s="17" t="s">
        <v>12230</v>
      </c>
      <c r="I3657" s="17" t="s">
        <v>12231</v>
      </c>
      <c r="J3657" s="88"/>
      <c r="K3657" s="88"/>
      <c r="L3657" s="88"/>
      <c r="M3657" s="88"/>
      <c r="N3657" s="36"/>
      <c r="O3657" s="13">
        <v>500</v>
      </c>
      <c r="P3657" s="9"/>
      <c r="Q3657" s="10">
        <v>43374</v>
      </c>
      <c r="R3657" s="45"/>
      <c r="S3657" s="45"/>
      <c r="T3657" s="45"/>
      <c r="U3657" s="11">
        <v>2018</v>
      </c>
      <c r="V3657" s="12">
        <v>10</v>
      </c>
      <c r="W3657" s="12">
        <v>34</v>
      </c>
      <c r="X3657" s="11" t="s">
        <v>245</v>
      </c>
      <c r="Y3657" s="42"/>
      <c r="Z3657" s="11" t="s">
        <v>9</v>
      </c>
      <c r="AA3657" s="13">
        <v>0</v>
      </c>
      <c r="AB3657" s="13">
        <v>500</v>
      </c>
      <c r="AC3657" s="13">
        <v>0</v>
      </c>
      <c r="AD3657" s="13">
        <f t="shared" si="172"/>
        <v>500</v>
      </c>
      <c r="AE3657" s="13">
        <f t="shared" si="173"/>
        <v>0</v>
      </c>
      <c r="AF3657" s="14">
        <f t="shared" si="171"/>
        <v>0</v>
      </c>
    </row>
    <row r="3658" spans="1:32" ht="25.5" hidden="1">
      <c r="A3658" s="87"/>
      <c r="B3658" s="87"/>
      <c r="C3658" s="32" t="s">
        <v>79</v>
      </c>
      <c r="D3658" s="33" t="s">
        <v>25</v>
      </c>
      <c r="E3658" s="33" t="s">
        <v>11</v>
      </c>
      <c r="F3658" s="33"/>
      <c r="G3658" s="33"/>
      <c r="H3658" s="17" t="s">
        <v>12232</v>
      </c>
      <c r="I3658" s="17" t="s">
        <v>12233</v>
      </c>
      <c r="J3658" s="88"/>
      <c r="K3658" s="88"/>
      <c r="L3658" s="88"/>
      <c r="M3658" s="88"/>
      <c r="N3658" s="36"/>
      <c r="O3658" s="13">
        <v>0</v>
      </c>
      <c r="P3658" s="9"/>
      <c r="Q3658" s="10">
        <v>42461</v>
      </c>
      <c r="R3658" s="45"/>
      <c r="S3658" s="45"/>
      <c r="T3658" s="45"/>
      <c r="U3658" s="11">
        <v>2016</v>
      </c>
      <c r="V3658" s="12">
        <v>4</v>
      </c>
      <c r="W3658" s="12">
        <v>1</v>
      </c>
      <c r="X3658" s="11" t="s">
        <v>8</v>
      </c>
      <c r="Y3658" s="9" t="s">
        <v>176</v>
      </c>
      <c r="Z3658" s="11" t="s">
        <v>1797</v>
      </c>
      <c r="AA3658" s="13">
        <v>0</v>
      </c>
      <c r="AB3658" s="13">
        <v>92</v>
      </c>
      <c r="AC3658" s="13">
        <v>0</v>
      </c>
      <c r="AD3658" s="13">
        <f t="shared" si="172"/>
        <v>92</v>
      </c>
      <c r="AE3658" s="13">
        <f t="shared" si="173"/>
        <v>-92</v>
      </c>
      <c r="AF3658" s="14" t="e">
        <f t="shared" si="171"/>
        <v>#DIV/0!</v>
      </c>
    </row>
    <row r="3659" spans="1:32" ht="12.75" hidden="1">
      <c r="A3659" s="87"/>
      <c r="B3659" s="87"/>
      <c r="C3659" s="32" t="s">
        <v>79</v>
      </c>
      <c r="D3659" s="33" t="s">
        <v>10</v>
      </c>
      <c r="E3659" s="33" t="s">
        <v>27</v>
      </c>
      <c r="F3659" s="33"/>
      <c r="G3659" s="33"/>
      <c r="H3659" s="17" t="s">
        <v>12234</v>
      </c>
      <c r="I3659" s="17" t="s">
        <v>8975</v>
      </c>
      <c r="J3659" s="88"/>
      <c r="K3659" s="88"/>
      <c r="L3659" s="88"/>
      <c r="M3659" s="88"/>
      <c r="N3659" s="36"/>
      <c r="O3659" s="13">
        <v>7760</v>
      </c>
      <c r="P3659" s="9"/>
      <c r="Q3659" s="10">
        <v>41697</v>
      </c>
      <c r="R3659" s="45"/>
      <c r="S3659" s="45"/>
      <c r="T3659" s="45"/>
      <c r="U3659" s="11">
        <v>2016</v>
      </c>
      <c r="V3659" s="12">
        <v>4</v>
      </c>
      <c r="W3659" s="12">
        <v>33</v>
      </c>
      <c r="X3659" s="11" t="s">
        <v>8</v>
      </c>
      <c r="Y3659" s="9" t="s">
        <v>6065</v>
      </c>
      <c r="Z3659" s="11" t="s">
        <v>9</v>
      </c>
      <c r="AA3659" s="13">
        <v>1560</v>
      </c>
      <c r="AB3659" s="13">
        <v>1820</v>
      </c>
      <c r="AC3659" s="13">
        <v>1193.25</v>
      </c>
      <c r="AD3659" s="13">
        <f t="shared" si="172"/>
        <v>4573.25</v>
      </c>
      <c r="AE3659" s="13">
        <f t="shared" si="173"/>
        <v>3186.75</v>
      </c>
      <c r="AF3659" s="14">
        <f t="shared" si="171"/>
        <v>0.41066365979381442</v>
      </c>
    </row>
    <row r="3660" spans="1:32" ht="38.25" hidden="1">
      <c r="A3660" s="87"/>
      <c r="B3660" s="87"/>
      <c r="C3660" s="32" t="s">
        <v>79</v>
      </c>
      <c r="D3660" s="33" t="s">
        <v>3818</v>
      </c>
      <c r="E3660" s="33" t="s">
        <v>13</v>
      </c>
      <c r="F3660" s="33"/>
      <c r="G3660" s="33"/>
      <c r="H3660" s="17" t="s">
        <v>12235</v>
      </c>
      <c r="I3660" s="17" t="s">
        <v>12236</v>
      </c>
      <c r="J3660" s="88"/>
      <c r="K3660" s="88"/>
      <c r="L3660" s="88"/>
      <c r="M3660" s="88"/>
      <c r="N3660" s="36"/>
      <c r="O3660" s="13">
        <v>795</v>
      </c>
      <c r="P3660" s="9"/>
      <c r="Q3660" s="10">
        <v>41331</v>
      </c>
      <c r="R3660" s="45"/>
      <c r="S3660" s="45"/>
      <c r="T3660" s="45"/>
      <c r="U3660" s="11">
        <v>2016</v>
      </c>
      <c r="V3660" s="12">
        <v>4</v>
      </c>
      <c r="W3660" s="12">
        <v>92</v>
      </c>
      <c r="X3660" s="11" t="s">
        <v>8</v>
      </c>
      <c r="Y3660" s="9" t="s">
        <v>257</v>
      </c>
      <c r="Z3660" s="11" t="s">
        <v>9</v>
      </c>
      <c r="AA3660" s="13">
        <v>300</v>
      </c>
      <c r="AB3660" s="13">
        <v>146</v>
      </c>
      <c r="AC3660" s="13">
        <v>0</v>
      </c>
      <c r="AD3660" s="13">
        <f t="shared" si="172"/>
        <v>446</v>
      </c>
      <c r="AE3660" s="13">
        <f t="shared" si="173"/>
        <v>349</v>
      </c>
      <c r="AF3660" s="14">
        <f t="shared" si="171"/>
        <v>0.43899371069182391</v>
      </c>
    </row>
    <row r="3661" spans="1:32" ht="12.75" hidden="1">
      <c r="A3661" s="87"/>
      <c r="B3661" s="87"/>
      <c r="C3661" s="32" t="s">
        <v>79</v>
      </c>
      <c r="D3661" s="33" t="s">
        <v>14</v>
      </c>
      <c r="E3661" s="33" t="s">
        <v>23</v>
      </c>
      <c r="F3661" s="33"/>
      <c r="G3661" s="33"/>
      <c r="H3661" s="17" t="s">
        <v>12237</v>
      </c>
      <c r="I3661" s="17" t="s">
        <v>12238</v>
      </c>
      <c r="J3661" s="88"/>
      <c r="K3661" s="88"/>
      <c r="L3661" s="88"/>
      <c r="M3661" s="88"/>
      <c r="N3661" s="36"/>
      <c r="O3661" s="13">
        <v>500</v>
      </c>
      <c r="P3661" s="9"/>
      <c r="Q3661" s="10">
        <v>45717</v>
      </c>
      <c r="R3661" s="45"/>
      <c r="S3661" s="45"/>
      <c r="T3661" s="45"/>
      <c r="U3661" s="11">
        <v>2016</v>
      </c>
      <c r="V3661" s="12">
        <v>11</v>
      </c>
      <c r="W3661" s="12">
        <v>30</v>
      </c>
      <c r="X3661" s="11" t="s">
        <v>245</v>
      </c>
      <c r="Y3661" s="42"/>
      <c r="Z3661" s="11" t="s">
        <v>9</v>
      </c>
      <c r="AA3661" s="13">
        <v>0</v>
      </c>
      <c r="AB3661" s="13">
        <v>470.25</v>
      </c>
      <c r="AC3661" s="13">
        <v>0</v>
      </c>
      <c r="AD3661" s="13">
        <f t="shared" si="172"/>
        <v>470.25</v>
      </c>
      <c r="AE3661" s="13">
        <f t="shared" si="173"/>
        <v>29.75</v>
      </c>
      <c r="AF3661" s="14">
        <f t="shared" si="171"/>
        <v>5.9499999999999997E-2</v>
      </c>
    </row>
    <row r="3662" spans="1:32" ht="12.75" hidden="1">
      <c r="A3662" s="87"/>
      <c r="B3662" s="87"/>
      <c r="C3662" s="32" t="s">
        <v>79</v>
      </c>
      <c r="D3662" s="33" t="s">
        <v>54</v>
      </c>
      <c r="E3662" s="33" t="s">
        <v>31</v>
      </c>
      <c r="F3662" s="33"/>
      <c r="G3662" s="33"/>
      <c r="H3662" s="17" t="s">
        <v>12239</v>
      </c>
      <c r="I3662" s="17" t="s">
        <v>12240</v>
      </c>
      <c r="J3662" s="88"/>
      <c r="K3662" s="88"/>
      <c r="L3662" s="88"/>
      <c r="M3662" s="88"/>
      <c r="N3662" s="17" t="s">
        <v>8488</v>
      </c>
      <c r="O3662" s="13">
        <v>0</v>
      </c>
      <c r="P3662" s="9"/>
      <c r="Q3662" s="10">
        <v>42430</v>
      </c>
      <c r="R3662" s="45"/>
      <c r="S3662" s="45"/>
      <c r="T3662" s="45"/>
      <c r="U3662" s="11">
        <v>2016</v>
      </c>
      <c r="V3662" s="12">
        <v>3</v>
      </c>
      <c r="W3662" s="12">
        <v>42</v>
      </c>
      <c r="X3662" s="11" t="s">
        <v>8</v>
      </c>
      <c r="Y3662" s="9" t="s">
        <v>176</v>
      </c>
      <c r="Z3662" s="11" t="s">
        <v>1797</v>
      </c>
      <c r="AA3662" s="13">
        <v>1000</v>
      </c>
      <c r="AB3662" s="13">
        <v>117</v>
      </c>
      <c r="AC3662" s="13">
        <v>0</v>
      </c>
      <c r="AD3662" s="13">
        <f t="shared" si="172"/>
        <v>1117</v>
      </c>
      <c r="AE3662" s="13">
        <f t="shared" si="173"/>
        <v>-1117</v>
      </c>
      <c r="AF3662" s="14" t="e">
        <f t="shared" si="171"/>
        <v>#DIV/0!</v>
      </c>
    </row>
    <row r="3663" spans="1:32" ht="25.5" hidden="1">
      <c r="A3663" s="87"/>
      <c r="B3663" s="87"/>
      <c r="C3663" s="32" t="s">
        <v>79</v>
      </c>
      <c r="D3663" s="33" t="s">
        <v>7646</v>
      </c>
      <c r="E3663" s="33" t="s">
        <v>27</v>
      </c>
      <c r="F3663" s="33"/>
      <c r="G3663" s="33"/>
      <c r="H3663" s="17" t="s">
        <v>12241</v>
      </c>
      <c r="I3663" s="17" t="s">
        <v>12242</v>
      </c>
      <c r="J3663" s="88"/>
      <c r="K3663" s="88"/>
      <c r="L3663" s="88"/>
      <c r="M3663" s="88"/>
      <c r="N3663" s="36"/>
      <c r="O3663" s="13">
        <v>0</v>
      </c>
      <c r="P3663" s="9"/>
      <c r="Q3663" s="10">
        <v>42430</v>
      </c>
      <c r="R3663" s="45"/>
      <c r="S3663" s="45"/>
      <c r="T3663" s="45"/>
      <c r="U3663" s="11">
        <v>2016</v>
      </c>
      <c r="V3663" s="12">
        <v>3</v>
      </c>
      <c r="W3663" s="12">
        <v>24</v>
      </c>
      <c r="X3663" s="11" t="s">
        <v>8</v>
      </c>
      <c r="Y3663" s="9" t="s">
        <v>6065</v>
      </c>
      <c r="Z3663" s="11" t="s">
        <v>1797</v>
      </c>
      <c r="AA3663" s="13">
        <v>4160</v>
      </c>
      <c r="AB3663" s="13">
        <v>4080.5</v>
      </c>
      <c r="AC3663" s="13">
        <v>645.65</v>
      </c>
      <c r="AD3663" s="13">
        <f t="shared" si="172"/>
        <v>8886.15</v>
      </c>
      <c r="AE3663" s="13">
        <f t="shared" si="173"/>
        <v>-8886.15</v>
      </c>
      <c r="AF3663" s="14" t="e">
        <f t="shared" si="171"/>
        <v>#DIV/0!</v>
      </c>
    </row>
    <row r="3664" spans="1:32" ht="12.75" hidden="1">
      <c r="A3664" s="87"/>
      <c r="B3664" s="87"/>
      <c r="C3664" s="32" t="s">
        <v>79</v>
      </c>
      <c r="D3664" s="33" t="s">
        <v>30</v>
      </c>
      <c r="E3664" s="33" t="s">
        <v>15</v>
      </c>
      <c r="F3664" s="33"/>
      <c r="G3664" s="33"/>
      <c r="H3664" s="17" t="s">
        <v>12243</v>
      </c>
      <c r="I3664" s="17" t="s">
        <v>12244</v>
      </c>
      <c r="J3664" s="88"/>
      <c r="K3664" s="88"/>
      <c r="L3664" s="88"/>
      <c r="M3664" s="88"/>
      <c r="N3664" s="36"/>
      <c r="O3664" s="13">
        <v>0</v>
      </c>
      <c r="P3664" s="9"/>
      <c r="Q3664" s="10">
        <v>42430</v>
      </c>
      <c r="R3664" s="45"/>
      <c r="S3664" s="45"/>
      <c r="T3664" s="45"/>
      <c r="U3664" s="11">
        <v>2016</v>
      </c>
      <c r="V3664" s="12">
        <v>3</v>
      </c>
      <c r="W3664" s="12">
        <v>7</v>
      </c>
      <c r="X3664" s="11" t="s">
        <v>8</v>
      </c>
      <c r="Y3664" s="9" t="s">
        <v>82</v>
      </c>
      <c r="Z3664" s="11" t="s">
        <v>1797</v>
      </c>
      <c r="AA3664" s="13">
        <v>260</v>
      </c>
      <c r="AB3664" s="13">
        <v>38.6</v>
      </c>
      <c r="AC3664" s="13">
        <v>0</v>
      </c>
      <c r="AD3664" s="13">
        <f t="shared" si="172"/>
        <v>298.60000000000002</v>
      </c>
      <c r="AE3664" s="13">
        <f t="shared" si="173"/>
        <v>-298.60000000000002</v>
      </c>
      <c r="AF3664" s="14" t="e">
        <f t="shared" si="171"/>
        <v>#DIV/0!</v>
      </c>
    </row>
    <row r="3665" spans="1:32" ht="12.75" hidden="1">
      <c r="A3665" s="87"/>
      <c r="B3665" s="87"/>
      <c r="C3665" s="32" t="s">
        <v>79</v>
      </c>
      <c r="D3665" s="33" t="s">
        <v>30</v>
      </c>
      <c r="E3665" s="33" t="s">
        <v>15</v>
      </c>
      <c r="F3665" s="33"/>
      <c r="G3665" s="33"/>
      <c r="H3665" s="17" t="s">
        <v>11894</v>
      </c>
      <c r="I3665" s="17" t="s">
        <v>12245</v>
      </c>
      <c r="J3665" s="88"/>
      <c r="K3665" s="88"/>
      <c r="L3665" s="88"/>
      <c r="M3665" s="88"/>
      <c r="N3665" s="36"/>
      <c r="O3665" s="13">
        <v>0</v>
      </c>
      <c r="P3665" s="9"/>
      <c r="Q3665" s="10">
        <v>42430</v>
      </c>
      <c r="R3665" s="45"/>
      <c r="S3665" s="45"/>
      <c r="T3665" s="45"/>
      <c r="U3665" s="11">
        <v>2016</v>
      </c>
      <c r="V3665" s="12">
        <v>3</v>
      </c>
      <c r="W3665" s="12">
        <v>26</v>
      </c>
      <c r="X3665" s="11" t="s">
        <v>8</v>
      </c>
      <c r="Y3665" s="9" t="s">
        <v>82</v>
      </c>
      <c r="Z3665" s="11" t="s">
        <v>1797</v>
      </c>
      <c r="AA3665" s="13">
        <v>260</v>
      </c>
      <c r="AB3665" s="13">
        <v>0</v>
      </c>
      <c r="AC3665" s="13">
        <v>0</v>
      </c>
      <c r="AD3665" s="13">
        <f t="shared" si="172"/>
        <v>260</v>
      </c>
      <c r="AE3665" s="13">
        <f t="shared" si="173"/>
        <v>-260</v>
      </c>
      <c r="AF3665" s="14" t="e">
        <f t="shared" si="171"/>
        <v>#DIV/0!</v>
      </c>
    </row>
    <row r="3666" spans="1:32" ht="25.5" hidden="1">
      <c r="A3666" s="87"/>
      <c r="B3666" s="87"/>
      <c r="C3666" s="32" t="s">
        <v>79</v>
      </c>
      <c r="D3666" s="33" t="s">
        <v>40</v>
      </c>
      <c r="E3666" s="33" t="s">
        <v>41</v>
      </c>
      <c r="F3666" s="33"/>
      <c r="G3666" s="33"/>
      <c r="H3666" s="17" t="s">
        <v>12246</v>
      </c>
      <c r="I3666" s="17" t="s">
        <v>12247</v>
      </c>
      <c r="J3666" s="88"/>
      <c r="K3666" s="88"/>
      <c r="L3666" s="88"/>
      <c r="M3666" s="88"/>
      <c r="N3666" s="36"/>
      <c r="O3666" s="13">
        <v>2800</v>
      </c>
      <c r="P3666" s="9"/>
      <c r="Q3666" s="10">
        <v>42401</v>
      </c>
      <c r="R3666" s="45"/>
      <c r="S3666" s="45"/>
      <c r="T3666" s="45"/>
      <c r="U3666" s="11">
        <v>2016</v>
      </c>
      <c r="V3666" s="12">
        <v>2</v>
      </c>
      <c r="W3666" s="12">
        <v>78</v>
      </c>
      <c r="X3666" s="11" t="s">
        <v>8</v>
      </c>
      <c r="Y3666" s="9" t="s">
        <v>518</v>
      </c>
      <c r="Z3666" s="11" t="s">
        <v>9</v>
      </c>
      <c r="AA3666" s="13">
        <v>2500</v>
      </c>
      <c r="AB3666" s="13">
        <v>0</v>
      </c>
      <c r="AC3666" s="13">
        <v>0</v>
      </c>
      <c r="AD3666" s="13">
        <f t="shared" si="172"/>
        <v>2500</v>
      </c>
      <c r="AE3666" s="13">
        <f t="shared" si="173"/>
        <v>300</v>
      </c>
      <c r="AF3666" s="14">
        <f t="shared" si="171"/>
        <v>0.10714285714285714</v>
      </c>
    </row>
    <row r="3667" spans="1:32" ht="25.5" hidden="1">
      <c r="A3667" s="87"/>
      <c r="B3667" s="87"/>
      <c r="C3667" s="32" t="s">
        <v>79</v>
      </c>
      <c r="D3667" s="33" t="s">
        <v>25</v>
      </c>
      <c r="E3667" s="33" t="s">
        <v>31</v>
      </c>
      <c r="F3667" s="33"/>
      <c r="G3667" s="33"/>
      <c r="H3667" s="17" t="s">
        <v>12248</v>
      </c>
      <c r="I3667" s="17" t="s">
        <v>12249</v>
      </c>
      <c r="J3667" s="88"/>
      <c r="K3667" s="88"/>
      <c r="L3667" s="88"/>
      <c r="M3667" s="88"/>
      <c r="N3667" s="36"/>
      <c r="O3667" s="13">
        <v>3525</v>
      </c>
      <c r="P3667" s="9"/>
      <c r="Q3667" s="10">
        <v>41701</v>
      </c>
      <c r="R3667" s="45"/>
      <c r="S3667" s="45"/>
      <c r="T3667" s="45"/>
      <c r="U3667" s="11">
        <v>2016</v>
      </c>
      <c r="V3667" s="12">
        <v>2</v>
      </c>
      <c r="W3667" s="12">
        <v>63</v>
      </c>
      <c r="X3667" s="11" t="s">
        <v>8</v>
      </c>
      <c r="Y3667" s="9" t="s">
        <v>1737</v>
      </c>
      <c r="Z3667" s="11" t="s">
        <v>9</v>
      </c>
      <c r="AA3667" s="13">
        <v>2706</v>
      </c>
      <c r="AB3667" s="13">
        <v>717.6</v>
      </c>
      <c r="AC3667" s="13">
        <v>0</v>
      </c>
      <c r="AD3667" s="13">
        <f t="shared" si="172"/>
        <v>3423.6</v>
      </c>
      <c r="AE3667" s="13">
        <f t="shared" si="173"/>
        <v>101.40000000000009</v>
      </c>
      <c r="AF3667" s="14">
        <f t="shared" si="171"/>
        <v>2.8765957446808536E-2</v>
      </c>
    </row>
    <row r="3668" spans="1:32" ht="25.5" hidden="1">
      <c r="A3668" s="87"/>
      <c r="B3668" s="87"/>
      <c r="C3668" s="32" t="s">
        <v>79</v>
      </c>
      <c r="D3668" s="33" t="s">
        <v>14</v>
      </c>
      <c r="E3668" s="33" t="s">
        <v>27</v>
      </c>
      <c r="F3668" s="33"/>
      <c r="G3668" s="33"/>
      <c r="H3668" s="17" t="s">
        <v>12250</v>
      </c>
      <c r="I3668" s="17" t="s">
        <v>12251</v>
      </c>
      <c r="J3668" s="88"/>
      <c r="K3668" s="88"/>
      <c r="L3668" s="88"/>
      <c r="M3668" s="88"/>
      <c r="N3668" s="36"/>
      <c r="O3668" s="13">
        <v>441</v>
      </c>
      <c r="P3668" s="9"/>
      <c r="Q3668" s="10">
        <v>42948</v>
      </c>
      <c r="R3668" s="45"/>
      <c r="S3668" s="45"/>
      <c r="T3668" s="45"/>
      <c r="U3668" s="11">
        <v>2017</v>
      </c>
      <c r="V3668" s="12">
        <v>8</v>
      </c>
      <c r="W3668" s="12">
        <v>34</v>
      </c>
      <c r="X3668" s="11" t="s">
        <v>8</v>
      </c>
      <c r="Y3668" s="42"/>
      <c r="Z3668" s="11" t="s">
        <v>9</v>
      </c>
      <c r="AA3668" s="13">
        <v>0</v>
      </c>
      <c r="AB3668" s="13">
        <v>265</v>
      </c>
      <c r="AC3668" s="13">
        <v>0</v>
      </c>
      <c r="AD3668" s="13">
        <f t="shared" si="172"/>
        <v>265</v>
      </c>
      <c r="AE3668" s="13">
        <f t="shared" si="173"/>
        <v>176</v>
      </c>
      <c r="AF3668" s="14">
        <f t="shared" si="171"/>
        <v>0.39909297052154197</v>
      </c>
    </row>
    <row r="3669" spans="1:32" ht="25.5" hidden="1">
      <c r="A3669" s="87"/>
      <c r="B3669" s="87"/>
      <c r="C3669" s="32" t="s">
        <v>79</v>
      </c>
      <c r="D3669" s="33" t="s">
        <v>7646</v>
      </c>
      <c r="E3669" s="33" t="s">
        <v>13</v>
      </c>
      <c r="F3669" s="33"/>
      <c r="G3669" s="33"/>
      <c r="H3669" s="17" t="s">
        <v>12252</v>
      </c>
      <c r="I3669" s="17" t="s">
        <v>12253</v>
      </c>
      <c r="J3669" s="88"/>
      <c r="K3669" s="88"/>
      <c r="L3669" s="88"/>
      <c r="M3669" s="88"/>
      <c r="N3669" s="17" t="s">
        <v>12252</v>
      </c>
      <c r="O3669" s="13">
        <v>1850</v>
      </c>
      <c r="P3669" s="9"/>
      <c r="Q3669" s="10">
        <v>40947</v>
      </c>
      <c r="R3669" s="45"/>
      <c r="S3669" s="45"/>
      <c r="T3669" s="45"/>
      <c r="U3669" s="11">
        <v>2016</v>
      </c>
      <c r="V3669" s="12">
        <v>1</v>
      </c>
      <c r="W3669" s="12">
        <v>31</v>
      </c>
      <c r="X3669" s="11" t="s">
        <v>8</v>
      </c>
      <c r="Y3669" s="9" t="s">
        <v>8273</v>
      </c>
      <c r="Z3669" s="11" t="s">
        <v>9</v>
      </c>
      <c r="AA3669" s="13">
        <v>1560</v>
      </c>
      <c r="AB3669" s="13">
        <v>52</v>
      </c>
      <c r="AC3669" s="13">
        <v>0</v>
      </c>
      <c r="AD3669" s="13">
        <f t="shared" si="172"/>
        <v>1612</v>
      </c>
      <c r="AE3669" s="13">
        <f t="shared" si="173"/>
        <v>238</v>
      </c>
      <c r="AF3669" s="14">
        <f t="shared" si="171"/>
        <v>0.12864864864864864</v>
      </c>
    </row>
    <row r="3670" spans="1:32" ht="12.75" hidden="1">
      <c r="A3670" s="87"/>
      <c r="B3670" s="87"/>
      <c r="C3670" s="32" t="s">
        <v>79</v>
      </c>
      <c r="D3670" s="33" t="s">
        <v>25</v>
      </c>
      <c r="E3670" s="33" t="s">
        <v>15</v>
      </c>
      <c r="F3670" s="33"/>
      <c r="G3670" s="33"/>
      <c r="H3670" s="17" t="s">
        <v>12254</v>
      </c>
      <c r="I3670" s="17" t="s">
        <v>12255</v>
      </c>
      <c r="J3670" s="88"/>
      <c r="K3670" s="88"/>
      <c r="L3670" s="88"/>
      <c r="M3670" s="88"/>
      <c r="N3670" s="36"/>
      <c r="O3670" s="13">
        <v>0</v>
      </c>
      <c r="P3670" s="9"/>
      <c r="Q3670" s="10">
        <v>42370</v>
      </c>
      <c r="R3670" s="45"/>
      <c r="S3670" s="45"/>
      <c r="T3670" s="45"/>
      <c r="U3670" s="11">
        <v>2016</v>
      </c>
      <c r="V3670" s="12">
        <v>1</v>
      </c>
      <c r="W3670" s="12">
        <v>19</v>
      </c>
      <c r="X3670" s="11" t="s">
        <v>8</v>
      </c>
      <c r="Y3670" s="9" t="s">
        <v>8273</v>
      </c>
      <c r="Z3670" s="11" t="s">
        <v>1797</v>
      </c>
      <c r="AA3670" s="13">
        <v>1040</v>
      </c>
      <c r="AB3670" s="13">
        <v>0</v>
      </c>
      <c r="AC3670" s="13">
        <v>0</v>
      </c>
      <c r="AD3670" s="13">
        <f t="shared" si="172"/>
        <v>1040</v>
      </c>
      <c r="AE3670" s="13">
        <f t="shared" si="173"/>
        <v>-1040</v>
      </c>
      <c r="AF3670" s="14" t="e">
        <f t="shared" si="171"/>
        <v>#DIV/0!</v>
      </c>
    </row>
    <row r="3671" spans="1:32" ht="25.5" hidden="1">
      <c r="A3671" s="87"/>
      <c r="B3671" s="87"/>
      <c r="C3671" s="32" t="s">
        <v>79</v>
      </c>
      <c r="D3671" s="33" t="s">
        <v>14</v>
      </c>
      <c r="E3671" s="33" t="s">
        <v>20</v>
      </c>
      <c r="F3671" s="33"/>
      <c r="G3671" s="33"/>
      <c r="H3671" s="17" t="s">
        <v>4882</v>
      </c>
      <c r="I3671" s="17" t="s">
        <v>11981</v>
      </c>
      <c r="J3671" s="88"/>
      <c r="K3671" s="88"/>
      <c r="L3671" s="88"/>
      <c r="M3671" s="88"/>
      <c r="N3671" s="36"/>
      <c r="O3671" s="13">
        <v>432.7</v>
      </c>
      <c r="P3671" s="9"/>
      <c r="Q3671" s="10">
        <v>42339</v>
      </c>
      <c r="R3671" s="45"/>
      <c r="S3671" s="45"/>
      <c r="T3671" s="45"/>
      <c r="U3671" s="11">
        <v>2015</v>
      </c>
      <c r="V3671" s="12">
        <v>12</v>
      </c>
      <c r="W3671" s="12">
        <v>69</v>
      </c>
      <c r="X3671" s="11" t="s">
        <v>8</v>
      </c>
      <c r="Y3671" s="42"/>
      <c r="Z3671" s="11" t="s">
        <v>9</v>
      </c>
      <c r="AA3671" s="13">
        <v>0</v>
      </c>
      <c r="AB3671" s="13">
        <v>432.7</v>
      </c>
      <c r="AC3671" s="13">
        <v>0</v>
      </c>
      <c r="AD3671" s="13">
        <f t="shared" si="172"/>
        <v>432.7</v>
      </c>
      <c r="AE3671" s="13">
        <f t="shared" si="173"/>
        <v>0</v>
      </c>
      <c r="AF3671" s="14">
        <f t="shared" si="171"/>
        <v>0</v>
      </c>
    </row>
    <row r="3672" spans="1:32" ht="25.5" hidden="1">
      <c r="A3672" s="87"/>
      <c r="B3672" s="94"/>
      <c r="C3672" s="32" t="s">
        <v>79</v>
      </c>
      <c r="D3672" s="33" t="s">
        <v>7646</v>
      </c>
      <c r="E3672" s="33" t="s">
        <v>31</v>
      </c>
      <c r="F3672" s="33"/>
      <c r="G3672" s="33"/>
      <c r="H3672" s="17" t="s">
        <v>12256</v>
      </c>
      <c r="I3672" s="17" t="s">
        <v>12257</v>
      </c>
      <c r="J3672" s="88"/>
      <c r="K3672" s="88"/>
      <c r="L3672" s="88"/>
      <c r="M3672" s="88"/>
      <c r="N3672" s="88"/>
      <c r="O3672" s="13">
        <v>2500</v>
      </c>
      <c r="P3672" s="9"/>
      <c r="Q3672" s="10">
        <v>42398</v>
      </c>
      <c r="R3672" s="45"/>
      <c r="S3672" s="45"/>
      <c r="T3672" s="45"/>
      <c r="U3672" s="11">
        <v>2016</v>
      </c>
      <c r="V3672" s="12">
        <v>1</v>
      </c>
      <c r="W3672" s="12">
        <v>82</v>
      </c>
      <c r="X3672" s="11" t="s">
        <v>8</v>
      </c>
      <c r="Y3672" s="9" t="s">
        <v>2304</v>
      </c>
      <c r="Z3672" s="11" t="s">
        <v>9</v>
      </c>
      <c r="AA3672" s="13">
        <v>1112</v>
      </c>
      <c r="AB3672" s="13">
        <v>109.1</v>
      </c>
      <c r="AC3672" s="13">
        <v>0</v>
      </c>
      <c r="AD3672" s="13">
        <f t="shared" si="172"/>
        <v>1221.0999999999999</v>
      </c>
      <c r="AE3672" s="13">
        <f t="shared" si="173"/>
        <v>1278.9000000000001</v>
      </c>
      <c r="AF3672" s="14">
        <f t="shared" si="171"/>
        <v>0.51156000000000001</v>
      </c>
    </row>
    <row r="3673" spans="1:32" ht="12.75" hidden="1">
      <c r="A3673" s="87"/>
      <c r="B3673" s="87"/>
      <c r="C3673" s="32" t="s">
        <v>79</v>
      </c>
      <c r="D3673" s="33" t="s">
        <v>6</v>
      </c>
      <c r="E3673" s="33" t="s">
        <v>7</v>
      </c>
      <c r="F3673" s="33"/>
      <c r="G3673" s="33"/>
      <c r="H3673" s="17" t="s">
        <v>12258</v>
      </c>
      <c r="I3673" s="17" t="s">
        <v>12259</v>
      </c>
      <c r="J3673" s="88"/>
      <c r="K3673" s="88"/>
      <c r="L3673" s="88"/>
      <c r="M3673" s="88"/>
      <c r="N3673" s="36"/>
      <c r="O3673" s="13">
        <v>2566.9499999999998</v>
      </c>
      <c r="P3673" s="9"/>
      <c r="Q3673" s="10">
        <v>41458</v>
      </c>
      <c r="R3673" s="45"/>
      <c r="S3673" s="45"/>
      <c r="T3673" s="45"/>
      <c r="U3673" s="11">
        <v>2016</v>
      </c>
      <c r="V3673" s="12">
        <v>12</v>
      </c>
      <c r="W3673" s="12">
        <v>34</v>
      </c>
      <c r="X3673" s="11" t="s">
        <v>8</v>
      </c>
      <c r="Y3673" s="9" t="s">
        <v>1458</v>
      </c>
      <c r="Z3673" s="11" t="s">
        <v>9</v>
      </c>
      <c r="AA3673" s="13">
        <v>0</v>
      </c>
      <c r="AB3673" s="13">
        <v>0</v>
      </c>
      <c r="AC3673" s="13">
        <v>0</v>
      </c>
      <c r="AD3673" s="13">
        <f t="shared" si="172"/>
        <v>0</v>
      </c>
      <c r="AE3673" s="13">
        <f t="shared" si="173"/>
        <v>2566.9499999999998</v>
      </c>
      <c r="AF3673" s="14">
        <f t="shared" si="171"/>
        <v>1</v>
      </c>
    </row>
    <row r="3674" spans="1:32" ht="12.75" hidden="1">
      <c r="A3674" s="87"/>
      <c r="B3674" s="87"/>
      <c r="C3674" s="32" t="s">
        <v>79</v>
      </c>
      <c r="D3674" s="33" t="s">
        <v>54</v>
      </c>
      <c r="E3674" s="33" t="s">
        <v>31</v>
      </c>
      <c r="F3674" s="33"/>
      <c r="G3674" s="33"/>
      <c r="H3674" s="17" t="s">
        <v>12260</v>
      </c>
      <c r="I3674" s="17" t="s">
        <v>12261</v>
      </c>
      <c r="J3674" s="88"/>
      <c r="K3674" s="88"/>
      <c r="L3674" s="88"/>
      <c r="M3674" s="88"/>
      <c r="N3674" s="36"/>
      <c r="O3674" s="13">
        <v>0</v>
      </c>
      <c r="P3674" s="9"/>
      <c r="Q3674" s="10">
        <v>42339</v>
      </c>
      <c r="R3674" s="45"/>
      <c r="S3674" s="45"/>
      <c r="T3674" s="45"/>
      <c r="U3674" s="11">
        <v>2015</v>
      </c>
      <c r="V3674" s="12">
        <v>12</v>
      </c>
      <c r="W3674" s="12">
        <v>63</v>
      </c>
      <c r="X3674" s="11" t="s">
        <v>8</v>
      </c>
      <c r="Y3674" s="42"/>
      <c r="Z3674" s="11" t="s">
        <v>1797</v>
      </c>
      <c r="AA3674" s="13">
        <v>0</v>
      </c>
      <c r="AB3674" s="13">
        <v>312.5</v>
      </c>
      <c r="AC3674" s="13">
        <v>842.04</v>
      </c>
      <c r="AD3674" s="13">
        <f t="shared" si="172"/>
        <v>1154.54</v>
      </c>
      <c r="AE3674" s="13">
        <f t="shared" si="173"/>
        <v>-1154.54</v>
      </c>
      <c r="AF3674" s="14" t="e">
        <f t="shared" si="171"/>
        <v>#DIV/0!</v>
      </c>
    </row>
    <row r="3675" spans="1:32" ht="38.25" hidden="1">
      <c r="A3675" s="87"/>
      <c r="B3675" s="87"/>
      <c r="C3675" s="32" t="s">
        <v>79</v>
      </c>
      <c r="D3675" s="33" t="s">
        <v>40</v>
      </c>
      <c r="E3675" s="33" t="s">
        <v>41</v>
      </c>
      <c r="F3675" s="33"/>
      <c r="G3675" s="33"/>
      <c r="H3675" s="17" t="s">
        <v>3599</v>
      </c>
      <c r="I3675" s="17" t="s">
        <v>12192</v>
      </c>
      <c r="J3675" s="88"/>
      <c r="K3675" s="88"/>
      <c r="L3675" s="88"/>
      <c r="M3675" s="88"/>
      <c r="N3675" s="36"/>
      <c r="O3675" s="13">
        <v>0</v>
      </c>
      <c r="P3675" s="9"/>
      <c r="Q3675" s="10">
        <v>42339</v>
      </c>
      <c r="R3675" s="45"/>
      <c r="S3675" s="45"/>
      <c r="T3675" s="45"/>
      <c r="U3675" s="11">
        <v>2015</v>
      </c>
      <c r="V3675" s="12">
        <v>12</v>
      </c>
      <c r="W3675" s="12">
        <v>92</v>
      </c>
      <c r="X3675" s="11" t="s">
        <v>8</v>
      </c>
      <c r="Y3675" s="42"/>
      <c r="Z3675" s="11" t="s">
        <v>1797</v>
      </c>
      <c r="AA3675" s="13">
        <v>0</v>
      </c>
      <c r="AB3675" s="13">
        <v>0</v>
      </c>
      <c r="AC3675" s="13">
        <v>31490.07</v>
      </c>
      <c r="AD3675" s="13">
        <f t="shared" si="172"/>
        <v>31490.07</v>
      </c>
      <c r="AE3675" s="13">
        <f t="shared" si="173"/>
        <v>-31490.07</v>
      </c>
      <c r="AF3675" s="14" t="e">
        <f t="shared" si="171"/>
        <v>#DIV/0!</v>
      </c>
    </row>
    <row r="3676" spans="1:32" ht="25.5" hidden="1">
      <c r="A3676" s="87"/>
      <c r="B3676" s="87"/>
      <c r="C3676" s="32" t="s">
        <v>79</v>
      </c>
      <c r="D3676" s="33" t="s">
        <v>7646</v>
      </c>
      <c r="E3676" s="33" t="s">
        <v>15</v>
      </c>
      <c r="F3676" s="33"/>
      <c r="G3676" s="33"/>
      <c r="H3676" s="17" t="s">
        <v>4499</v>
      </c>
      <c r="I3676" s="17" t="s">
        <v>11743</v>
      </c>
      <c r="J3676" s="88"/>
      <c r="K3676" s="88"/>
      <c r="L3676" s="88"/>
      <c r="M3676" s="88"/>
      <c r="N3676" s="17" t="s">
        <v>12262</v>
      </c>
      <c r="O3676" s="13">
        <v>0</v>
      </c>
      <c r="P3676" s="9"/>
      <c r="Q3676" s="10">
        <v>42339</v>
      </c>
      <c r="R3676" s="45"/>
      <c r="S3676" s="45"/>
      <c r="T3676" s="45"/>
      <c r="U3676" s="11">
        <v>2015</v>
      </c>
      <c r="V3676" s="12">
        <v>12</v>
      </c>
      <c r="W3676" s="12">
        <v>31</v>
      </c>
      <c r="X3676" s="11" t="s">
        <v>8</v>
      </c>
      <c r="Y3676" s="9" t="s">
        <v>4713</v>
      </c>
      <c r="Z3676" s="11" t="s">
        <v>1797</v>
      </c>
      <c r="AA3676" s="13">
        <v>735</v>
      </c>
      <c r="AB3676" s="13">
        <v>874.75</v>
      </c>
      <c r="AC3676" s="13">
        <v>0</v>
      </c>
      <c r="AD3676" s="13">
        <f t="shared" si="172"/>
        <v>1609.75</v>
      </c>
      <c r="AE3676" s="13">
        <f t="shared" si="173"/>
        <v>-1609.75</v>
      </c>
      <c r="AF3676" s="14" t="e">
        <f t="shared" si="171"/>
        <v>#DIV/0!</v>
      </c>
    </row>
    <row r="3677" spans="1:32" ht="12.75" hidden="1">
      <c r="A3677" s="87"/>
      <c r="B3677" s="87"/>
      <c r="C3677" s="32" t="s">
        <v>79</v>
      </c>
      <c r="D3677" s="33" t="s">
        <v>14</v>
      </c>
      <c r="E3677" s="33" t="s">
        <v>13</v>
      </c>
      <c r="F3677" s="33"/>
      <c r="G3677" s="33"/>
      <c r="H3677" s="17" t="s">
        <v>12263</v>
      </c>
      <c r="I3677" s="17" t="s">
        <v>12264</v>
      </c>
      <c r="J3677" s="88"/>
      <c r="K3677" s="88"/>
      <c r="L3677" s="88"/>
      <c r="M3677" s="88"/>
      <c r="N3677" s="36"/>
      <c r="O3677" s="13">
        <v>415</v>
      </c>
      <c r="P3677" s="9"/>
      <c r="Q3677" s="10">
        <v>43191</v>
      </c>
      <c r="R3677" s="45"/>
      <c r="S3677" s="45"/>
      <c r="T3677" s="45"/>
      <c r="U3677" s="11">
        <v>2018</v>
      </c>
      <c r="V3677" s="12">
        <v>4</v>
      </c>
      <c r="W3677" s="12">
        <v>30</v>
      </c>
      <c r="X3677" s="11" t="s">
        <v>8</v>
      </c>
      <c r="Y3677" s="42"/>
      <c r="Z3677" s="11" t="s">
        <v>9</v>
      </c>
      <c r="AA3677" s="13">
        <v>0</v>
      </c>
      <c r="AB3677" s="13">
        <v>170.8</v>
      </c>
      <c r="AC3677" s="13">
        <v>0</v>
      </c>
      <c r="AD3677" s="13">
        <f t="shared" si="172"/>
        <v>170.8</v>
      </c>
      <c r="AE3677" s="13">
        <f t="shared" si="173"/>
        <v>244.2</v>
      </c>
      <c r="AF3677" s="14">
        <f t="shared" si="171"/>
        <v>0.58843373493975903</v>
      </c>
    </row>
    <row r="3678" spans="1:32" ht="25.5" hidden="1">
      <c r="A3678" s="87"/>
      <c r="B3678" s="87"/>
      <c r="C3678" s="32" t="s">
        <v>79</v>
      </c>
      <c r="D3678" s="33" t="s">
        <v>10</v>
      </c>
      <c r="E3678" s="33" t="s">
        <v>15</v>
      </c>
      <c r="F3678" s="33"/>
      <c r="G3678" s="33"/>
      <c r="H3678" s="17" t="s">
        <v>12227</v>
      </c>
      <c r="I3678" s="17" t="s">
        <v>12228</v>
      </c>
      <c r="J3678" s="88"/>
      <c r="K3678" s="88"/>
      <c r="L3678" s="88"/>
      <c r="M3678" s="88"/>
      <c r="N3678" s="17" t="s">
        <v>12229</v>
      </c>
      <c r="O3678" s="13">
        <v>1754.16</v>
      </c>
      <c r="P3678" s="9"/>
      <c r="Q3678" s="10">
        <v>41844</v>
      </c>
      <c r="R3678" s="45"/>
      <c r="S3678" s="45"/>
      <c r="T3678" s="45"/>
      <c r="U3678" s="11">
        <v>2015</v>
      </c>
      <c r="V3678" s="12">
        <v>12</v>
      </c>
      <c r="W3678" s="12">
        <v>16</v>
      </c>
      <c r="X3678" s="11" t="s">
        <v>8</v>
      </c>
      <c r="Y3678" s="42"/>
      <c r="Z3678" s="11" t="s">
        <v>9</v>
      </c>
      <c r="AA3678" s="13">
        <v>869</v>
      </c>
      <c r="AB3678" s="13">
        <v>0</v>
      </c>
      <c r="AC3678" s="13">
        <v>505.04</v>
      </c>
      <c r="AD3678" s="13">
        <f t="shared" si="172"/>
        <v>1374.04</v>
      </c>
      <c r="AE3678" s="13">
        <f t="shared" si="173"/>
        <v>380.12000000000012</v>
      </c>
      <c r="AF3678" s="14">
        <f t="shared" si="171"/>
        <v>0.21669631048479049</v>
      </c>
    </row>
    <row r="3679" spans="1:32" ht="25.5" hidden="1">
      <c r="A3679" s="87"/>
      <c r="B3679" s="87"/>
      <c r="C3679" s="32" t="s">
        <v>79</v>
      </c>
      <c r="D3679" s="33" t="s">
        <v>10</v>
      </c>
      <c r="E3679" s="33" t="s">
        <v>20</v>
      </c>
      <c r="F3679" s="33"/>
      <c r="G3679" s="33"/>
      <c r="H3679" s="17" t="s">
        <v>12265</v>
      </c>
      <c r="I3679" s="17" t="s">
        <v>12266</v>
      </c>
      <c r="J3679" s="88"/>
      <c r="K3679" s="88"/>
      <c r="L3679" s="88"/>
      <c r="M3679" s="88"/>
      <c r="N3679" s="36"/>
      <c r="O3679" s="13">
        <v>1290</v>
      </c>
      <c r="P3679" s="9"/>
      <c r="Q3679" s="10">
        <v>41976</v>
      </c>
      <c r="R3679" s="45"/>
      <c r="S3679" s="45"/>
      <c r="T3679" s="45"/>
      <c r="U3679" s="11">
        <v>2015</v>
      </c>
      <c r="V3679" s="12">
        <v>12</v>
      </c>
      <c r="W3679" s="12">
        <v>40</v>
      </c>
      <c r="X3679" s="11" t="s">
        <v>8</v>
      </c>
      <c r="Y3679" s="9" t="s">
        <v>894</v>
      </c>
      <c r="Z3679" s="11" t="s">
        <v>9</v>
      </c>
      <c r="AA3679" s="13">
        <v>900</v>
      </c>
      <c r="AB3679" s="13">
        <v>176.4</v>
      </c>
      <c r="AC3679" s="13">
        <v>0</v>
      </c>
      <c r="AD3679" s="13">
        <f t="shared" si="172"/>
        <v>1076.4000000000001</v>
      </c>
      <c r="AE3679" s="13">
        <f t="shared" si="173"/>
        <v>213.59999999999991</v>
      </c>
      <c r="AF3679" s="14">
        <f t="shared" si="171"/>
        <v>0.16558139534883715</v>
      </c>
    </row>
    <row r="3680" spans="1:32" ht="25.5" hidden="1">
      <c r="A3680" s="87"/>
      <c r="B3680" s="87"/>
      <c r="C3680" s="32" t="s">
        <v>79</v>
      </c>
      <c r="D3680" s="33" t="s">
        <v>30</v>
      </c>
      <c r="E3680" s="33" t="s">
        <v>15</v>
      </c>
      <c r="F3680" s="33"/>
      <c r="G3680" s="33"/>
      <c r="H3680" s="17" t="s">
        <v>12267</v>
      </c>
      <c r="I3680" s="17" t="s">
        <v>12268</v>
      </c>
      <c r="J3680" s="88"/>
      <c r="K3680" s="88"/>
      <c r="L3680" s="88"/>
      <c r="M3680" s="88"/>
      <c r="N3680" s="17" t="s">
        <v>12269</v>
      </c>
      <c r="O3680" s="13">
        <v>86682.85</v>
      </c>
      <c r="P3680" s="9"/>
      <c r="Q3680" s="10">
        <v>41795</v>
      </c>
      <c r="R3680" s="45"/>
      <c r="S3680" s="45"/>
      <c r="T3680" s="45"/>
      <c r="U3680" s="11">
        <v>2015</v>
      </c>
      <c r="V3680" s="12">
        <v>12</v>
      </c>
      <c r="W3680" s="12">
        <v>74</v>
      </c>
      <c r="X3680" s="11" t="s">
        <v>8</v>
      </c>
      <c r="Y3680" s="9" t="s">
        <v>8273</v>
      </c>
      <c r="Z3680" s="11" t="s">
        <v>9</v>
      </c>
      <c r="AA3680" s="13">
        <v>14397.38</v>
      </c>
      <c r="AB3680" s="13">
        <v>51242.1</v>
      </c>
      <c r="AC3680" s="13">
        <v>2671.48</v>
      </c>
      <c r="AD3680" s="13">
        <f t="shared" si="172"/>
        <v>68310.959999999992</v>
      </c>
      <c r="AE3680" s="13">
        <f t="shared" si="173"/>
        <v>18371.890000000014</v>
      </c>
      <c r="AF3680" s="14">
        <f t="shared" si="171"/>
        <v>0.21194376973069082</v>
      </c>
    </row>
    <row r="3681" spans="1:32" ht="25.5" hidden="1">
      <c r="A3681" s="87"/>
      <c r="B3681" s="87"/>
      <c r="C3681" s="32" t="s">
        <v>79</v>
      </c>
      <c r="D3681" s="33" t="s">
        <v>40</v>
      </c>
      <c r="E3681" s="33" t="s">
        <v>20</v>
      </c>
      <c r="F3681" s="33"/>
      <c r="G3681" s="33"/>
      <c r="H3681" s="17" t="s">
        <v>1728</v>
      </c>
      <c r="I3681" s="36"/>
      <c r="J3681" s="88"/>
      <c r="K3681" s="88"/>
      <c r="L3681" s="88"/>
      <c r="M3681" s="88"/>
      <c r="N3681" s="17" t="s">
        <v>12270</v>
      </c>
      <c r="O3681" s="13">
        <v>3200</v>
      </c>
      <c r="P3681" s="9"/>
      <c r="Q3681" s="10">
        <v>42309</v>
      </c>
      <c r="R3681" s="45"/>
      <c r="S3681" s="45"/>
      <c r="T3681" s="45"/>
      <c r="U3681" s="11">
        <v>2015</v>
      </c>
      <c r="V3681" s="12">
        <v>11</v>
      </c>
      <c r="W3681" s="12">
        <v>13</v>
      </c>
      <c r="X3681" s="11" t="s">
        <v>8</v>
      </c>
      <c r="Y3681" s="9" t="s">
        <v>6938</v>
      </c>
      <c r="Z3681" s="11" t="s">
        <v>9</v>
      </c>
      <c r="AA3681" s="13">
        <v>1200</v>
      </c>
      <c r="AB3681" s="13">
        <v>467.42</v>
      </c>
      <c r="AC3681" s="13">
        <v>0</v>
      </c>
      <c r="AD3681" s="13">
        <f t="shared" si="172"/>
        <v>1667.42</v>
      </c>
      <c r="AE3681" s="13">
        <f t="shared" si="173"/>
        <v>1532.58</v>
      </c>
      <c r="AF3681" s="14">
        <f t="shared" si="171"/>
        <v>0.47893124999999998</v>
      </c>
    </row>
    <row r="3682" spans="1:32" ht="25.5" hidden="1">
      <c r="A3682" s="87"/>
      <c r="B3682" s="87"/>
      <c r="C3682" s="32" t="s">
        <v>79</v>
      </c>
      <c r="D3682" s="33" t="s">
        <v>7646</v>
      </c>
      <c r="E3682" s="33" t="s">
        <v>11</v>
      </c>
      <c r="F3682" s="33"/>
      <c r="G3682" s="33"/>
      <c r="H3682" s="17" t="s">
        <v>12271</v>
      </c>
      <c r="I3682" s="17" t="s">
        <v>11743</v>
      </c>
      <c r="J3682" s="88"/>
      <c r="K3682" s="88"/>
      <c r="L3682" s="88"/>
      <c r="M3682" s="88"/>
      <c r="N3682" s="17" t="s">
        <v>12272</v>
      </c>
      <c r="O3682" s="13">
        <v>0</v>
      </c>
      <c r="P3682" s="9"/>
      <c r="Q3682" s="10">
        <v>42309</v>
      </c>
      <c r="R3682" s="45"/>
      <c r="S3682" s="45"/>
      <c r="T3682" s="45"/>
      <c r="U3682" s="11">
        <v>2015</v>
      </c>
      <c r="V3682" s="12">
        <v>11</v>
      </c>
      <c r="W3682" s="12">
        <v>31</v>
      </c>
      <c r="X3682" s="11" t="s">
        <v>8</v>
      </c>
      <c r="Y3682" s="9" t="s">
        <v>894</v>
      </c>
      <c r="Z3682" s="11" t="s">
        <v>1797</v>
      </c>
      <c r="AA3682" s="13">
        <v>1552</v>
      </c>
      <c r="AB3682" s="13">
        <v>1834.1</v>
      </c>
      <c r="AC3682" s="13">
        <v>0</v>
      </c>
      <c r="AD3682" s="13">
        <f t="shared" si="172"/>
        <v>3386.1</v>
      </c>
      <c r="AE3682" s="13">
        <f t="shared" si="173"/>
        <v>-3386.1</v>
      </c>
      <c r="AF3682" s="14" t="e">
        <f t="shared" si="171"/>
        <v>#DIV/0!</v>
      </c>
    </row>
    <row r="3683" spans="1:32" ht="25.5" hidden="1">
      <c r="A3683" s="87"/>
      <c r="B3683" s="87"/>
      <c r="C3683" s="32" t="s">
        <v>79</v>
      </c>
      <c r="D3683" s="33" t="s">
        <v>25</v>
      </c>
      <c r="E3683" s="33" t="s">
        <v>31</v>
      </c>
      <c r="F3683" s="33"/>
      <c r="G3683" s="33"/>
      <c r="H3683" s="17" t="s">
        <v>12248</v>
      </c>
      <c r="I3683" s="17" t="s">
        <v>12249</v>
      </c>
      <c r="J3683" s="88"/>
      <c r="K3683" s="88"/>
      <c r="L3683" s="88"/>
      <c r="M3683" s="88"/>
      <c r="N3683" s="36"/>
      <c r="O3683" s="13">
        <v>59375</v>
      </c>
      <c r="P3683" s="9"/>
      <c r="Q3683" s="10">
        <v>41701</v>
      </c>
      <c r="R3683" s="45"/>
      <c r="S3683" s="45"/>
      <c r="T3683" s="45"/>
      <c r="U3683" s="11">
        <v>2015</v>
      </c>
      <c r="V3683" s="12">
        <v>11</v>
      </c>
      <c r="W3683" s="12">
        <v>63</v>
      </c>
      <c r="X3683" s="11" t="s">
        <v>8</v>
      </c>
      <c r="Y3683" s="9" t="s">
        <v>257</v>
      </c>
      <c r="Z3683" s="11" t="s">
        <v>9</v>
      </c>
      <c r="AA3683" s="13">
        <v>15406.56</v>
      </c>
      <c r="AB3683" s="13">
        <v>35930.6</v>
      </c>
      <c r="AC3683" s="13">
        <v>1536.24</v>
      </c>
      <c r="AD3683" s="13">
        <f t="shared" si="172"/>
        <v>52873.399999999994</v>
      </c>
      <c r="AE3683" s="13">
        <f t="shared" si="173"/>
        <v>6501.6000000000058</v>
      </c>
      <c r="AF3683" s="14">
        <f t="shared" si="171"/>
        <v>0.10950063157894746</v>
      </c>
    </row>
    <row r="3684" spans="1:32" ht="38.25" hidden="1">
      <c r="A3684" s="94"/>
      <c r="B3684" s="94"/>
      <c r="C3684" s="32" t="s">
        <v>79</v>
      </c>
      <c r="D3684" s="33" t="s">
        <v>36</v>
      </c>
      <c r="E3684" s="33" t="s">
        <v>57</v>
      </c>
      <c r="F3684" s="33"/>
      <c r="G3684" s="33"/>
      <c r="H3684" s="17" t="s">
        <v>4482</v>
      </c>
      <c r="I3684" s="17" t="s">
        <v>4630</v>
      </c>
      <c r="J3684" s="88"/>
      <c r="K3684" s="88"/>
      <c r="L3684" s="88"/>
      <c r="M3684" s="88"/>
      <c r="N3684" s="17" t="s">
        <v>12273</v>
      </c>
      <c r="O3684" s="13">
        <v>317.12</v>
      </c>
      <c r="P3684" s="9"/>
      <c r="Q3684" s="10">
        <v>42041</v>
      </c>
      <c r="R3684" s="45"/>
      <c r="S3684" s="45"/>
      <c r="T3684" s="45"/>
      <c r="U3684" s="11">
        <v>2015</v>
      </c>
      <c r="V3684" s="12">
        <v>2</v>
      </c>
      <c r="W3684" s="12">
        <v>34</v>
      </c>
      <c r="X3684" s="11" t="s">
        <v>8</v>
      </c>
      <c r="Y3684" s="9" t="s">
        <v>1364</v>
      </c>
      <c r="Z3684" s="11" t="s">
        <v>9</v>
      </c>
      <c r="AA3684" s="13">
        <v>70</v>
      </c>
      <c r="AB3684" s="13">
        <v>237.09</v>
      </c>
      <c r="AC3684" s="13">
        <v>0</v>
      </c>
      <c r="AD3684" s="13">
        <f t="shared" si="172"/>
        <v>307.09000000000003</v>
      </c>
      <c r="AE3684" s="13">
        <f t="shared" si="173"/>
        <v>10.029999999999973</v>
      </c>
      <c r="AF3684" s="14">
        <f t="shared" si="171"/>
        <v>3.162840565085763E-2</v>
      </c>
    </row>
    <row r="3685" spans="1:32" ht="38.25" hidden="1">
      <c r="A3685" s="87"/>
      <c r="B3685" s="87"/>
      <c r="C3685" s="32" t="s">
        <v>79</v>
      </c>
      <c r="D3685" s="33" t="s">
        <v>30</v>
      </c>
      <c r="E3685" s="33" t="s">
        <v>15</v>
      </c>
      <c r="F3685" s="33"/>
      <c r="G3685" s="33"/>
      <c r="H3685" s="17" t="s">
        <v>12274</v>
      </c>
      <c r="I3685" s="17" t="s">
        <v>12275</v>
      </c>
      <c r="J3685" s="88"/>
      <c r="K3685" s="88"/>
      <c r="L3685" s="88"/>
      <c r="M3685" s="88"/>
      <c r="N3685" s="17" t="s">
        <v>12276</v>
      </c>
      <c r="O3685" s="13">
        <v>2016.82</v>
      </c>
      <c r="P3685" s="9"/>
      <c r="Q3685" s="10">
        <v>41261</v>
      </c>
      <c r="R3685" s="45"/>
      <c r="S3685" s="45"/>
      <c r="T3685" s="45"/>
      <c r="U3685" s="11">
        <v>2015</v>
      </c>
      <c r="V3685" s="12">
        <v>11</v>
      </c>
      <c r="W3685" s="12">
        <v>73</v>
      </c>
      <c r="X3685" s="11" t="s">
        <v>8</v>
      </c>
      <c r="Y3685" s="9" t="s">
        <v>82</v>
      </c>
      <c r="Z3685" s="11" t="s">
        <v>9</v>
      </c>
      <c r="AA3685" s="13">
        <v>8922.5</v>
      </c>
      <c r="AB3685" s="13">
        <v>2396.4499999999998</v>
      </c>
      <c r="AC3685" s="13">
        <v>796.35</v>
      </c>
      <c r="AD3685" s="13">
        <f t="shared" si="172"/>
        <v>12115.300000000001</v>
      </c>
      <c r="AE3685" s="13">
        <f t="shared" si="173"/>
        <v>-10098.480000000001</v>
      </c>
      <c r="AF3685" s="14">
        <f t="shared" si="171"/>
        <v>-5.007130036393928</v>
      </c>
    </row>
    <row r="3686" spans="1:32" ht="38.25" hidden="1">
      <c r="A3686" s="87"/>
      <c r="B3686" s="87"/>
      <c r="C3686" s="32" t="s">
        <v>79</v>
      </c>
      <c r="D3686" s="33" t="s">
        <v>25</v>
      </c>
      <c r="E3686" s="33" t="s">
        <v>11</v>
      </c>
      <c r="F3686" s="33"/>
      <c r="G3686" s="33"/>
      <c r="H3686" s="17" t="s">
        <v>4858</v>
      </c>
      <c r="I3686" s="17" t="s">
        <v>4859</v>
      </c>
      <c r="J3686" s="88"/>
      <c r="K3686" s="88"/>
      <c r="L3686" s="88"/>
      <c r="M3686" s="88"/>
      <c r="N3686" s="36"/>
      <c r="O3686" s="13">
        <v>12879.33</v>
      </c>
      <c r="P3686" s="9"/>
      <c r="Q3686" s="10">
        <v>41493</v>
      </c>
      <c r="R3686" s="45"/>
      <c r="S3686" s="45"/>
      <c r="T3686" s="45"/>
      <c r="U3686" s="11">
        <v>2015</v>
      </c>
      <c r="V3686" s="12">
        <v>11</v>
      </c>
      <c r="W3686" s="12">
        <v>42</v>
      </c>
      <c r="X3686" s="11" t="s">
        <v>8</v>
      </c>
      <c r="Y3686" s="9" t="s">
        <v>176</v>
      </c>
      <c r="Z3686" s="11" t="s">
        <v>9</v>
      </c>
      <c r="AA3686" s="13">
        <v>5746.65</v>
      </c>
      <c r="AB3686" s="13">
        <v>11431.63</v>
      </c>
      <c r="AC3686" s="13">
        <v>1985.46</v>
      </c>
      <c r="AD3686" s="13">
        <f t="shared" si="172"/>
        <v>19163.739999999998</v>
      </c>
      <c r="AE3686" s="13">
        <f t="shared" si="173"/>
        <v>-6284.409999999998</v>
      </c>
      <c r="AF3686" s="14">
        <f t="shared" si="171"/>
        <v>-0.48794541330954311</v>
      </c>
    </row>
    <row r="3687" spans="1:32" ht="25.5" hidden="1">
      <c r="A3687" s="87"/>
      <c r="B3687" s="87"/>
      <c r="C3687" s="32" t="s">
        <v>79</v>
      </c>
      <c r="D3687" s="33" t="s">
        <v>30</v>
      </c>
      <c r="E3687" s="33" t="s">
        <v>15</v>
      </c>
      <c r="F3687" s="33"/>
      <c r="G3687" s="33"/>
      <c r="H3687" s="17" t="s">
        <v>12277</v>
      </c>
      <c r="I3687" s="17" t="s">
        <v>12278</v>
      </c>
      <c r="J3687" s="88"/>
      <c r="K3687" s="88"/>
      <c r="L3687" s="88"/>
      <c r="M3687" s="88"/>
      <c r="N3687" s="36"/>
      <c r="O3687" s="13">
        <v>0</v>
      </c>
      <c r="P3687" s="9"/>
      <c r="Q3687" s="10">
        <v>42278</v>
      </c>
      <c r="R3687" s="45"/>
      <c r="S3687" s="45"/>
      <c r="T3687" s="45"/>
      <c r="U3687" s="11">
        <v>2015</v>
      </c>
      <c r="V3687" s="12">
        <v>10</v>
      </c>
      <c r="W3687" s="12">
        <v>5</v>
      </c>
      <c r="X3687" s="11" t="s">
        <v>8</v>
      </c>
      <c r="Y3687" s="9" t="s">
        <v>2304</v>
      </c>
      <c r="Z3687" s="11" t="s">
        <v>1797</v>
      </c>
      <c r="AA3687" s="13">
        <v>550</v>
      </c>
      <c r="AB3687" s="13">
        <v>165.7</v>
      </c>
      <c r="AC3687" s="13">
        <v>0</v>
      </c>
      <c r="AD3687" s="13">
        <f t="shared" si="172"/>
        <v>715.7</v>
      </c>
      <c r="AE3687" s="13">
        <f t="shared" si="173"/>
        <v>-715.7</v>
      </c>
      <c r="AF3687" s="14" t="e">
        <f t="shared" si="171"/>
        <v>#DIV/0!</v>
      </c>
    </row>
    <row r="3688" spans="1:32" ht="38.25" hidden="1">
      <c r="A3688" s="87"/>
      <c r="B3688" s="87"/>
      <c r="C3688" s="32" t="s">
        <v>79</v>
      </c>
      <c r="D3688" s="33" t="s">
        <v>36</v>
      </c>
      <c r="E3688" s="33" t="s">
        <v>57</v>
      </c>
      <c r="F3688" s="33"/>
      <c r="G3688" s="33"/>
      <c r="H3688" s="17" t="s">
        <v>7877</v>
      </c>
      <c r="I3688" s="17" t="s">
        <v>7878</v>
      </c>
      <c r="J3688" s="88"/>
      <c r="K3688" s="88"/>
      <c r="L3688" s="88"/>
      <c r="M3688" s="88"/>
      <c r="N3688" s="17" t="s">
        <v>12279</v>
      </c>
      <c r="O3688" s="13">
        <v>304.24</v>
      </c>
      <c r="P3688" s="9"/>
      <c r="Q3688" s="10">
        <v>42230</v>
      </c>
      <c r="R3688" s="45"/>
      <c r="S3688" s="45"/>
      <c r="T3688" s="45"/>
      <c r="U3688" s="11">
        <v>2015</v>
      </c>
      <c r="V3688" s="12">
        <v>11</v>
      </c>
      <c r="W3688" s="12">
        <v>34</v>
      </c>
      <c r="X3688" s="11" t="s">
        <v>8</v>
      </c>
      <c r="Y3688" s="9" t="s">
        <v>1364</v>
      </c>
      <c r="Z3688" s="11" t="s">
        <v>9</v>
      </c>
      <c r="AA3688" s="13">
        <v>0</v>
      </c>
      <c r="AB3688" s="13">
        <v>0</v>
      </c>
      <c r="AC3688" s="13">
        <v>0</v>
      </c>
      <c r="AD3688" s="13">
        <f t="shared" si="172"/>
        <v>0</v>
      </c>
      <c r="AE3688" s="13">
        <f t="shared" si="173"/>
        <v>304.24</v>
      </c>
      <c r="AF3688" s="14">
        <f t="shared" si="171"/>
        <v>1</v>
      </c>
    </row>
    <row r="3689" spans="1:32" ht="38.25" hidden="1">
      <c r="A3689" s="87"/>
      <c r="B3689" s="87"/>
      <c r="C3689" s="32" t="s">
        <v>79</v>
      </c>
      <c r="D3689" s="33" t="s">
        <v>36</v>
      </c>
      <c r="E3689" s="33" t="s">
        <v>57</v>
      </c>
      <c r="F3689" s="33"/>
      <c r="G3689" s="33"/>
      <c r="H3689" s="17" t="s">
        <v>4482</v>
      </c>
      <c r="I3689" s="17" t="s">
        <v>10115</v>
      </c>
      <c r="J3689" s="88"/>
      <c r="K3689" s="88"/>
      <c r="L3689" s="88"/>
      <c r="M3689" s="88"/>
      <c r="N3689" s="17" t="s">
        <v>12280</v>
      </c>
      <c r="O3689" s="13">
        <v>304</v>
      </c>
      <c r="P3689" s="9"/>
      <c r="Q3689" s="10">
        <v>42069</v>
      </c>
      <c r="R3689" s="45"/>
      <c r="S3689" s="45"/>
      <c r="T3689" s="45"/>
      <c r="U3689" s="11">
        <v>2015</v>
      </c>
      <c r="V3689" s="12">
        <v>3</v>
      </c>
      <c r="W3689" s="12">
        <v>34</v>
      </c>
      <c r="X3689" s="11" t="s">
        <v>8</v>
      </c>
      <c r="Y3689" s="42"/>
      <c r="Z3689" s="11" t="s">
        <v>9</v>
      </c>
      <c r="AA3689" s="13">
        <v>0</v>
      </c>
      <c r="AB3689" s="13">
        <v>0</v>
      </c>
      <c r="AC3689" s="13">
        <v>0</v>
      </c>
      <c r="AD3689" s="13">
        <f t="shared" si="172"/>
        <v>0</v>
      </c>
      <c r="AE3689" s="13">
        <f t="shared" si="173"/>
        <v>304</v>
      </c>
      <c r="AF3689" s="14">
        <f t="shared" si="171"/>
        <v>1</v>
      </c>
    </row>
    <row r="3690" spans="1:32" ht="25.5" hidden="1">
      <c r="A3690" s="87"/>
      <c r="B3690" s="87"/>
      <c r="C3690" s="32" t="s">
        <v>79</v>
      </c>
      <c r="D3690" s="33" t="s">
        <v>3818</v>
      </c>
      <c r="E3690" s="33" t="s">
        <v>15</v>
      </c>
      <c r="F3690" s="33"/>
      <c r="G3690" s="33"/>
      <c r="H3690" s="17" t="s">
        <v>12281</v>
      </c>
      <c r="I3690" s="17" t="s">
        <v>12282</v>
      </c>
      <c r="J3690" s="88"/>
      <c r="K3690" s="88"/>
      <c r="L3690" s="88"/>
      <c r="M3690" s="88"/>
      <c r="N3690" s="36"/>
      <c r="O3690" s="13">
        <v>0</v>
      </c>
      <c r="P3690" s="9"/>
      <c r="Q3690" s="10">
        <v>42278</v>
      </c>
      <c r="R3690" s="45"/>
      <c r="S3690" s="45"/>
      <c r="T3690" s="45"/>
      <c r="U3690" s="11">
        <v>2015</v>
      </c>
      <c r="V3690" s="12">
        <v>10</v>
      </c>
      <c r="W3690" s="12">
        <v>78</v>
      </c>
      <c r="X3690" s="11" t="s">
        <v>8</v>
      </c>
      <c r="Y3690" s="9" t="s">
        <v>82</v>
      </c>
      <c r="Z3690" s="11" t="s">
        <v>1797</v>
      </c>
      <c r="AA3690" s="13">
        <v>3120</v>
      </c>
      <c r="AB3690" s="13">
        <v>2573.91</v>
      </c>
      <c r="AC3690" s="13">
        <v>580.99</v>
      </c>
      <c r="AD3690" s="13">
        <f t="shared" si="172"/>
        <v>6274.9</v>
      </c>
      <c r="AE3690" s="13">
        <f t="shared" si="173"/>
        <v>-6274.9</v>
      </c>
      <c r="AF3690" s="14" t="e">
        <f t="shared" si="171"/>
        <v>#DIV/0!</v>
      </c>
    </row>
    <row r="3691" spans="1:32" ht="25.5" hidden="1">
      <c r="A3691" s="87"/>
      <c r="B3691" s="87"/>
      <c r="C3691" s="32" t="s">
        <v>79</v>
      </c>
      <c r="D3691" s="33" t="s">
        <v>11595</v>
      </c>
      <c r="E3691" s="33" t="s">
        <v>13</v>
      </c>
      <c r="F3691" s="33"/>
      <c r="G3691" s="33"/>
      <c r="H3691" s="17" t="s">
        <v>12283</v>
      </c>
      <c r="I3691" s="17" t="s">
        <v>12284</v>
      </c>
      <c r="J3691" s="88"/>
      <c r="K3691" s="88"/>
      <c r="L3691" s="88"/>
      <c r="M3691" s="88"/>
      <c r="N3691" s="36"/>
      <c r="O3691" s="13">
        <v>0</v>
      </c>
      <c r="P3691" s="9"/>
      <c r="Q3691" s="10">
        <v>42013</v>
      </c>
      <c r="R3691" s="45"/>
      <c r="S3691" s="45"/>
      <c r="T3691" s="45"/>
      <c r="U3691" s="11">
        <v>2015</v>
      </c>
      <c r="V3691" s="12">
        <v>9</v>
      </c>
      <c r="W3691" s="12">
        <v>18</v>
      </c>
      <c r="X3691" s="11" t="s">
        <v>8</v>
      </c>
      <c r="Y3691" s="9" t="s">
        <v>2457</v>
      </c>
      <c r="Z3691" s="11" t="s">
        <v>1797</v>
      </c>
      <c r="AA3691" s="13">
        <v>1239.3</v>
      </c>
      <c r="AB3691" s="13">
        <v>675.43</v>
      </c>
      <c r="AC3691" s="13">
        <v>0</v>
      </c>
      <c r="AD3691" s="13">
        <f t="shared" si="172"/>
        <v>1914.73</v>
      </c>
      <c r="AE3691" s="13">
        <f t="shared" si="173"/>
        <v>-1914.73</v>
      </c>
      <c r="AF3691" s="14" t="e">
        <f t="shared" si="171"/>
        <v>#DIV/0!</v>
      </c>
    </row>
    <row r="3692" spans="1:32" ht="12.75" hidden="1">
      <c r="A3692" s="87"/>
      <c r="B3692" s="87"/>
      <c r="C3692" s="32" t="s">
        <v>79</v>
      </c>
      <c r="D3692" s="33" t="s">
        <v>14</v>
      </c>
      <c r="E3692" s="33" t="s">
        <v>20</v>
      </c>
      <c r="F3692" s="33"/>
      <c r="G3692" s="33"/>
      <c r="H3692" s="17" t="s">
        <v>12285</v>
      </c>
      <c r="I3692" s="17" t="s">
        <v>11665</v>
      </c>
      <c r="J3692" s="88"/>
      <c r="K3692" s="88"/>
      <c r="L3692" s="88"/>
      <c r="M3692" s="88"/>
      <c r="N3692" s="17" t="s">
        <v>11665</v>
      </c>
      <c r="O3692" s="13">
        <v>300</v>
      </c>
      <c r="P3692" s="9"/>
      <c r="Q3692" s="10">
        <v>42217</v>
      </c>
      <c r="R3692" s="45"/>
      <c r="S3692" s="45"/>
      <c r="T3692" s="45"/>
      <c r="U3692" s="11">
        <v>2015</v>
      </c>
      <c r="V3692" s="12">
        <v>8</v>
      </c>
      <c r="W3692" s="12">
        <v>34</v>
      </c>
      <c r="X3692" s="11" t="s">
        <v>245</v>
      </c>
      <c r="Y3692" s="42"/>
      <c r="Z3692" s="11" t="s">
        <v>9</v>
      </c>
      <c r="AA3692" s="13">
        <v>0</v>
      </c>
      <c r="AB3692" s="13">
        <v>150</v>
      </c>
      <c r="AC3692" s="13">
        <v>0</v>
      </c>
      <c r="AD3692" s="13">
        <f t="shared" si="172"/>
        <v>150</v>
      </c>
      <c r="AE3692" s="13">
        <f t="shared" si="173"/>
        <v>150</v>
      </c>
      <c r="AF3692" s="14">
        <f t="shared" si="171"/>
        <v>0.5</v>
      </c>
    </row>
    <row r="3693" spans="1:32" ht="38.25" hidden="1">
      <c r="A3693" s="87"/>
      <c r="B3693" s="87"/>
      <c r="C3693" s="32" t="s">
        <v>79</v>
      </c>
      <c r="D3693" s="33" t="s">
        <v>113</v>
      </c>
      <c r="E3693" s="33" t="s">
        <v>41</v>
      </c>
      <c r="F3693" s="33"/>
      <c r="G3693" s="33"/>
      <c r="H3693" s="17" t="s">
        <v>42</v>
      </c>
      <c r="I3693" s="17" t="s">
        <v>12286</v>
      </c>
      <c r="J3693" s="88"/>
      <c r="K3693" s="88"/>
      <c r="L3693" s="88"/>
      <c r="M3693" s="88"/>
      <c r="N3693" s="17" t="s">
        <v>12287</v>
      </c>
      <c r="O3693" s="13">
        <v>203309</v>
      </c>
      <c r="P3693" s="9"/>
      <c r="Q3693" s="10">
        <v>41939</v>
      </c>
      <c r="R3693" s="45"/>
      <c r="S3693" s="45"/>
      <c r="T3693" s="45"/>
      <c r="U3693" s="11">
        <v>2015</v>
      </c>
      <c r="V3693" s="12">
        <v>9</v>
      </c>
      <c r="W3693" s="12">
        <v>30</v>
      </c>
      <c r="X3693" s="11" t="s">
        <v>8</v>
      </c>
      <c r="Y3693" s="9" t="s">
        <v>12288</v>
      </c>
      <c r="Z3693" s="11" t="s">
        <v>9</v>
      </c>
      <c r="AA3693" s="13">
        <v>81568.92</v>
      </c>
      <c r="AB3693" s="13">
        <v>57806.09</v>
      </c>
      <c r="AC3693" s="13">
        <v>8924.44</v>
      </c>
      <c r="AD3693" s="13">
        <f t="shared" si="172"/>
        <v>148299.45000000001</v>
      </c>
      <c r="AE3693" s="13">
        <f t="shared" si="173"/>
        <v>55009.549999999988</v>
      </c>
      <c r="AF3693" s="14">
        <f t="shared" si="171"/>
        <v>0.27057115031798884</v>
      </c>
    </row>
    <row r="3694" spans="1:32" ht="25.5" hidden="1">
      <c r="A3694" s="87"/>
      <c r="B3694" s="87"/>
      <c r="C3694" s="32" t="s">
        <v>79</v>
      </c>
      <c r="D3694" s="33" t="s">
        <v>14</v>
      </c>
      <c r="E3694" s="33" t="s">
        <v>20</v>
      </c>
      <c r="F3694" s="33"/>
      <c r="G3694" s="33"/>
      <c r="H3694" s="17" t="s">
        <v>12289</v>
      </c>
      <c r="I3694" s="17" t="s">
        <v>12290</v>
      </c>
      <c r="J3694" s="88"/>
      <c r="K3694" s="88"/>
      <c r="L3694" s="88"/>
      <c r="M3694" s="88"/>
      <c r="N3694" s="36"/>
      <c r="O3694" s="13">
        <v>288</v>
      </c>
      <c r="P3694" s="9"/>
      <c r="Q3694" s="10">
        <v>42856</v>
      </c>
      <c r="R3694" s="45"/>
      <c r="S3694" s="45"/>
      <c r="T3694" s="45"/>
      <c r="U3694" s="11">
        <v>2017</v>
      </c>
      <c r="V3694" s="12">
        <v>5</v>
      </c>
      <c r="W3694" s="12">
        <v>34</v>
      </c>
      <c r="X3694" s="11" t="s">
        <v>8</v>
      </c>
      <c r="Y3694" s="42"/>
      <c r="Z3694" s="11" t="s">
        <v>9</v>
      </c>
      <c r="AA3694" s="13">
        <v>0</v>
      </c>
      <c r="AB3694" s="13">
        <v>100.8</v>
      </c>
      <c r="AC3694" s="13">
        <v>0</v>
      </c>
      <c r="AD3694" s="13">
        <f t="shared" si="172"/>
        <v>100.8</v>
      </c>
      <c r="AE3694" s="13">
        <f t="shared" si="173"/>
        <v>187.2</v>
      </c>
      <c r="AF3694" s="14">
        <f t="shared" si="171"/>
        <v>0.64999999999999991</v>
      </c>
    </row>
    <row r="3695" spans="1:32" ht="51" hidden="1">
      <c r="A3695" s="87"/>
      <c r="B3695" s="87"/>
      <c r="C3695" s="32" t="s">
        <v>79</v>
      </c>
      <c r="D3695" s="33" t="s">
        <v>7646</v>
      </c>
      <c r="E3695" s="33" t="s">
        <v>15</v>
      </c>
      <c r="F3695" s="33"/>
      <c r="G3695" s="33"/>
      <c r="H3695" s="17" t="s">
        <v>12291</v>
      </c>
      <c r="I3695" s="17" t="s">
        <v>12292</v>
      </c>
      <c r="J3695" s="88"/>
      <c r="K3695" s="88"/>
      <c r="L3695" s="88"/>
      <c r="M3695" s="88"/>
      <c r="N3695" s="17" t="s">
        <v>12293</v>
      </c>
      <c r="O3695" s="13">
        <v>0</v>
      </c>
      <c r="P3695" s="9"/>
      <c r="Q3695" s="10">
        <v>42217</v>
      </c>
      <c r="R3695" s="45"/>
      <c r="S3695" s="45"/>
      <c r="T3695" s="45"/>
      <c r="U3695" s="11">
        <v>2015</v>
      </c>
      <c r="V3695" s="12">
        <v>8</v>
      </c>
      <c r="W3695" s="12">
        <v>32</v>
      </c>
      <c r="X3695" s="11" t="s">
        <v>8</v>
      </c>
      <c r="Y3695" s="9" t="s">
        <v>994</v>
      </c>
      <c r="Z3695" s="11" t="s">
        <v>1797</v>
      </c>
      <c r="AA3695" s="13">
        <v>500</v>
      </c>
      <c r="AB3695" s="13">
        <v>288.2</v>
      </c>
      <c r="AC3695" s="13">
        <v>0</v>
      </c>
      <c r="AD3695" s="13">
        <f t="shared" si="172"/>
        <v>788.2</v>
      </c>
      <c r="AE3695" s="13">
        <f t="shared" si="173"/>
        <v>-788.2</v>
      </c>
      <c r="AF3695" s="14" t="e">
        <f t="shared" si="171"/>
        <v>#DIV/0!</v>
      </c>
    </row>
    <row r="3696" spans="1:32" ht="25.5" hidden="1">
      <c r="A3696" s="87"/>
      <c r="B3696" s="87"/>
      <c r="C3696" s="32" t="s">
        <v>79</v>
      </c>
      <c r="D3696" s="33" t="s">
        <v>10</v>
      </c>
      <c r="E3696" s="33" t="s">
        <v>11</v>
      </c>
      <c r="F3696" s="33"/>
      <c r="G3696" s="33"/>
      <c r="H3696" s="17" t="s">
        <v>12294</v>
      </c>
      <c r="I3696" s="17" t="s">
        <v>12295</v>
      </c>
      <c r="J3696" s="88"/>
      <c r="K3696" s="88"/>
      <c r="L3696" s="88"/>
      <c r="M3696" s="88"/>
      <c r="N3696" s="17" t="s">
        <v>12296</v>
      </c>
      <c r="O3696" s="13">
        <v>0</v>
      </c>
      <c r="P3696" s="9"/>
      <c r="Q3696" s="10">
        <v>42217</v>
      </c>
      <c r="R3696" s="45"/>
      <c r="S3696" s="45"/>
      <c r="T3696" s="45"/>
      <c r="U3696" s="11">
        <v>2015</v>
      </c>
      <c r="V3696" s="12">
        <v>8</v>
      </c>
      <c r="W3696" s="12">
        <v>40</v>
      </c>
      <c r="X3696" s="11" t="s">
        <v>8</v>
      </c>
      <c r="Y3696" s="9" t="s">
        <v>894</v>
      </c>
      <c r="Z3696" s="11" t="s">
        <v>1797</v>
      </c>
      <c r="AA3696" s="13">
        <v>1500</v>
      </c>
      <c r="AB3696" s="13">
        <v>933.4</v>
      </c>
      <c r="AC3696" s="13">
        <v>0</v>
      </c>
      <c r="AD3696" s="13">
        <f t="shared" si="172"/>
        <v>2433.4</v>
      </c>
      <c r="AE3696" s="13">
        <f t="shared" si="173"/>
        <v>-2433.4</v>
      </c>
      <c r="AF3696" s="14" t="e">
        <f t="shared" si="171"/>
        <v>#DIV/0!</v>
      </c>
    </row>
    <row r="3697" spans="1:32" ht="25.5" hidden="1">
      <c r="A3697" s="87"/>
      <c r="B3697" s="87"/>
      <c r="C3697" s="32" t="s">
        <v>79</v>
      </c>
      <c r="D3697" s="33" t="s">
        <v>25</v>
      </c>
      <c r="E3697" s="33" t="s">
        <v>11</v>
      </c>
      <c r="F3697" s="33"/>
      <c r="G3697" s="33"/>
      <c r="H3697" s="17" t="s">
        <v>8073</v>
      </c>
      <c r="I3697" s="17" t="s">
        <v>3327</v>
      </c>
      <c r="J3697" s="88"/>
      <c r="K3697" s="88"/>
      <c r="L3697" s="88"/>
      <c r="M3697" s="88"/>
      <c r="N3697" s="17" t="s">
        <v>12297</v>
      </c>
      <c r="O3697" s="13">
        <v>0</v>
      </c>
      <c r="P3697" s="9"/>
      <c r="Q3697" s="10">
        <v>42217</v>
      </c>
      <c r="R3697" s="45"/>
      <c r="S3697" s="45"/>
      <c r="T3697" s="45"/>
      <c r="U3697" s="11">
        <v>2015</v>
      </c>
      <c r="V3697" s="12">
        <v>8</v>
      </c>
      <c r="W3697" s="12">
        <v>1</v>
      </c>
      <c r="X3697" s="11" t="s">
        <v>8</v>
      </c>
      <c r="Y3697" s="9" t="s">
        <v>94</v>
      </c>
      <c r="Z3697" s="11" t="s">
        <v>1797</v>
      </c>
      <c r="AA3697" s="13">
        <v>300</v>
      </c>
      <c r="AB3697" s="13">
        <v>0</v>
      </c>
      <c r="AC3697" s="13">
        <v>0</v>
      </c>
      <c r="AD3697" s="13">
        <f t="shared" si="172"/>
        <v>300</v>
      </c>
      <c r="AE3697" s="13">
        <f t="shared" si="173"/>
        <v>-300</v>
      </c>
      <c r="AF3697" s="14" t="e">
        <f t="shared" si="171"/>
        <v>#DIV/0!</v>
      </c>
    </row>
    <row r="3698" spans="1:32" ht="25.5" hidden="1">
      <c r="A3698" s="87"/>
      <c r="B3698" s="87"/>
      <c r="C3698" s="32" t="s">
        <v>79</v>
      </c>
      <c r="D3698" s="33" t="s">
        <v>14</v>
      </c>
      <c r="E3698" s="33" t="s">
        <v>20</v>
      </c>
      <c r="F3698" s="33"/>
      <c r="G3698" s="33"/>
      <c r="H3698" s="17" t="s">
        <v>7199</v>
      </c>
      <c r="I3698" s="17" t="s">
        <v>12298</v>
      </c>
      <c r="J3698" s="88"/>
      <c r="K3698" s="88"/>
      <c r="L3698" s="88"/>
      <c r="M3698" s="88"/>
      <c r="N3698" s="36"/>
      <c r="O3698" s="13">
        <v>209.44</v>
      </c>
      <c r="P3698" s="9"/>
      <c r="Q3698" s="10">
        <v>42675</v>
      </c>
      <c r="R3698" s="45"/>
      <c r="S3698" s="45"/>
      <c r="T3698" s="45"/>
      <c r="U3698" s="11">
        <v>2016</v>
      </c>
      <c r="V3698" s="12">
        <v>11</v>
      </c>
      <c r="W3698" s="12">
        <v>34</v>
      </c>
      <c r="X3698" s="11" t="s">
        <v>8</v>
      </c>
      <c r="Y3698" s="42"/>
      <c r="Z3698" s="11" t="s">
        <v>9</v>
      </c>
      <c r="AA3698" s="13">
        <v>0</v>
      </c>
      <c r="AB3698" s="13">
        <v>149.6</v>
      </c>
      <c r="AC3698" s="13">
        <v>0</v>
      </c>
      <c r="AD3698" s="13">
        <f t="shared" si="172"/>
        <v>149.6</v>
      </c>
      <c r="AE3698" s="13">
        <f t="shared" si="173"/>
        <v>59.84</v>
      </c>
      <c r="AF3698" s="14">
        <f t="shared" si="171"/>
        <v>0.28571428571428575</v>
      </c>
    </row>
    <row r="3699" spans="1:32" ht="25.5" hidden="1">
      <c r="A3699" s="87"/>
      <c r="B3699" s="87"/>
      <c r="C3699" s="32" t="s">
        <v>79</v>
      </c>
      <c r="D3699" s="33" t="s">
        <v>40</v>
      </c>
      <c r="E3699" s="33" t="s">
        <v>20</v>
      </c>
      <c r="F3699" s="33"/>
      <c r="G3699" s="33"/>
      <c r="H3699" s="17" t="s">
        <v>1728</v>
      </c>
      <c r="I3699" s="17" t="s">
        <v>12299</v>
      </c>
      <c r="J3699" s="88"/>
      <c r="K3699" s="88"/>
      <c r="L3699" s="88"/>
      <c r="M3699" s="88"/>
      <c r="N3699" s="17" t="s">
        <v>12300</v>
      </c>
      <c r="O3699" s="13">
        <v>5040</v>
      </c>
      <c r="P3699" s="9"/>
      <c r="Q3699" s="10">
        <v>42217</v>
      </c>
      <c r="R3699" s="45"/>
      <c r="S3699" s="45"/>
      <c r="T3699" s="45"/>
      <c r="U3699" s="11">
        <v>2015</v>
      </c>
      <c r="V3699" s="12">
        <v>8</v>
      </c>
      <c r="W3699" s="12">
        <v>13</v>
      </c>
      <c r="X3699" s="11" t="s">
        <v>8</v>
      </c>
      <c r="Y3699" s="9" t="s">
        <v>12301</v>
      </c>
      <c r="Z3699" s="11" t="s">
        <v>9</v>
      </c>
      <c r="AA3699" s="13">
        <v>1500</v>
      </c>
      <c r="AB3699" s="13">
        <v>562.15</v>
      </c>
      <c r="AC3699" s="13">
        <v>0</v>
      </c>
      <c r="AD3699" s="13">
        <f t="shared" si="172"/>
        <v>2062.15</v>
      </c>
      <c r="AE3699" s="13">
        <f t="shared" si="173"/>
        <v>2977.85</v>
      </c>
      <c r="AF3699" s="14">
        <f t="shared" si="171"/>
        <v>0.59084325396825399</v>
      </c>
    </row>
    <row r="3700" spans="1:32" ht="25.5" hidden="1">
      <c r="A3700" s="87"/>
      <c r="B3700" s="87"/>
      <c r="C3700" s="32" t="s">
        <v>79</v>
      </c>
      <c r="D3700" s="33" t="s">
        <v>3818</v>
      </c>
      <c r="E3700" s="33" t="s">
        <v>15</v>
      </c>
      <c r="F3700" s="33"/>
      <c r="G3700" s="33"/>
      <c r="H3700" s="17" t="s">
        <v>12302</v>
      </c>
      <c r="I3700" s="17" t="s">
        <v>12303</v>
      </c>
      <c r="J3700" s="88"/>
      <c r="K3700" s="88"/>
      <c r="L3700" s="88"/>
      <c r="M3700" s="88"/>
      <c r="N3700" s="17" t="s">
        <v>12304</v>
      </c>
      <c r="O3700" s="13">
        <v>37920</v>
      </c>
      <c r="P3700" s="9"/>
      <c r="Q3700" s="10">
        <v>41886</v>
      </c>
      <c r="R3700" s="45"/>
      <c r="S3700" s="45"/>
      <c r="T3700" s="45"/>
      <c r="U3700" s="11">
        <v>2015</v>
      </c>
      <c r="V3700" s="12">
        <v>8</v>
      </c>
      <c r="W3700" s="12">
        <v>92</v>
      </c>
      <c r="X3700" s="11" t="s">
        <v>8</v>
      </c>
      <c r="Y3700" s="9" t="s">
        <v>257</v>
      </c>
      <c r="Z3700" s="11" t="s">
        <v>9</v>
      </c>
      <c r="AA3700" s="13">
        <v>8710</v>
      </c>
      <c r="AB3700" s="13">
        <v>18654.97</v>
      </c>
      <c r="AC3700" s="13">
        <v>24.59</v>
      </c>
      <c r="AD3700" s="13">
        <f t="shared" si="172"/>
        <v>27389.56</v>
      </c>
      <c r="AE3700" s="13">
        <f t="shared" si="173"/>
        <v>10530.439999999999</v>
      </c>
      <c r="AF3700" s="14">
        <f t="shared" ref="AF3700:AF3763" si="174">AE3700/O3700</f>
        <v>0.27770147679324891</v>
      </c>
    </row>
    <row r="3701" spans="1:32" ht="12.75" hidden="1">
      <c r="A3701" s="87"/>
      <c r="B3701" s="87"/>
      <c r="C3701" s="32" t="s">
        <v>79</v>
      </c>
      <c r="D3701" s="33" t="s">
        <v>36</v>
      </c>
      <c r="E3701" s="33" t="s">
        <v>15</v>
      </c>
      <c r="F3701" s="33"/>
      <c r="G3701" s="33"/>
      <c r="H3701" s="17" t="s">
        <v>12305</v>
      </c>
      <c r="I3701" s="17" t="s">
        <v>12306</v>
      </c>
      <c r="J3701" s="88"/>
      <c r="K3701" s="88"/>
      <c r="L3701" s="88"/>
      <c r="M3701" s="88"/>
      <c r="N3701" s="36"/>
      <c r="O3701" s="13">
        <v>0</v>
      </c>
      <c r="P3701" s="9"/>
      <c r="Q3701" s="10">
        <v>43313</v>
      </c>
      <c r="R3701" s="45"/>
      <c r="S3701" s="45"/>
      <c r="T3701" s="45"/>
      <c r="U3701" s="11">
        <v>2018</v>
      </c>
      <c r="V3701" s="12">
        <v>8</v>
      </c>
      <c r="W3701" s="12">
        <v>31</v>
      </c>
      <c r="X3701" s="11" t="s">
        <v>8</v>
      </c>
      <c r="Y3701" s="9" t="s">
        <v>94</v>
      </c>
      <c r="Z3701" s="11" t="s">
        <v>1797</v>
      </c>
      <c r="AA3701" s="13">
        <v>735</v>
      </c>
      <c r="AB3701" s="13">
        <v>35</v>
      </c>
      <c r="AC3701" s="13">
        <v>50</v>
      </c>
      <c r="AD3701" s="13">
        <f t="shared" si="172"/>
        <v>820</v>
      </c>
      <c r="AE3701" s="13">
        <f t="shared" si="173"/>
        <v>-820</v>
      </c>
      <c r="AF3701" s="14" t="e">
        <f t="shared" si="174"/>
        <v>#DIV/0!</v>
      </c>
    </row>
    <row r="3702" spans="1:32" ht="25.5" hidden="1">
      <c r="A3702" s="87"/>
      <c r="B3702" s="87"/>
      <c r="C3702" s="32" t="s">
        <v>79</v>
      </c>
      <c r="D3702" s="33" t="s">
        <v>30</v>
      </c>
      <c r="E3702" s="33" t="s">
        <v>23</v>
      </c>
      <c r="F3702" s="33"/>
      <c r="G3702" s="33"/>
      <c r="H3702" s="17" t="s">
        <v>12307</v>
      </c>
      <c r="I3702" s="17" t="s">
        <v>8874</v>
      </c>
      <c r="J3702" s="88"/>
      <c r="K3702" s="88"/>
      <c r="L3702" s="88"/>
      <c r="M3702" s="88"/>
      <c r="N3702" s="36"/>
      <c r="O3702" s="13">
        <v>1000</v>
      </c>
      <c r="P3702" s="9"/>
      <c r="Q3702" s="10">
        <v>42189</v>
      </c>
      <c r="R3702" s="45"/>
      <c r="S3702" s="45"/>
      <c r="T3702" s="45"/>
      <c r="U3702" s="11">
        <v>2015</v>
      </c>
      <c r="V3702" s="12">
        <v>7</v>
      </c>
      <c r="W3702" s="12">
        <v>38</v>
      </c>
      <c r="X3702" s="11" t="s">
        <v>8</v>
      </c>
      <c r="Y3702" s="42"/>
      <c r="Z3702" s="11" t="s">
        <v>9</v>
      </c>
      <c r="AA3702" s="13">
        <v>0</v>
      </c>
      <c r="AB3702" s="13">
        <v>1100</v>
      </c>
      <c r="AC3702" s="13">
        <v>0</v>
      </c>
      <c r="AD3702" s="13">
        <f t="shared" si="172"/>
        <v>1100</v>
      </c>
      <c r="AE3702" s="13">
        <f t="shared" si="173"/>
        <v>-100</v>
      </c>
      <c r="AF3702" s="14">
        <f t="shared" si="174"/>
        <v>-0.1</v>
      </c>
    </row>
    <row r="3703" spans="1:32" ht="25.5" hidden="1">
      <c r="A3703" s="87"/>
      <c r="B3703" s="94"/>
      <c r="C3703" s="32" t="s">
        <v>79</v>
      </c>
      <c r="D3703" s="33" t="s">
        <v>40</v>
      </c>
      <c r="E3703" s="33" t="s">
        <v>41</v>
      </c>
      <c r="F3703" s="33"/>
      <c r="G3703" s="33"/>
      <c r="H3703" s="17" t="s">
        <v>12308</v>
      </c>
      <c r="I3703" s="17" t="s">
        <v>12309</v>
      </c>
      <c r="J3703" s="88"/>
      <c r="K3703" s="88"/>
      <c r="L3703" s="88"/>
      <c r="M3703" s="88"/>
      <c r="N3703" s="17" t="s">
        <v>12310</v>
      </c>
      <c r="O3703" s="13">
        <v>0</v>
      </c>
      <c r="P3703" s="9"/>
      <c r="Q3703" s="10">
        <v>42186</v>
      </c>
      <c r="R3703" s="45"/>
      <c r="S3703" s="45"/>
      <c r="T3703" s="45"/>
      <c r="U3703" s="11">
        <v>2015</v>
      </c>
      <c r="V3703" s="12">
        <v>7</v>
      </c>
      <c r="W3703" s="12">
        <v>6</v>
      </c>
      <c r="X3703" s="11" t="s">
        <v>8</v>
      </c>
      <c r="Y3703" s="9" t="s">
        <v>6998</v>
      </c>
      <c r="Z3703" s="11" t="s">
        <v>1797</v>
      </c>
      <c r="AA3703" s="13">
        <v>780</v>
      </c>
      <c r="AB3703" s="13">
        <v>245.76</v>
      </c>
      <c r="AC3703" s="13">
        <v>518</v>
      </c>
      <c r="AD3703" s="13">
        <f t="shared" ref="AD3703:AD3766" si="175">AA3703+AB3703+AC3703</f>
        <v>1543.76</v>
      </c>
      <c r="AE3703" s="13">
        <f t="shared" si="173"/>
        <v>-1543.76</v>
      </c>
      <c r="AF3703" s="14" t="e">
        <f t="shared" si="174"/>
        <v>#DIV/0!</v>
      </c>
    </row>
    <row r="3704" spans="1:32" ht="12.75" hidden="1">
      <c r="A3704" s="87"/>
      <c r="B3704" s="87"/>
      <c r="C3704" s="32" t="s">
        <v>79</v>
      </c>
      <c r="D3704" s="33" t="s">
        <v>14</v>
      </c>
      <c r="E3704" s="33" t="s">
        <v>23</v>
      </c>
      <c r="F3704" s="33"/>
      <c r="G3704" s="33"/>
      <c r="H3704" s="17" t="s">
        <v>12311</v>
      </c>
      <c r="I3704" s="17" t="s">
        <v>12312</v>
      </c>
      <c r="J3704" s="88"/>
      <c r="K3704" s="88"/>
      <c r="L3704" s="88"/>
      <c r="M3704" s="88"/>
      <c r="N3704" s="36"/>
      <c r="O3704" s="13">
        <v>165.17</v>
      </c>
      <c r="P3704" s="9"/>
      <c r="Q3704" s="10">
        <v>43040</v>
      </c>
      <c r="R3704" s="45"/>
      <c r="S3704" s="45"/>
      <c r="T3704" s="45"/>
      <c r="U3704" s="11">
        <v>2017</v>
      </c>
      <c r="V3704" s="12">
        <v>11</v>
      </c>
      <c r="W3704" s="12">
        <v>30</v>
      </c>
      <c r="X3704" s="11" t="s">
        <v>8</v>
      </c>
      <c r="Y3704" s="42"/>
      <c r="Z3704" s="11" t="s">
        <v>9</v>
      </c>
      <c r="AA3704" s="13">
        <v>0</v>
      </c>
      <c r="AB3704" s="13">
        <v>82.5</v>
      </c>
      <c r="AC3704" s="13">
        <v>0</v>
      </c>
      <c r="AD3704" s="13">
        <f t="shared" si="175"/>
        <v>82.5</v>
      </c>
      <c r="AE3704" s="13">
        <f t="shared" si="173"/>
        <v>82.669999999999987</v>
      </c>
      <c r="AF3704" s="14">
        <f t="shared" si="174"/>
        <v>0.50051462129926738</v>
      </c>
    </row>
    <row r="3705" spans="1:32" ht="38.25" hidden="1">
      <c r="A3705" s="87"/>
      <c r="B3705" s="87"/>
      <c r="C3705" s="32" t="s">
        <v>79</v>
      </c>
      <c r="D3705" s="33" t="s">
        <v>54</v>
      </c>
      <c r="E3705" s="33" t="s">
        <v>31</v>
      </c>
      <c r="F3705" s="33"/>
      <c r="G3705" s="33"/>
      <c r="H3705" s="17" t="s">
        <v>12313</v>
      </c>
      <c r="I3705" s="17" t="s">
        <v>12314</v>
      </c>
      <c r="J3705" s="88"/>
      <c r="K3705" s="88"/>
      <c r="L3705" s="88"/>
      <c r="M3705" s="88"/>
      <c r="N3705" s="17" t="s">
        <v>12315</v>
      </c>
      <c r="O3705" s="13">
        <v>51836</v>
      </c>
      <c r="P3705" s="9"/>
      <c r="Q3705" s="10">
        <v>42142</v>
      </c>
      <c r="R3705" s="45"/>
      <c r="S3705" s="45"/>
      <c r="T3705" s="45"/>
      <c r="U3705" s="11">
        <v>2015</v>
      </c>
      <c r="V3705" s="12">
        <v>7</v>
      </c>
      <c r="W3705" s="12">
        <v>23</v>
      </c>
      <c r="X3705" s="11" t="s">
        <v>8</v>
      </c>
      <c r="Y3705" s="9" t="s">
        <v>176</v>
      </c>
      <c r="Z3705" s="11" t="s">
        <v>9</v>
      </c>
      <c r="AA3705" s="13">
        <v>11561.51</v>
      </c>
      <c r="AB3705" s="13">
        <v>25075.64</v>
      </c>
      <c r="AC3705" s="13">
        <v>1063.92</v>
      </c>
      <c r="AD3705" s="13">
        <f t="shared" si="175"/>
        <v>37701.07</v>
      </c>
      <c r="AE3705" s="13">
        <f t="shared" si="173"/>
        <v>14134.93</v>
      </c>
      <c r="AF3705" s="14">
        <f t="shared" si="174"/>
        <v>0.2726855853075083</v>
      </c>
    </row>
    <row r="3706" spans="1:32" ht="25.5" hidden="1">
      <c r="A3706" s="87"/>
      <c r="B3706" s="87"/>
      <c r="C3706" s="32" t="s">
        <v>79</v>
      </c>
      <c r="D3706" s="33" t="s">
        <v>36</v>
      </c>
      <c r="E3706" s="33" t="s">
        <v>15</v>
      </c>
      <c r="F3706" s="33"/>
      <c r="G3706" s="33"/>
      <c r="H3706" s="17" t="s">
        <v>12316</v>
      </c>
      <c r="I3706" s="17" t="s">
        <v>12317</v>
      </c>
      <c r="J3706" s="88"/>
      <c r="K3706" s="88"/>
      <c r="L3706" s="88"/>
      <c r="M3706" s="88"/>
      <c r="N3706" s="36"/>
      <c r="O3706" s="13">
        <v>0</v>
      </c>
      <c r="P3706" s="9"/>
      <c r="Q3706" s="10">
        <v>43221</v>
      </c>
      <c r="R3706" s="45"/>
      <c r="S3706" s="45"/>
      <c r="T3706" s="45"/>
      <c r="U3706" s="11">
        <v>2018</v>
      </c>
      <c r="V3706" s="12">
        <v>5</v>
      </c>
      <c r="W3706" s="12">
        <v>31</v>
      </c>
      <c r="X3706" s="11" t="s">
        <v>8</v>
      </c>
      <c r="Y3706" s="9" t="s">
        <v>82</v>
      </c>
      <c r="Z3706" s="11" t="s">
        <v>1797</v>
      </c>
      <c r="AA3706" s="13">
        <v>530</v>
      </c>
      <c r="AB3706" s="13">
        <v>70</v>
      </c>
      <c r="AC3706" s="13">
        <v>0</v>
      </c>
      <c r="AD3706" s="13">
        <f t="shared" si="175"/>
        <v>600</v>
      </c>
      <c r="AE3706" s="13">
        <f t="shared" si="173"/>
        <v>-600</v>
      </c>
      <c r="AF3706" s="14" t="e">
        <f t="shared" si="174"/>
        <v>#DIV/0!</v>
      </c>
    </row>
    <row r="3707" spans="1:32" ht="38.25" hidden="1">
      <c r="A3707" s="87"/>
      <c r="B3707" s="87"/>
      <c r="C3707" s="32" t="s">
        <v>79</v>
      </c>
      <c r="D3707" s="33" t="s">
        <v>3818</v>
      </c>
      <c r="E3707" s="33" t="s">
        <v>13</v>
      </c>
      <c r="F3707" s="33"/>
      <c r="G3707" s="33"/>
      <c r="H3707" s="17" t="s">
        <v>12318</v>
      </c>
      <c r="I3707" s="17" t="s">
        <v>12319</v>
      </c>
      <c r="J3707" s="88"/>
      <c r="K3707" s="88"/>
      <c r="L3707" s="88"/>
      <c r="M3707" s="88"/>
      <c r="N3707" s="17" t="s">
        <v>12320</v>
      </c>
      <c r="O3707" s="13">
        <v>39500</v>
      </c>
      <c r="P3707" s="9"/>
      <c r="Q3707" s="10">
        <v>41990</v>
      </c>
      <c r="R3707" s="45"/>
      <c r="S3707" s="45"/>
      <c r="T3707" s="45"/>
      <c r="U3707" s="11">
        <v>2015</v>
      </c>
      <c r="V3707" s="12">
        <v>7</v>
      </c>
      <c r="W3707" s="12">
        <v>78</v>
      </c>
      <c r="X3707" s="11" t="s">
        <v>8</v>
      </c>
      <c r="Y3707" s="9" t="s">
        <v>2160</v>
      </c>
      <c r="Z3707" s="11" t="s">
        <v>9</v>
      </c>
      <c r="AA3707" s="13">
        <v>15339.5</v>
      </c>
      <c r="AB3707" s="13">
        <v>17998.11</v>
      </c>
      <c r="AC3707" s="13">
        <v>536</v>
      </c>
      <c r="AD3707" s="13">
        <f t="shared" si="175"/>
        <v>33873.61</v>
      </c>
      <c r="AE3707" s="13">
        <f t="shared" si="173"/>
        <v>5626.3899999999994</v>
      </c>
      <c r="AF3707" s="14">
        <f t="shared" si="174"/>
        <v>0.14244025316455694</v>
      </c>
    </row>
    <row r="3708" spans="1:32" ht="25.5" hidden="1">
      <c r="A3708" s="87"/>
      <c r="B3708" s="87"/>
      <c r="C3708" s="32" t="s">
        <v>79</v>
      </c>
      <c r="D3708" s="33" t="s">
        <v>36</v>
      </c>
      <c r="E3708" s="33" t="s">
        <v>13</v>
      </c>
      <c r="F3708" s="33"/>
      <c r="G3708" s="33"/>
      <c r="H3708" s="17" t="s">
        <v>12321</v>
      </c>
      <c r="I3708" s="17" t="s">
        <v>12322</v>
      </c>
      <c r="J3708" s="88"/>
      <c r="K3708" s="88"/>
      <c r="L3708" s="88"/>
      <c r="M3708" s="88"/>
      <c r="N3708" s="36"/>
      <c r="O3708" s="13">
        <v>0</v>
      </c>
      <c r="P3708" s="9"/>
      <c r="Q3708" s="10">
        <v>43221</v>
      </c>
      <c r="R3708" s="45"/>
      <c r="S3708" s="45"/>
      <c r="T3708" s="45"/>
      <c r="U3708" s="11">
        <v>2018</v>
      </c>
      <c r="V3708" s="12">
        <v>5</v>
      </c>
      <c r="W3708" s="12">
        <v>34</v>
      </c>
      <c r="X3708" s="11" t="s">
        <v>8</v>
      </c>
      <c r="Y3708" s="9" t="s">
        <v>200</v>
      </c>
      <c r="Z3708" s="11" t="s">
        <v>1797</v>
      </c>
      <c r="AA3708" s="13">
        <v>350</v>
      </c>
      <c r="AB3708" s="13">
        <v>0</v>
      </c>
      <c r="AC3708" s="13">
        <v>0</v>
      </c>
      <c r="AD3708" s="13">
        <f t="shared" si="175"/>
        <v>350</v>
      </c>
      <c r="AE3708" s="13">
        <f t="shared" si="173"/>
        <v>-350</v>
      </c>
      <c r="AF3708" s="14" t="e">
        <f t="shared" si="174"/>
        <v>#DIV/0!</v>
      </c>
    </row>
    <row r="3709" spans="1:32" ht="38.25" hidden="1">
      <c r="A3709" s="87"/>
      <c r="B3709" s="87"/>
      <c r="C3709" s="32" t="s">
        <v>79</v>
      </c>
      <c r="D3709" s="33" t="s">
        <v>10</v>
      </c>
      <c r="E3709" s="33" t="s">
        <v>15</v>
      </c>
      <c r="F3709" s="33"/>
      <c r="G3709" s="33"/>
      <c r="H3709" s="17" t="s">
        <v>12323</v>
      </c>
      <c r="I3709" s="17" t="s">
        <v>12324</v>
      </c>
      <c r="J3709" s="88"/>
      <c r="K3709" s="88"/>
      <c r="L3709" s="88"/>
      <c r="M3709" s="88"/>
      <c r="N3709" s="17" t="s">
        <v>12325</v>
      </c>
      <c r="O3709" s="13">
        <v>45393.15</v>
      </c>
      <c r="P3709" s="9"/>
      <c r="Q3709" s="10">
        <v>41936</v>
      </c>
      <c r="R3709" s="45"/>
      <c r="S3709" s="45"/>
      <c r="T3709" s="45"/>
      <c r="U3709" s="11">
        <v>2015</v>
      </c>
      <c r="V3709" s="12">
        <v>7</v>
      </c>
      <c r="W3709" s="12">
        <v>33</v>
      </c>
      <c r="X3709" s="11" t="s">
        <v>8</v>
      </c>
      <c r="Y3709" s="9" t="s">
        <v>1041</v>
      </c>
      <c r="Z3709" s="11" t="s">
        <v>9</v>
      </c>
      <c r="AA3709" s="13">
        <v>14760.45</v>
      </c>
      <c r="AB3709" s="13">
        <v>19517.439999999999</v>
      </c>
      <c r="AC3709" s="13">
        <v>842.35</v>
      </c>
      <c r="AD3709" s="13">
        <f t="shared" si="175"/>
        <v>35120.239999999998</v>
      </c>
      <c r="AE3709" s="13">
        <f t="shared" si="173"/>
        <v>10272.910000000003</v>
      </c>
      <c r="AF3709" s="14">
        <f t="shared" si="174"/>
        <v>0.22630969650707217</v>
      </c>
    </row>
    <row r="3710" spans="1:32" ht="38.25" hidden="1">
      <c r="A3710" s="87"/>
      <c r="B3710" s="87"/>
      <c r="C3710" s="32" t="s">
        <v>79</v>
      </c>
      <c r="D3710" s="33" t="s">
        <v>25</v>
      </c>
      <c r="E3710" s="33" t="s">
        <v>13</v>
      </c>
      <c r="F3710" s="33"/>
      <c r="G3710" s="33"/>
      <c r="H3710" s="17" t="s">
        <v>12326</v>
      </c>
      <c r="I3710" s="17" t="s">
        <v>12327</v>
      </c>
      <c r="J3710" s="88"/>
      <c r="K3710" s="88"/>
      <c r="L3710" s="88"/>
      <c r="M3710" s="88"/>
      <c r="N3710" s="17" t="s">
        <v>12327</v>
      </c>
      <c r="O3710" s="13">
        <v>961.87</v>
      </c>
      <c r="P3710" s="9"/>
      <c r="Q3710" s="10">
        <v>41858</v>
      </c>
      <c r="R3710" s="45"/>
      <c r="S3710" s="45"/>
      <c r="T3710" s="45"/>
      <c r="U3710" s="11">
        <v>2015</v>
      </c>
      <c r="V3710" s="12">
        <v>7</v>
      </c>
      <c r="W3710" s="12">
        <v>69</v>
      </c>
      <c r="X3710" s="11" t="s">
        <v>8</v>
      </c>
      <c r="Y3710" s="9" t="s">
        <v>9759</v>
      </c>
      <c r="Z3710" s="11" t="s">
        <v>9</v>
      </c>
      <c r="AA3710" s="13">
        <v>0</v>
      </c>
      <c r="AB3710" s="13">
        <v>136.80000000000001</v>
      </c>
      <c r="AC3710" s="13">
        <v>0</v>
      </c>
      <c r="AD3710" s="13">
        <f t="shared" si="175"/>
        <v>136.80000000000001</v>
      </c>
      <c r="AE3710" s="13">
        <f t="shared" si="173"/>
        <v>825.06999999999994</v>
      </c>
      <c r="AF3710" s="14">
        <f t="shared" si="174"/>
        <v>0.85777703847713305</v>
      </c>
    </row>
    <row r="3711" spans="1:32" ht="25.5" hidden="1">
      <c r="A3711" s="87"/>
      <c r="B3711" s="87"/>
      <c r="C3711" s="32" t="s">
        <v>79</v>
      </c>
      <c r="D3711" s="33" t="s">
        <v>30</v>
      </c>
      <c r="E3711" s="33" t="s">
        <v>11</v>
      </c>
      <c r="F3711" s="33"/>
      <c r="G3711" s="33"/>
      <c r="H3711" s="17" t="s">
        <v>12328</v>
      </c>
      <c r="I3711" s="17" t="s">
        <v>12329</v>
      </c>
      <c r="J3711" s="88"/>
      <c r="K3711" s="88"/>
      <c r="L3711" s="88"/>
      <c r="M3711" s="88"/>
      <c r="N3711" s="17" t="s">
        <v>12330</v>
      </c>
      <c r="O3711" s="13">
        <v>6980.59</v>
      </c>
      <c r="P3711" s="9"/>
      <c r="Q3711" s="10">
        <v>41828</v>
      </c>
      <c r="R3711" s="45"/>
      <c r="S3711" s="45"/>
      <c r="T3711" s="45"/>
      <c r="U3711" s="11">
        <v>2015</v>
      </c>
      <c r="V3711" s="12">
        <v>7</v>
      </c>
      <c r="W3711" s="12">
        <v>74</v>
      </c>
      <c r="X3711" s="11" t="s">
        <v>8</v>
      </c>
      <c r="Y3711" s="9" t="s">
        <v>760</v>
      </c>
      <c r="Z3711" s="11" t="s">
        <v>9</v>
      </c>
      <c r="AA3711" s="13">
        <v>0</v>
      </c>
      <c r="AB3711" s="13">
        <v>2332</v>
      </c>
      <c r="AC3711" s="13">
        <v>105</v>
      </c>
      <c r="AD3711" s="13">
        <f t="shared" si="175"/>
        <v>2437</v>
      </c>
      <c r="AE3711" s="13">
        <f t="shared" si="173"/>
        <v>4543.59</v>
      </c>
      <c r="AF3711" s="14">
        <f t="shared" si="174"/>
        <v>0.65088910822724155</v>
      </c>
    </row>
    <row r="3712" spans="1:32" ht="38.25" hidden="1">
      <c r="A3712" s="87"/>
      <c r="B3712" s="87"/>
      <c r="C3712" s="32" t="s">
        <v>79</v>
      </c>
      <c r="D3712" s="33" t="s">
        <v>3818</v>
      </c>
      <c r="E3712" s="33" t="s">
        <v>31</v>
      </c>
      <c r="F3712" s="33"/>
      <c r="G3712" s="33"/>
      <c r="H3712" s="17" t="s">
        <v>12331</v>
      </c>
      <c r="I3712" s="17" t="s">
        <v>12332</v>
      </c>
      <c r="J3712" s="88"/>
      <c r="K3712" s="88"/>
      <c r="L3712" s="88"/>
      <c r="M3712" s="88"/>
      <c r="N3712" s="17" t="s">
        <v>12333</v>
      </c>
      <c r="O3712" s="13">
        <v>40544</v>
      </c>
      <c r="P3712" s="9"/>
      <c r="Q3712" s="10">
        <v>41821</v>
      </c>
      <c r="R3712" s="45"/>
      <c r="S3712" s="45"/>
      <c r="T3712" s="45"/>
      <c r="U3712" s="11">
        <v>2015</v>
      </c>
      <c r="V3712" s="12">
        <v>7</v>
      </c>
      <c r="W3712" s="12">
        <v>62</v>
      </c>
      <c r="X3712" s="11" t="s">
        <v>8</v>
      </c>
      <c r="Y3712" s="9" t="s">
        <v>257</v>
      </c>
      <c r="Z3712" s="11" t="s">
        <v>9</v>
      </c>
      <c r="AA3712" s="13">
        <v>10284</v>
      </c>
      <c r="AB3712" s="13">
        <v>19063.25</v>
      </c>
      <c r="AC3712" s="13">
        <v>557.66</v>
      </c>
      <c r="AD3712" s="13">
        <f t="shared" si="175"/>
        <v>29904.91</v>
      </c>
      <c r="AE3712" s="13">
        <f t="shared" si="173"/>
        <v>10639.09</v>
      </c>
      <c r="AF3712" s="14">
        <f t="shared" si="174"/>
        <v>0.26240849447513814</v>
      </c>
    </row>
    <row r="3713" spans="1:32" ht="25.5" hidden="1">
      <c r="A3713" s="87"/>
      <c r="B3713" s="87"/>
      <c r="C3713" s="32" t="s">
        <v>79</v>
      </c>
      <c r="D3713" s="33" t="s">
        <v>30</v>
      </c>
      <c r="E3713" s="33" t="s">
        <v>15</v>
      </c>
      <c r="F3713" s="33"/>
      <c r="G3713" s="33"/>
      <c r="H3713" s="17" t="s">
        <v>12243</v>
      </c>
      <c r="I3713" s="17" t="s">
        <v>12334</v>
      </c>
      <c r="J3713" s="88"/>
      <c r="K3713" s="88"/>
      <c r="L3713" s="88"/>
      <c r="M3713" s="88"/>
      <c r="N3713" s="17" t="s">
        <v>12335</v>
      </c>
      <c r="O3713" s="13">
        <v>92135.78</v>
      </c>
      <c r="P3713" s="9"/>
      <c r="Q3713" s="10">
        <v>41668</v>
      </c>
      <c r="R3713" s="45"/>
      <c r="S3713" s="45"/>
      <c r="T3713" s="45"/>
      <c r="U3713" s="11">
        <v>2015</v>
      </c>
      <c r="V3713" s="12">
        <v>7</v>
      </c>
      <c r="W3713" s="12">
        <v>7</v>
      </c>
      <c r="X3713" s="11" t="s">
        <v>8</v>
      </c>
      <c r="Y3713" s="9" t="s">
        <v>94</v>
      </c>
      <c r="Z3713" s="11" t="s">
        <v>9</v>
      </c>
      <c r="AA3713" s="13">
        <v>8696</v>
      </c>
      <c r="AB3713" s="13">
        <v>51479.54</v>
      </c>
      <c r="AC3713" s="13">
        <v>9176.17</v>
      </c>
      <c r="AD3713" s="13">
        <f t="shared" si="175"/>
        <v>69351.710000000006</v>
      </c>
      <c r="AE3713" s="13">
        <f t="shared" si="173"/>
        <v>22784.069999999992</v>
      </c>
      <c r="AF3713" s="14">
        <f t="shared" si="174"/>
        <v>0.2472879699938503</v>
      </c>
    </row>
    <row r="3714" spans="1:32" ht="12.75" hidden="1">
      <c r="A3714" s="87"/>
      <c r="B3714" s="87"/>
      <c r="C3714" s="32" t="s">
        <v>79</v>
      </c>
      <c r="D3714" s="33" t="s">
        <v>36</v>
      </c>
      <c r="E3714" s="33" t="s">
        <v>15</v>
      </c>
      <c r="F3714" s="33"/>
      <c r="G3714" s="33"/>
      <c r="H3714" s="17" t="s">
        <v>12336</v>
      </c>
      <c r="I3714" s="17" t="s">
        <v>12337</v>
      </c>
      <c r="J3714" s="88"/>
      <c r="K3714" s="88"/>
      <c r="L3714" s="88"/>
      <c r="M3714" s="88"/>
      <c r="N3714" s="36"/>
      <c r="O3714" s="13">
        <v>0</v>
      </c>
      <c r="P3714" s="9"/>
      <c r="Q3714" s="10">
        <v>43101</v>
      </c>
      <c r="R3714" s="45"/>
      <c r="S3714" s="45"/>
      <c r="T3714" s="45"/>
      <c r="U3714" s="11">
        <v>2018</v>
      </c>
      <c r="V3714" s="12">
        <v>1</v>
      </c>
      <c r="W3714" s="12">
        <v>81</v>
      </c>
      <c r="X3714" s="11" t="s">
        <v>8</v>
      </c>
      <c r="Y3714" s="9" t="s">
        <v>82</v>
      </c>
      <c r="Z3714" s="11" t="s">
        <v>1797</v>
      </c>
      <c r="AA3714" s="13">
        <v>2120</v>
      </c>
      <c r="AB3714" s="13">
        <v>1127.23</v>
      </c>
      <c r="AC3714" s="13">
        <v>167.92</v>
      </c>
      <c r="AD3714" s="13">
        <f t="shared" si="175"/>
        <v>3415.15</v>
      </c>
      <c r="AE3714" s="13">
        <f t="shared" si="173"/>
        <v>-3415.15</v>
      </c>
      <c r="AF3714" s="14" t="e">
        <f t="shared" si="174"/>
        <v>#DIV/0!</v>
      </c>
    </row>
    <row r="3715" spans="1:32" ht="25.5" hidden="1">
      <c r="A3715" s="94"/>
      <c r="B3715" s="94"/>
      <c r="C3715" s="32" t="s">
        <v>79</v>
      </c>
      <c r="D3715" s="33" t="s">
        <v>14</v>
      </c>
      <c r="E3715" s="33" t="s">
        <v>160</v>
      </c>
      <c r="F3715" s="33"/>
      <c r="G3715" s="33"/>
      <c r="H3715" s="17" t="s">
        <v>12338</v>
      </c>
      <c r="I3715" s="17" t="s">
        <v>12339</v>
      </c>
      <c r="J3715" s="88"/>
      <c r="K3715" s="88"/>
      <c r="L3715" s="88"/>
      <c r="M3715" s="88"/>
      <c r="N3715" s="88"/>
      <c r="O3715" s="13">
        <v>124.58</v>
      </c>
      <c r="P3715" s="9"/>
      <c r="Q3715" s="10">
        <v>42461</v>
      </c>
      <c r="R3715" s="45"/>
      <c r="S3715" s="45"/>
      <c r="T3715" s="45"/>
      <c r="U3715" s="11">
        <v>2016</v>
      </c>
      <c r="V3715" s="12">
        <v>4</v>
      </c>
      <c r="W3715" s="12">
        <v>30</v>
      </c>
      <c r="X3715" s="11" t="s">
        <v>8</v>
      </c>
      <c r="Y3715" s="42"/>
      <c r="Z3715" s="11" t="s">
        <v>9</v>
      </c>
      <c r="AA3715" s="13">
        <v>0</v>
      </c>
      <c r="AB3715" s="13">
        <v>70.64</v>
      </c>
      <c r="AC3715" s="13">
        <v>0</v>
      </c>
      <c r="AD3715" s="13">
        <f t="shared" si="175"/>
        <v>70.64</v>
      </c>
      <c r="AE3715" s="13">
        <f t="shared" ref="AE3715:AE3778" si="176">O3715-AD3715</f>
        <v>53.94</v>
      </c>
      <c r="AF3715" s="14">
        <f t="shared" si="174"/>
        <v>0.43297479531224914</v>
      </c>
    </row>
    <row r="3716" spans="1:32" ht="25.5" hidden="1">
      <c r="A3716" s="5"/>
      <c r="B3716" s="4"/>
      <c r="C3716" s="5" t="s">
        <v>79</v>
      </c>
      <c r="D3716" s="5" t="s">
        <v>14</v>
      </c>
      <c r="E3716" s="5" t="s">
        <v>13</v>
      </c>
      <c r="F3716" s="101"/>
      <c r="G3716" s="101"/>
      <c r="H3716" s="15" t="s">
        <v>12340</v>
      </c>
      <c r="I3716" s="15" t="s">
        <v>12341</v>
      </c>
      <c r="J3716" s="88"/>
      <c r="K3716" s="88"/>
      <c r="L3716" s="88"/>
      <c r="M3716" s="88"/>
      <c r="N3716" s="22"/>
      <c r="O3716" s="56">
        <v>110</v>
      </c>
      <c r="P3716" s="22"/>
      <c r="Q3716" s="45">
        <v>43570</v>
      </c>
      <c r="R3716" s="45"/>
      <c r="S3716" s="45"/>
      <c r="T3716" s="45"/>
      <c r="U3716" s="23">
        <v>2019</v>
      </c>
      <c r="V3716" s="27">
        <v>4</v>
      </c>
      <c r="W3716" s="46">
        <v>34</v>
      </c>
      <c r="X3716" s="61" t="s">
        <v>8</v>
      </c>
      <c r="Y3716" s="22"/>
      <c r="Z3716" s="23" t="s">
        <v>9</v>
      </c>
      <c r="AA3716" s="28">
        <v>0</v>
      </c>
      <c r="AB3716" s="28">
        <v>55</v>
      </c>
      <c r="AC3716" s="28">
        <v>0</v>
      </c>
      <c r="AD3716" s="98">
        <f t="shared" si="175"/>
        <v>55</v>
      </c>
      <c r="AE3716" s="98">
        <f t="shared" si="176"/>
        <v>55</v>
      </c>
      <c r="AF3716" s="99">
        <f t="shared" si="174"/>
        <v>0.5</v>
      </c>
    </row>
    <row r="3717" spans="1:32" ht="25.5" hidden="1">
      <c r="A3717" s="87"/>
      <c r="B3717" s="87"/>
      <c r="C3717" s="32" t="s">
        <v>79</v>
      </c>
      <c r="D3717" s="33" t="s">
        <v>14</v>
      </c>
      <c r="E3717" s="33" t="s">
        <v>20</v>
      </c>
      <c r="F3717" s="33"/>
      <c r="G3717" s="33"/>
      <c r="H3717" s="17" t="s">
        <v>12342</v>
      </c>
      <c r="I3717" s="17" t="s">
        <v>12343</v>
      </c>
      <c r="J3717" s="88"/>
      <c r="K3717" s="88"/>
      <c r="L3717" s="88"/>
      <c r="M3717" s="88"/>
      <c r="N3717" s="36"/>
      <c r="O3717" s="13">
        <v>110</v>
      </c>
      <c r="P3717" s="9"/>
      <c r="Q3717" s="10">
        <v>42562</v>
      </c>
      <c r="R3717" s="45"/>
      <c r="S3717" s="45"/>
      <c r="T3717" s="45"/>
      <c r="U3717" s="11">
        <v>2016</v>
      </c>
      <c r="V3717" s="12">
        <v>7</v>
      </c>
      <c r="W3717" s="12">
        <v>34</v>
      </c>
      <c r="X3717" s="11" t="s">
        <v>8</v>
      </c>
      <c r="Y3717" s="42"/>
      <c r="Z3717" s="11" t="s">
        <v>9</v>
      </c>
      <c r="AA3717" s="13">
        <v>0</v>
      </c>
      <c r="AB3717" s="13">
        <v>55</v>
      </c>
      <c r="AC3717" s="13">
        <v>0</v>
      </c>
      <c r="AD3717" s="13">
        <f t="shared" si="175"/>
        <v>55</v>
      </c>
      <c r="AE3717" s="13">
        <f t="shared" si="176"/>
        <v>55</v>
      </c>
      <c r="AF3717" s="14">
        <f t="shared" si="174"/>
        <v>0.5</v>
      </c>
    </row>
    <row r="3718" spans="1:32" ht="12.75" hidden="1">
      <c r="A3718" s="87"/>
      <c r="B3718" s="87"/>
      <c r="C3718" s="32" t="s">
        <v>79</v>
      </c>
      <c r="D3718" s="33" t="s">
        <v>14</v>
      </c>
      <c r="E3718" s="33" t="s">
        <v>20</v>
      </c>
      <c r="F3718" s="33"/>
      <c r="G3718" s="33"/>
      <c r="H3718" s="17" t="s">
        <v>12344</v>
      </c>
      <c r="I3718" s="17" t="s">
        <v>12345</v>
      </c>
      <c r="J3718" s="88"/>
      <c r="K3718" s="88"/>
      <c r="L3718" s="88"/>
      <c r="M3718" s="88"/>
      <c r="N3718" s="36"/>
      <c r="O3718" s="13">
        <v>95</v>
      </c>
      <c r="P3718" s="9"/>
      <c r="Q3718" s="10">
        <v>42461</v>
      </c>
      <c r="R3718" s="45"/>
      <c r="S3718" s="45"/>
      <c r="T3718" s="45"/>
      <c r="U3718" s="11">
        <v>2016</v>
      </c>
      <c r="V3718" s="12">
        <v>4</v>
      </c>
      <c r="W3718" s="12">
        <v>30</v>
      </c>
      <c r="X3718" s="11" t="s">
        <v>8</v>
      </c>
      <c r="Y3718" s="42"/>
      <c r="Z3718" s="11" t="s">
        <v>9</v>
      </c>
      <c r="AA3718" s="13">
        <v>0</v>
      </c>
      <c r="AB3718" s="13">
        <v>55</v>
      </c>
      <c r="AC3718" s="13">
        <v>0</v>
      </c>
      <c r="AD3718" s="13">
        <f t="shared" si="175"/>
        <v>55</v>
      </c>
      <c r="AE3718" s="13">
        <f t="shared" si="176"/>
        <v>40</v>
      </c>
      <c r="AF3718" s="14">
        <f t="shared" si="174"/>
        <v>0.42105263157894735</v>
      </c>
    </row>
    <row r="3719" spans="1:32" ht="38.25" hidden="1">
      <c r="A3719" s="94"/>
      <c r="B3719" s="94"/>
      <c r="C3719" s="32" t="s">
        <v>79</v>
      </c>
      <c r="D3719" s="33" t="s">
        <v>113</v>
      </c>
      <c r="E3719" s="33" t="s">
        <v>41</v>
      </c>
      <c r="F3719" s="33"/>
      <c r="G3719" s="33"/>
      <c r="H3719" s="17" t="s">
        <v>12346</v>
      </c>
      <c r="I3719" s="17" t="s">
        <v>8552</v>
      </c>
      <c r="J3719" s="88"/>
      <c r="K3719" s="88"/>
      <c r="L3719" s="88"/>
      <c r="M3719" s="88"/>
      <c r="N3719" s="17" t="s">
        <v>12347</v>
      </c>
      <c r="O3719" s="13">
        <v>7896.5</v>
      </c>
      <c r="P3719" s="9"/>
      <c r="Q3719" s="10">
        <v>41856</v>
      </c>
      <c r="R3719" s="45"/>
      <c r="S3719" s="45"/>
      <c r="T3719" s="45"/>
      <c r="U3719" s="11">
        <v>2015</v>
      </c>
      <c r="V3719" s="12">
        <v>5</v>
      </c>
      <c r="W3719" s="12">
        <v>83</v>
      </c>
      <c r="X3719" s="11" t="s">
        <v>8</v>
      </c>
      <c r="Y3719" s="9" t="s">
        <v>6938</v>
      </c>
      <c r="Z3719" s="11" t="s">
        <v>9</v>
      </c>
      <c r="AA3719" s="13">
        <v>3140</v>
      </c>
      <c r="AB3719" s="13">
        <v>606.94000000000005</v>
      </c>
      <c r="AC3719" s="13">
        <v>961.96</v>
      </c>
      <c r="AD3719" s="13">
        <f t="shared" si="175"/>
        <v>4708.8999999999996</v>
      </c>
      <c r="AE3719" s="13">
        <f t="shared" si="176"/>
        <v>3187.6000000000004</v>
      </c>
      <c r="AF3719" s="14">
        <f t="shared" si="174"/>
        <v>0.40367251313873237</v>
      </c>
    </row>
    <row r="3720" spans="1:32" ht="25.5" hidden="1">
      <c r="A3720" s="87"/>
      <c r="B3720" s="87"/>
      <c r="C3720" s="32" t="s">
        <v>79</v>
      </c>
      <c r="D3720" s="33" t="s">
        <v>6</v>
      </c>
      <c r="E3720" s="33" t="s">
        <v>7977</v>
      </c>
      <c r="F3720" s="33"/>
      <c r="G3720" s="33"/>
      <c r="H3720" s="17" t="s">
        <v>12348</v>
      </c>
      <c r="I3720" s="17" t="s">
        <v>12349</v>
      </c>
      <c r="J3720" s="88"/>
      <c r="K3720" s="88"/>
      <c r="L3720" s="88"/>
      <c r="M3720" s="88"/>
      <c r="N3720" s="36"/>
      <c r="O3720" s="13">
        <v>1800</v>
      </c>
      <c r="P3720" s="9"/>
      <c r="Q3720" s="10">
        <v>42425</v>
      </c>
      <c r="R3720" s="45"/>
      <c r="S3720" s="45"/>
      <c r="T3720" s="45"/>
      <c r="U3720" s="11">
        <v>2016</v>
      </c>
      <c r="V3720" s="12">
        <v>2</v>
      </c>
      <c r="W3720" s="12">
        <v>34</v>
      </c>
      <c r="X3720" s="11" t="s">
        <v>8</v>
      </c>
      <c r="Y3720" s="9" t="s">
        <v>1489</v>
      </c>
      <c r="Z3720" s="11" t="s">
        <v>9</v>
      </c>
      <c r="AA3720" s="13">
        <v>1040</v>
      </c>
      <c r="AB3720" s="13">
        <v>763</v>
      </c>
      <c r="AC3720" s="13">
        <v>0</v>
      </c>
      <c r="AD3720" s="13">
        <f t="shared" si="175"/>
        <v>1803</v>
      </c>
      <c r="AE3720" s="13">
        <f t="shared" si="176"/>
        <v>-3</v>
      </c>
      <c r="AF3720" s="14">
        <f t="shared" si="174"/>
        <v>-1.6666666666666668E-3</v>
      </c>
    </row>
    <row r="3721" spans="1:32" ht="25.5" hidden="1">
      <c r="A3721" s="94"/>
      <c r="B3721" s="94"/>
      <c r="C3721" s="32" t="s">
        <v>79</v>
      </c>
      <c r="D3721" s="33" t="s">
        <v>14</v>
      </c>
      <c r="E3721" s="33" t="s">
        <v>20</v>
      </c>
      <c r="F3721" s="33"/>
      <c r="G3721" s="33"/>
      <c r="H3721" s="17" t="s">
        <v>12350</v>
      </c>
      <c r="I3721" s="17" t="s">
        <v>12351</v>
      </c>
      <c r="J3721" s="88"/>
      <c r="K3721" s="88"/>
      <c r="L3721" s="88"/>
      <c r="M3721" s="88"/>
      <c r="N3721" s="17" t="s">
        <v>12352</v>
      </c>
      <c r="O3721" s="13">
        <v>70</v>
      </c>
      <c r="P3721" s="9"/>
      <c r="Q3721" s="10">
        <v>42031</v>
      </c>
      <c r="R3721" s="45"/>
      <c r="S3721" s="45"/>
      <c r="T3721" s="45"/>
      <c r="U3721" s="11">
        <v>2015</v>
      </c>
      <c r="V3721" s="12">
        <v>1</v>
      </c>
      <c r="W3721" s="12">
        <v>34</v>
      </c>
      <c r="X3721" s="11" t="s">
        <v>8</v>
      </c>
      <c r="Y3721" s="42"/>
      <c r="Z3721" s="11" t="s">
        <v>9</v>
      </c>
      <c r="AA3721" s="13">
        <v>0</v>
      </c>
      <c r="AB3721" s="13">
        <v>34</v>
      </c>
      <c r="AC3721" s="13">
        <v>0</v>
      </c>
      <c r="AD3721" s="13">
        <f t="shared" si="175"/>
        <v>34</v>
      </c>
      <c r="AE3721" s="13">
        <f t="shared" si="176"/>
        <v>36</v>
      </c>
      <c r="AF3721" s="14">
        <f t="shared" si="174"/>
        <v>0.51428571428571423</v>
      </c>
    </row>
    <row r="3722" spans="1:32" ht="25.5" hidden="1">
      <c r="A3722" s="87"/>
      <c r="B3722" s="87"/>
      <c r="C3722" s="32" t="s">
        <v>79</v>
      </c>
      <c r="D3722" s="33" t="s">
        <v>36</v>
      </c>
      <c r="E3722" s="33" t="s">
        <v>15</v>
      </c>
      <c r="F3722" s="33"/>
      <c r="G3722" s="33"/>
      <c r="H3722" s="17" t="s">
        <v>12353</v>
      </c>
      <c r="I3722" s="17" t="s">
        <v>12354</v>
      </c>
      <c r="J3722" s="88"/>
      <c r="K3722" s="88"/>
      <c r="L3722" s="88"/>
      <c r="M3722" s="88"/>
      <c r="N3722" s="36"/>
      <c r="O3722" s="13">
        <v>0</v>
      </c>
      <c r="P3722" s="9"/>
      <c r="Q3722" s="10">
        <v>43040</v>
      </c>
      <c r="R3722" s="45"/>
      <c r="S3722" s="45"/>
      <c r="T3722" s="45"/>
      <c r="U3722" s="11">
        <v>2017</v>
      </c>
      <c r="V3722" s="12">
        <v>11</v>
      </c>
      <c r="W3722" s="12">
        <v>9</v>
      </c>
      <c r="X3722" s="11" t="s">
        <v>8</v>
      </c>
      <c r="Y3722" s="9" t="s">
        <v>94</v>
      </c>
      <c r="Z3722" s="11" t="s">
        <v>1797</v>
      </c>
      <c r="AA3722" s="13">
        <v>438</v>
      </c>
      <c r="AB3722" s="13">
        <v>35</v>
      </c>
      <c r="AC3722" s="13">
        <v>0</v>
      </c>
      <c r="AD3722" s="13">
        <f t="shared" si="175"/>
        <v>473</v>
      </c>
      <c r="AE3722" s="13">
        <f t="shared" si="176"/>
        <v>-473</v>
      </c>
      <c r="AF3722" s="14" t="e">
        <f t="shared" si="174"/>
        <v>#DIV/0!</v>
      </c>
    </row>
    <row r="3723" spans="1:32" ht="38.25" hidden="1">
      <c r="A3723" s="87"/>
      <c r="B3723" s="87"/>
      <c r="C3723" s="32" t="s">
        <v>79</v>
      </c>
      <c r="D3723" s="33" t="s">
        <v>113</v>
      </c>
      <c r="E3723" s="33" t="s">
        <v>41</v>
      </c>
      <c r="F3723" s="33"/>
      <c r="G3723" s="33"/>
      <c r="H3723" s="17" t="s">
        <v>9896</v>
      </c>
      <c r="I3723" s="17" t="s">
        <v>1708</v>
      </c>
      <c r="J3723" s="88"/>
      <c r="K3723" s="88"/>
      <c r="L3723" s="88"/>
      <c r="M3723" s="88"/>
      <c r="N3723" s="17" t="s">
        <v>12355</v>
      </c>
      <c r="O3723" s="13">
        <v>4850</v>
      </c>
      <c r="P3723" s="9"/>
      <c r="Q3723" s="10">
        <v>42061</v>
      </c>
      <c r="R3723" s="45"/>
      <c r="S3723" s="45"/>
      <c r="T3723" s="45"/>
      <c r="U3723" s="11">
        <v>2015</v>
      </c>
      <c r="V3723" s="12">
        <v>5</v>
      </c>
      <c r="W3723" s="12">
        <v>13</v>
      </c>
      <c r="X3723" s="11" t="s">
        <v>8</v>
      </c>
      <c r="Y3723" s="9" t="s">
        <v>135</v>
      </c>
      <c r="Z3723" s="11" t="s">
        <v>9</v>
      </c>
      <c r="AA3723" s="13">
        <v>6600</v>
      </c>
      <c r="AB3723" s="13">
        <v>2440.64</v>
      </c>
      <c r="AC3723" s="13">
        <v>207</v>
      </c>
      <c r="AD3723" s="13">
        <f t="shared" si="175"/>
        <v>9247.64</v>
      </c>
      <c r="AE3723" s="13">
        <f t="shared" si="176"/>
        <v>-4397.6399999999994</v>
      </c>
      <c r="AF3723" s="14">
        <f t="shared" si="174"/>
        <v>-0.90672989690721639</v>
      </c>
    </row>
    <row r="3724" spans="1:32" ht="12.75" hidden="1">
      <c r="A3724" s="87"/>
      <c r="B3724" s="94"/>
      <c r="C3724" s="32" t="s">
        <v>79</v>
      </c>
      <c r="D3724" s="33" t="s">
        <v>14</v>
      </c>
      <c r="E3724" s="33" t="s">
        <v>11</v>
      </c>
      <c r="F3724" s="33"/>
      <c r="G3724" s="33"/>
      <c r="H3724" s="17" t="s">
        <v>12356</v>
      </c>
      <c r="I3724" s="17" t="s">
        <v>12357</v>
      </c>
      <c r="J3724" s="88"/>
      <c r="K3724" s="88"/>
      <c r="L3724" s="88"/>
      <c r="M3724" s="88"/>
      <c r="N3724" s="36"/>
      <c r="O3724" s="13">
        <v>0</v>
      </c>
      <c r="P3724" s="9"/>
      <c r="Q3724" s="10">
        <v>43221</v>
      </c>
      <c r="R3724" s="45"/>
      <c r="S3724" s="45"/>
      <c r="T3724" s="45"/>
      <c r="U3724" s="11">
        <v>2018</v>
      </c>
      <c r="V3724" s="12">
        <v>5</v>
      </c>
      <c r="W3724" s="12">
        <v>30</v>
      </c>
      <c r="X3724" s="11" t="s">
        <v>8</v>
      </c>
      <c r="Y3724" s="9" t="s">
        <v>94</v>
      </c>
      <c r="Z3724" s="11" t="s">
        <v>1797</v>
      </c>
      <c r="AA3724" s="13">
        <v>265</v>
      </c>
      <c r="AB3724" s="13">
        <v>142</v>
      </c>
      <c r="AC3724" s="13">
        <v>0</v>
      </c>
      <c r="AD3724" s="13">
        <f t="shared" si="175"/>
        <v>407</v>
      </c>
      <c r="AE3724" s="13">
        <f t="shared" si="176"/>
        <v>-407</v>
      </c>
      <c r="AF3724" s="14" t="e">
        <f t="shared" si="174"/>
        <v>#DIV/0!</v>
      </c>
    </row>
    <row r="3725" spans="1:32" ht="25.5" hidden="1">
      <c r="A3725" s="87"/>
      <c r="B3725" s="94"/>
      <c r="C3725" s="32" t="s">
        <v>79</v>
      </c>
      <c r="D3725" s="33" t="s">
        <v>7646</v>
      </c>
      <c r="E3725" s="33" t="s">
        <v>13</v>
      </c>
      <c r="F3725" s="33"/>
      <c r="G3725" s="33"/>
      <c r="H3725" s="17" t="s">
        <v>12358</v>
      </c>
      <c r="I3725" s="17" t="s">
        <v>12359</v>
      </c>
      <c r="J3725" s="88"/>
      <c r="K3725" s="88"/>
      <c r="L3725" s="88"/>
      <c r="M3725" s="88"/>
      <c r="N3725" s="17" t="s">
        <v>12359</v>
      </c>
      <c r="O3725" s="13">
        <v>19900</v>
      </c>
      <c r="P3725" s="9"/>
      <c r="Q3725" s="10">
        <v>41920</v>
      </c>
      <c r="R3725" s="45"/>
      <c r="S3725" s="45"/>
      <c r="T3725" s="45"/>
      <c r="U3725" s="11">
        <v>2015</v>
      </c>
      <c r="V3725" s="12">
        <v>5</v>
      </c>
      <c r="W3725" s="12">
        <v>12</v>
      </c>
      <c r="X3725" s="11" t="s">
        <v>8</v>
      </c>
      <c r="Y3725" s="9" t="s">
        <v>121</v>
      </c>
      <c r="Z3725" s="11" t="s">
        <v>9</v>
      </c>
      <c r="AA3725" s="13">
        <v>11448.27</v>
      </c>
      <c r="AB3725" s="13">
        <v>7559.8</v>
      </c>
      <c r="AC3725" s="13">
        <v>0</v>
      </c>
      <c r="AD3725" s="13">
        <f t="shared" si="175"/>
        <v>19008.07</v>
      </c>
      <c r="AE3725" s="13">
        <f t="shared" si="176"/>
        <v>891.93000000000029</v>
      </c>
      <c r="AF3725" s="14">
        <f t="shared" si="174"/>
        <v>4.4820603015075393E-2</v>
      </c>
    </row>
    <row r="3726" spans="1:32" ht="38.25" hidden="1">
      <c r="A3726" s="87"/>
      <c r="B3726" s="87"/>
      <c r="C3726" s="32" t="s">
        <v>79</v>
      </c>
      <c r="D3726" s="33" t="s">
        <v>10</v>
      </c>
      <c r="E3726" s="33" t="s">
        <v>13</v>
      </c>
      <c r="F3726" s="33"/>
      <c r="G3726" s="33"/>
      <c r="H3726" s="17" t="s">
        <v>12360</v>
      </c>
      <c r="I3726" s="17" t="s">
        <v>12361</v>
      </c>
      <c r="J3726" s="88"/>
      <c r="K3726" s="88"/>
      <c r="L3726" s="88"/>
      <c r="M3726" s="88"/>
      <c r="N3726" s="17" t="s">
        <v>12362</v>
      </c>
      <c r="O3726" s="13">
        <v>3006.8</v>
      </c>
      <c r="P3726" s="9"/>
      <c r="Q3726" s="10">
        <v>41884</v>
      </c>
      <c r="R3726" s="45"/>
      <c r="S3726" s="45"/>
      <c r="T3726" s="45"/>
      <c r="U3726" s="11">
        <v>2015</v>
      </c>
      <c r="V3726" s="12">
        <v>5</v>
      </c>
      <c r="W3726" s="12">
        <v>64</v>
      </c>
      <c r="X3726" s="11" t="s">
        <v>8</v>
      </c>
      <c r="Y3726" s="9" t="s">
        <v>121</v>
      </c>
      <c r="Z3726" s="11" t="s">
        <v>9</v>
      </c>
      <c r="AA3726" s="13">
        <v>707</v>
      </c>
      <c r="AB3726" s="13">
        <v>459.4</v>
      </c>
      <c r="AC3726" s="13">
        <v>268</v>
      </c>
      <c r="AD3726" s="13">
        <f t="shared" si="175"/>
        <v>1434.4</v>
      </c>
      <c r="AE3726" s="13">
        <f t="shared" si="176"/>
        <v>1572.4</v>
      </c>
      <c r="AF3726" s="14">
        <f t="shared" si="174"/>
        <v>0.52294798456831182</v>
      </c>
    </row>
    <row r="3727" spans="1:32" ht="12.75" hidden="1">
      <c r="A3727" s="87"/>
      <c r="B3727" s="87"/>
      <c r="C3727" s="32" t="s">
        <v>79</v>
      </c>
      <c r="D3727" s="33" t="s">
        <v>14</v>
      </c>
      <c r="E3727" s="33" t="s">
        <v>13</v>
      </c>
      <c r="F3727" s="33"/>
      <c r="G3727" s="33"/>
      <c r="H3727" s="17" t="s">
        <v>12363</v>
      </c>
      <c r="I3727" s="17" t="s">
        <v>12364</v>
      </c>
      <c r="J3727" s="88"/>
      <c r="K3727" s="88"/>
      <c r="L3727" s="88"/>
      <c r="M3727" s="88"/>
      <c r="N3727" s="36"/>
      <c r="O3727" s="13">
        <v>0</v>
      </c>
      <c r="P3727" s="9"/>
      <c r="Q3727" s="10">
        <v>43160</v>
      </c>
      <c r="R3727" s="45"/>
      <c r="S3727" s="45"/>
      <c r="T3727" s="45"/>
      <c r="U3727" s="11">
        <v>2018</v>
      </c>
      <c r="V3727" s="12">
        <v>3</v>
      </c>
      <c r="W3727" s="12">
        <v>30</v>
      </c>
      <c r="X3727" s="11" t="s">
        <v>8</v>
      </c>
      <c r="Y3727" s="9" t="s">
        <v>121</v>
      </c>
      <c r="Z3727" s="11" t="s">
        <v>1797</v>
      </c>
      <c r="AA3727" s="13">
        <v>780</v>
      </c>
      <c r="AB3727" s="13">
        <v>150.4</v>
      </c>
      <c r="AC3727" s="13">
        <v>553.16999999999996</v>
      </c>
      <c r="AD3727" s="13">
        <f t="shared" si="175"/>
        <v>1483.57</v>
      </c>
      <c r="AE3727" s="13">
        <f t="shared" si="176"/>
        <v>-1483.57</v>
      </c>
      <c r="AF3727" s="14" t="e">
        <f t="shared" si="174"/>
        <v>#DIV/0!</v>
      </c>
    </row>
    <row r="3728" spans="1:32" ht="25.5" hidden="1">
      <c r="A3728" s="87"/>
      <c r="B3728" s="94"/>
      <c r="C3728" s="32" t="s">
        <v>79</v>
      </c>
      <c r="D3728" s="33" t="s">
        <v>3818</v>
      </c>
      <c r="E3728" s="33" t="s">
        <v>13</v>
      </c>
      <c r="F3728" s="33"/>
      <c r="G3728" s="33"/>
      <c r="H3728" s="17" t="s">
        <v>12365</v>
      </c>
      <c r="I3728" s="17" t="s">
        <v>12366</v>
      </c>
      <c r="J3728" s="88"/>
      <c r="K3728" s="88"/>
      <c r="L3728" s="88"/>
      <c r="M3728" s="88"/>
      <c r="N3728" s="17" t="s">
        <v>12367</v>
      </c>
      <c r="O3728" s="13">
        <v>4266</v>
      </c>
      <c r="P3728" s="9"/>
      <c r="Q3728" s="10">
        <v>41806</v>
      </c>
      <c r="R3728" s="45"/>
      <c r="S3728" s="45"/>
      <c r="T3728" s="45"/>
      <c r="U3728" s="11">
        <v>2015</v>
      </c>
      <c r="V3728" s="12">
        <v>5</v>
      </c>
      <c r="W3728" s="12">
        <v>27</v>
      </c>
      <c r="X3728" s="11" t="s">
        <v>8</v>
      </c>
      <c r="Y3728" s="9" t="s">
        <v>284</v>
      </c>
      <c r="Z3728" s="11" t="s">
        <v>9</v>
      </c>
      <c r="AA3728" s="13">
        <v>707</v>
      </c>
      <c r="AB3728" s="13">
        <v>556.70000000000005</v>
      </c>
      <c r="AC3728" s="13">
        <v>206.43</v>
      </c>
      <c r="AD3728" s="13">
        <f t="shared" si="175"/>
        <v>1470.13</v>
      </c>
      <c r="AE3728" s="13">
        <f t="shared" si="176"/>
        <v>2795.87</v>
      </c>
      <c r="AF3728" s="14">
        <f t="shared" si="174"/>
        <v>0.65538443506797939</v>
      </c>
    </row>
    <row r="3729" spans="1:32" ht="38.25" hidden="1">
      <c r="A3729" s="87"/>
      <c r="B3729" s="94"/>
      <c r="C3729" s="32" t="s">
        <v>79</v>
      </c>
      <c r="D3729" s="33" t="s">
        <v>113</v>
      </c>
      <c r="E3729" s="33" t="s">
        <v>41</v>
      </c>
      <c r="F3729" s="33"/>
      <c r="G3729" s="33"/>
      <c r="H3729" s="17" t="s">
        <v>12368</v>
      </c>
      <c r="I3729" s="17" t="s">
        <v>12369</v>
      </c>
      <c r="J3729" s="88"/>
      <c r="K3729" s="88"/>
      <c r="L3729" s="88"/>
      <c r="M3729" s="88"/>
      <c r="N3729" s="17" t="s">
        <v>12370</v>
      </c>
      <c r="O3729" s="13">
        <v>86756</v>
      </c>
      <c r="P3729" s="9"/>
      <c r="Q3729" s="10">
        <v>41715</v>
      </c>
      <c r="R3729" s="45"/>
      <c r="S3729" s="45"/>
      <c r="T3729" s="45"/>
      <c r="U3729" s="11">
        <v>2015</v>
      </c>
      <c r="V3729" s="12">
        <v>5</v>
      </c>
      <c r="W3729" s="12">
        <v>54</v>
      </c>
      <c r="X3729" s="11" t="s">
        <v>8</v>
      </c>
      <c r="Y3729" s="9" t="s">
        <v>6543</v>
      </c>
      <c r="Z3729" s="11" t="s">
        <v>9</v>
      </c>
      <c r="AA3729" s="13">
        <v>22408.3</v>
      </c>
      <c r="AB3729" s="13">
        <v>13046.53</v>
      </c>
      <c r="AC3729" s="13">
        <v>2118.0100000000002</v>
      </c>
      <c r="AD3729" s="13">
        <f t="shared" si="175"/>
        <v>37572.840000000004</v>
      </c>
      <c r="AE3729" s="13">
        <f t="shared" si="176"/>
        <v>49183.159999999996</v>
      </c>
      <c r="AF3729" s="14">
        <f t="shared" si="174"/>
        <v>0.56691364286043611</v>
      </c>
    </row>
    <row r="3730" spans="1:32" ht="25.5" hidden="1">
      <c r="A3730" s="87"/>
      <c r="B3730" s="87"/>
      <c r="C3730" s="32" t="s">
        <v>79</v>
      </c>
      <c r="D3730" s="33" t="s">
        <v>14</v>
      </c>
      <c r="E3730" s="33" t="s">
        <v>23</v>
      </c>
      <c r="F3730" s="33"/>
      <c r="G3730" s="33"/>
      <c r="H3730" s="17" t="s">
        <v>12371</v>
      </c>
      <c r="I3730" s="17" t="s">
        <v>12372</v>
      </c>
      <c r="J3730" s="88"/>
      <c r="K3730" s="88"/>
      <c r="L3730" s="88"/>
      <c r="M3730" s="88"/>
      <c r="N3730" s="36"/>
      <c r="O3730" s="13">
        <v>0</v>
      </c>
      <c r="P3730" s="9"/>
      <c r="Q3730" s="10">
        <v>43132</v>
      </c>
      <c r="R3730" s="45"/>
      <c r="S3730" s="45"/>
      <c r="T3730" s="45"/>
      <c r="U3730" s="11">
        <v>2018</v>
      </c>
      <c r="V3730" s="12">
        <v>2</v>
      </c>
      <c r="W3730" s="12">
        <v>34</v>
      </c>
      <c r="X3730" s="11" t="s">
        <v>8</v>
      </c>
      <c r="Y3730" s="9" t="s">
        <v>4560</v>
      </c>
      <c r="Z3730" s="11" t="s">
        <v>1797</v>
      </c>
      <c r="AA3730" s="13">
        <v>1060</v>
      </c>
      <c r="AB3730" s="13">
        <v>0</v>
      </c>
      <c r="AC3730" s="13">
        <v>0</v>
      </c>
      <c r="AD3730" s="13">
        <f t="shared" si="175"/>
        <v>1060</v>
      </c>
      <c r="AE3730" s="13">
        <f t="shared" si="176"/>
        <v>-1060</v>
      </c>
      <c r="AF3730" s="14" t="e">
        <f t="shared" si="174"/>
        <v>#DIV/0!</v>
      </c>
    </row>
    <row r="3731" spans="1:32" ht="12.75" hidden="1">
      <c r="A3731" s="87"/>
      <c r="B3731" s="87"/>
      <c r="C3731" s="32" t="s">
        <v>79</v>
      </c>
      <c r="D3731" s="33" t="s">
        <v>36</v>
      </c>
      <c r="E3731" s="33" t="s">
        <v>11</v>
      </c>
      <c r="F3731" s="33"/>
      <c r="G3731" s="33"/>
      <c r="H3731" s="17" t="s">
        <v>4482</v>
      </c>
      <c r="I3731" s="17" t="s">
        <v>7878</v>
      </c>
      <c r="J3731" s="88"/>
      <c r="K3731" s="88"/>
      <c r="L3731" s="88"/>
      <c r="M3731" s="88"/>
      <c r="N3731" s="36"/>
      <c r="O3731" s="13">
        <v>0</v>
      </c>
      <c r="P3731" s="9"/>
      <c r="Q3731" s="10">
        <v>43009</v>
      </c>
      <c r="R3731" s="45"/>
      <c r="S3731" s="45"/>
      <c r="T3731" s="45"/>
      <c r="U3731" s="11">
        <v>2017</v>
      </c>
      <c r="V3731" s="12">
        <v>10</v>
      </c>
      <c r="W3731" s="12">
        <v>34</v>
      </c>
      <c r="X3731" s="11" t="s">
        <v>8</v>
      </c>
      <c r="Y3731" s="9" t="s">
        <v>94</v>
      </c>
      <c r="Z3731" s="11" t="s">
        <v>1797</v>
      </c>
      <c r="AA3731" s="13">
        <v>100</v>
      </c>
      <c r="AB3731" s="13">
        <v>132.35</v>
      </c>
      <c r="AC3731" s="13">
        <v>0</v>
      </c>
      <c r="AD3731" s="13">
        <f t="shared" si="175"/>
        <v>232.35</v>
      </c>
      <c r="AE3731" s="13">
        <f t="shared" si="176"/>
        <v>-232.35</v>
      </c>
      <c r="AF3731" s="14" t="e">
        <f t="shared" si="174"/>
        <v>#DIV/0!</v>
      </c>
    </row>
    <row r="3732" spans="1:32" ht="25.5" hidden="1">
      <c r="A3732" s="87"/>
      <c r="B3732" s="94"/>
      <c r="C3732" s="32" t="s">
        <v>79</v>
      </c>
      <c r="D3732" s="33" t="s">
        <v>14</v>
      </c>
      <c r="E3732" s="33" t="s">
        <v>31</v>
      </c>
      <c r="F3732" s="33"/>
      <c r="G3732" s="33"/>
      <c r="H3732" s="17" t="s">
        <v>12373</v>
      </c>
      <c r="I3732" s="17" t="s">
        <v>9262</v>
      </c>
      <c r="J3732" s="88"/>
      <c r="K3732" s="88"/>
      <c r="L3732" s="88"/>
      <c r="M3732" s="88"/>
      <c r="N3732" s="36"/>
      <c r="O3732" s="13">
        <v>0</v>
      </c>
      <c r="P3732" s="9"/>
      <c r="Q3732" s="10">
        <v>43132</v>
      </c>
      <c r="R3732" s="45"/>
      <c r="S3732" s="45"/>
      <c r="T3732" s="45"/>
      <c r="U3732" s="11">
        <v>2018</v>
      </c>
      <c r="V3732" s="12">
        <v>2</v>
      </c>
      <c r="W3732" s="12">
        <v>34</v>
      </c>
      <c r="X3732" s="11" t="s">
        <v>8</v>
      </c>
      <c r="Y3732" s="9" t="s">
        <v>94</v>
      </c>
      <c r="Z3732" s="11" t="s">
        <v>1797</v>
      </c>
      <c r="AA3732" s="13">
        <v>570</v>
      </c>
      <c r="AB3732" s="13">
        <v>487</v>
      </c>
      <c r="AC3732" s="13">
        <v>0</v>
      </c>
      <c r="AD3732" s="13">
        <f t="shared" si="175"/>
        <v>1057</v>
      </c>
      <c r="AE3732" s="13">
        <f t="shared" si="176"/>
        <v>-1057</v>
      </c>
      <c r="AF3732" s="14" t="e">
        <f t="shared" si="174"/>
        <v>#DIV/0!</v>
      </c>
    </row>
    <row r="3733" spans="1:32" ht="25.5" hidden="1">
      <c r="A3733" s="94"/>
      <c r="B3733" s="94"/>
      <c r="C3733" s="32" t="s">
        <v>79</v>
      </c>
      <c r="D3733" s="33" t="s">
        <v>7646</v>
      </c>
      <c r="E3733" s="33" t="s">
        <v>13</v>
      </c>
      <c r="F3733" s="33"/>
      <c r="G3733" s="33"/>
      <c r="H3733" s="17" t="s">
        <v>12374</v>
      </c>
      <c r="I3733" s="17" t="s">
        <v>12375</v>
      </c>
      <c r="J3733" s="88"/>
      <c r="K3733" s="88"/>
      <c r="L3733" s="88"/>
      <c r="M3733" s="88"/>
      <c r="N3733" s="17" t="s">
        <v>12376</v>
      </c>
      <c r="O3733" s="13">
        <v>0</v>
      </c>
      <c r="P3733" s="9"/>
      <c r="Q3733" s="10">
        <v>42095</v>
      </c>
      <c r="R3733" s="45"/>
      <c r="S3733" s="45"/>
      <c r="T3733" s="45"/>
      <c r="U3733" s="11">
        <v>2015</v>
      </c>
      <c r="V3733" s="12">
        <v>4</v>
      </c>
      <c r="W3733" s="12">
        <v>31</v>
      </c>
      <c r="X3733" s="11" t="s">
        <v>8</v>
      </c>
      <c r="Y3733" s="9" t="s">
        <v>894</v>
      </c>
      <c r="Z3733" s="11" t="s">
        <v>1797</v>
      </c>
      <c r="AA3733" s="13">
        <v>0</v>
      </c>
      <c r="AB3733" s="13">
        <v>69.599999999999994</v>
      </c>
      <c r="AC3733" s="13">
        <v>0</v>
      </c>
      <c r="AD3733" s="13">
        <f t="shared" si="175"/>
        <v>69.599999999999994</v>
      </c>
      <c r="AE3733" s="13">
        <f t="shared" si="176"/>
        <v>-69.599999999999994</v>
      </c>
      <c r="AF3733" s="14" t="e">
        <f t="shared" si="174"/>
        <v>#DIV/0!</v>
      </c>
    </row>
    <row r="3734" spans="1:32" ht="12.75" hidden="1">
      <c r="A3734" s="87"/>
      <c r="B3734" s="87"/>
      <c r="C3734" s="32" t="s">
        <v>79</v>
      </c>
      <c r="D3734" s="33" t="s">
        <v>14</v>
      </c>
      <c r="E3734" s="33" t="s">
        <v>13</v>
      </c>
      <c r="F3734" s="33"/>
      <c r="G3734" s="33"/>
      <c r="H3734" s="17" t="s">
        <v>9690</v>
      </c>
      <c r="I3734" s="17" t="s">
        <v>12377</v>
      </c>
      <c r="J3734" s="88"/>
      <c r="K3734" s="88"/>
      <c r="L3734" s="88"/>
      <c r="M3734" s="88"/>
      <c r="N3734" s="36"/>
      <c r="O3734" s="13">
        <v>0</v>
      </c>
      <c r="P3734" s="9"/>
      <c r="Q3734" s="10">
        <v>43040</v>
      </c>
      <c r="R3734" s="45"/>
      <c r="S3734" s="45"/>
      <c r="T3734" s="45"/>
      <c r="U3734" s="11">
        <v>2017</v>
      </c>
      <c r="V3734" s="12">
        <v>11</v>
      </c>
      <c r="W3734" s="12">
        <v>34</v>
      </c>
      <c r="X3734" s="11" t="s">
        <v>8</v>
      </c>
      <c r="Y3734" s="9" t="s">
        <v>200</v>
      </c>
      <c r="Z3734" s="11" t="s">
        <v>1797</v>
      </c>
      <c r="AA3734" s="13">
        <v>447</v>
      </c>
      <c r="AB3734" s="13">
        <v>174</v>
      </c>
      <c r="AC3734" s="13">
        <v>0</v>
      </c>
      <c r="AD3734" s="13">
        <f t="shared" si="175"/>
        <v>621</v>
      </c>
      <c r="AE3734" s="13">
        <f t="shared" si="176"/>
        <v>-621</v>
      </c>
      <c r="AF3734" s="14" t="e">
        <f t="shared" si="174"/>
        <v>#DIV/0!</v>
      </c>
    </row>
    <row r="3735" spans="1:32" ht="12.75" hidden="1">
      <c r="A3735" s="87"/>
      <c r="B3735" s="87"/>
      <c r="C3735" s="32" t="s">
        <v>79</v>
      </c>
      <c r="D3735" s="33" t="s">
        <v>14</v>
      </c>
      <c r="E3735" s="33" t="s">
        <v>31</v>
      </c>
      <c r="F3735" s="33"/>
      <c r="G3735" s="33"/>
      <c r="H3735" s="17" t="s">
        <v>4194</v>
      </c>
      <c r="I3735" s="17" t="s">
        <v>12378</v>
      </c>
      <c r="J3735" s="88"/>
      <c r="K3735" s="88"/>
      <c r="L3735" s="88"/>
      <c r="M3735" s="88"/>
      <c r="N3735" s="36"/>
      <c r="O3735" s="13">
        <v>0</v>
      </c>
      <c r="P3735" s="9"/>
      <c r="Q3735" s="10">
        <v>42948</v>
      </c>
      <c r="R3735" s="45"/>
      <c r="S3735" s="45"/>
      <c r="T3735" s="45"/>
      <c r="U3735" s="11">
        <v>2017</v>
      </c>
      <c r="V3735" s="12">
        <v>8</v>
      </c>
      <c r="W3735" s="12">
        <v>34</v>
      </c>
      <c r="X3735" s="11" t="s">
        <v>8</v>
      </c>
      <c r="Y3735" s="9" t="s">
        <v>94</v>
      </c>
      <c r="Z3735" s="11" t="s">
        <v>1797</v>
      </c>
      <c r="AA3735" s="13">
        <v>150</v>
      </c>
      <c r="AB3735" s="13">
        <v>87.5</v>
      </c>
      <c r="AC3735" s="13">
        <v>0</v>
      </c>
      <c r="AD3735" s="13">
        <f t="shared" si="175"/>
        <v>237.5</v>
      </c>
      <c r="AE3735" s="13">
        <f t="shared" si="176"/>
        <v>-237.5</v>
      </c>
      <c r="AF3735" s="14" t="e">
        <f t="shared" si="174"/>
        <v>#DIV/0!</v>
      </c>
    </row>
    <row r="3736" spans="1:32" ht="38.25" hidden="1">
      <c r="A3736" s="87"/>
      <c r="B3736" s="87"/>
      <c r="C3736" s="32" t="s">
        <v>79</v>
      </c>
      <c r="D3736" s="33" t="s">
        <v>113</v>
      </c>
      <c r="E3736" s="33" t="s">
        <v>41</v>
      </c>
      <c r="F3736" s="33"/>
      <c r="G3736" s="33"/>
      <c r="H3736" s="17" t="s">
        <v>9931</v>
      </c>
      <c r="I3736" s="17" t="s">
        <v>3600</v>
      </c>
      <c r="J3736" s="88"/>
      <c r="K3736" s="88"/>
      <c r="L3736" s="88"/>
      <c r="M3736" s="88"/>
      <c r="N3736" s="17" t="s">
        <v>12379</v>
      </c>
      <c r="O3736" s="13">
        <v>625</v>
      </c>
      <c r="P3736" s="9"/>
      <c r="Q3736" s="10">
        <v>42040</v>
      </c>
      <c r="R3736" s="45"/>
      <c r="S3736" s="45"/>
      <c r="T3736" s="45"/>
      <c r="U3736" s="11">
        <v>2015</v>
      </c>
      <c r="V3736" s="12">
        <v>4</v>
      </c>
      <c r="W3736" s="12">
        <v>83</v>
      </c>
      <c r="X3736" s="11" t="s">
        <v>8</v>
      </c>
      <c r="Y3736" s="9" t="s">
        <v>3686</v>
      </c>
      <c r="Z3736" s="11" t="s">
        <v>9</v>
      </c>
      <c r="AA3736" s="13">
        <v>260</v>
      </c>
      <c r="AB3736" s="13">
        <v>44.77</v>
      </c>
      <c r="AC3736" s="13">
        <v>0</v>
      </c>
      <c r="AD3736" s="13">
        <f t="shared" si="175"/>
        <v>304.77</v>
      </c>
      <c r="AE3736" s="13">
        <f t="shared" si="176"/>
        <v>320.23</v>
      </c>
      <c r="AF3736" s="14">
        <f t="shared" si="174"/>
        <v>0.51236800000000005</v>
      </c>
    </row>
    <row r="3737" spans="1:32" ht="25.5" hidden="1">
      <c r="A3737" s="87"/>
      <c r="B3737" s="87"/>
      <c r="C3737" s="32" t="s">
        <v>79</v>
      </c>
      <c r="D3737" s="33" t="s">
        <v>14</v>
      </c>
      <c r="E3737" s="33" t="s">
        <v>13</v>
      </c>
      <c r="F3737" s="33"/>
      <c r="G3737" s="33"/>
      <c r="H3737" s="17" t="s">
        <v>1263</v>
      </c>
      <c r="I3737" s="17" t="s">
        <v>12380</v>
      </c>
      <c r="J3737" s="88"/>
      <c r="K3737" s="88"/>
      <c r="L3737" s="88"/>
      <c r="M3737" s="88"/>
      <c r="N3737" s="36"/>
      <c r="O3737" s="13">
        <v>0</v>
      </c>
      <c r="P3737" s="9"/>
      <c r="Q3737" s="10">
        <v>42917</v>
      </c>
      <c r="R3737" s="45"/>
      <c r="S3737" s="45"/>
      <c r="T3737" s="45"/>
      <c r="U3737" s="11">
        <v>2017</v>
      </c>
      <c r="V3737" s="12">
        <v>7</v>
      </c>
      <c r="W3737" s="12">
        <v>34</v>
      </c>
      <c r="X3737" s="11" t="s">
        <v>8</v>
      </c>
      <c r="Y3737" s="9" t="s">
        <v>94</v>
      </c>
      <c r="Z3737" s="11" t="s">
        <v>1797</v>
      </c>
      <c r="AA3737" s="13">
        <v>305</v>
      </c>
      <c r="AB3737" s="13">
        <v>69.599999999999994</v>
      </c>
      <c r="AC3737" s="13">
        <v>0</v>
      </c>
      <c r="AD3737" s="13">
        <f t="shared" si="175"/>
        <v>374.6</v>
      </c>
      <c r="AE3737" s="13">
        <f t="shared" si="176"/>
        <v>-374.6</v>
      </c>
      <c r="AF3737" s="14" t="e">
        <f t="shared" si="174"/>
        <v>#DIV/0!</v>
      </c>
    </row>
    <row r="3738" spans="1:32" ht="25.5" hidden="1">
      <c r="A3738" s="94"/>
      <c r="B3738" s="94"/>
      <c r="C3738" s="32" t="s">
        <v>79</v>
      </c>
      <c r="D3738" s="33" t="s">
        <v>3818</v>
      </c>
      <c r="E3738" s="33" t="s">
        <v>23</v>
      </c>
      <c r="F3738" s="33"/>
      <c r="G3738" s="33"/>
      <c r="H3738" s="17" t="s">
        <v>9563</v>
      </c>
      <c r="I3738" s="17" t="s">
        <v>12381</v>
      </c>
      <c r="J3738" s="88"/>
      <c r="K3738" s="88"/>
      <c r="L3738" s="88"/>
      <c r="M3738" s="88"/>
      <c r="N3738" s="17" t="s">
        <v>12382</v>
      </c>
      <c r="O3738" s="13">
        <v>17900</v>
      </c>
      <c r="P3738" s="9"/>
      <c r="Q3738" s="10">
        <v>41992</v>
      </c>
      <c r="R3738" s="45"/>
      <c r="S3738" s="45"/>
      <c r="T3738" s="45"/>
      <c r="U3738" s="11">
        <v>2015</v>
      </c>
      <c r="V3738" s="12">
        <v>4</v>
      </c>
      <c r="W3738" s="12">
        <v>95</v>
      </c>
      <c r="X3738" s="11" t="s">
        <v>8</v>
      </c>
      <c r="Y3738" s="9" t="s">
        <v>6065</v>
      </c>
      <c r="Z3738" s="11" t="s">
        <v>9</v>
      </c>
      <c r="AA3738" s="13">
        <v>5480</v>
      </c>
      <c r="AB3738" s="13">
        <v>6430.64</v>
      </c>
      <c r="AC3738" s="13">
        <v>1964.36</v>
      </c>
      <c r="AD3738" s="13">
        <f t="shared" si="175"/>
        <v>13875</v>
      </c>
      <c r="AE3738" s="13">
        <f t="shared" si="176"/>
        <v>4025</v>
      </c>
      <c r="AF3738" s="14">
        <f t="shared" si="174"/>
        <v>0.22486033519553073</v>
      </c>
    </row>
    <row r="3739" spans="1:32" ht="12.75" hidden="1">
      <c r="A3739" s="87"/>
      <c r="B3739" s="87"/>
      <c r="C3739" s="32" t="s">
        <v>79</v>
      </c>
      <c r="D3739" s="33" t="s">
        <v>14</v>
      </c>
      <c r="E3739" s="33" t="s">
        <v>11</v>
      </c>
      <c r="F3739" s="33"/>
      <c r="G3739" s="33"/>
      <c r="H3739" s="17" t="s">
        <v>7064</v>
      </c>
      <c r="I3739" s="17" t="s">
        <v>3296</v>
      </c>
      <c r="J3739" s="88"/>
      <c r="K3739" s="88"/>
      <c r="L3739" s="88"/>
      <c r="M3739" s="88"/>
      <c r="N3739" s="36"/>
      <c r="O3739" s="13">
        <v>0</v>
      </c>
      <c r="P3739" s="9"/>
      <c r="Q3739" s="10">
        <v>42917</v>
      </c>
      <c r="R3739" s="45"/>
      <c r="S3739" s="45"/>
      <c r="T3739" s="45"/>
      <c r="U3739" s="11">
        <v>2017</v>
      </c>
      <c r="V3739" s="12">
        <v>7</v>
      </c>
      <c r="W3739" s="12">
        <v>30</v>
      </c>
      <c r="X3739" s="11" t="s">
        <v>8</v>
      </c>
      <c r="Y3739" s="9" t="s">
        <v>760</v>
      </c>
      <c r="Z3739" s="11" t="s">
        <v>1797</v>
      </c>
      <c r="AA3739" s="13">
        <v>0</v>
      </c>
      <c r="AB3739" s="13">
        <v>199.5</v>
      </c>
      <c r="AC3739" s="13">
        <v>0</v>
      </c>
      <c r="AD3739" s="13">
        <f t="shared" si="175"/>
        <v>199.5</v>
      </c>
      <c r="AE3739" s="13">
        <f t="shared" si="176"/>
        <v>-199.5</v>
      </c>
      <c r="AF3739" s="14" t="e">
        <f t="shared" si="174"/>
        <v>#DIV/0!</v>
      </c>
    </row>
    <row r="3740" spans="1:32" ht="63.75" hidden="1">
      <c r="A3740" s="94"/>
      <c r="B3740" s="94"/>
      <c r="C3740" s="32" t="s">
        <v>79</v>
      </c>
      <c r="D3740" s="33" t="s">
        <v>7646</v>
      </c>
      <c r="E3740" s="33" t="s">
        <v>15</v>
      </c>
      <c r="F3740" s="33"/>
      <c r="G3740" s="33"/>
      <c r="H3740" s="17" t="s">
        <v>255</v>
      </c>
      <c r="I3740" s="17" t="s">
        <v>12383</v>
      </c>
      <c r="J3740" s="88"/>
      <c r="K3740" s="88"/>
      <c r="L3740" s="88"/>
      <c r="M3740" s="88"/>
      <c r="N3740" s="17" t="s">
        <v>12384</v>
      </c>
      <c r="O3740" s="13">
        <v>7630</v>
      </c>
      <c r="P3740" s="9"/>
      <c r="Q3740" s="10">
        <v>41958</v>
      </c>
      <c r="R3740" s="45"/>
      <c r="S3740" s="45"/>
      <c r="T3740" s="45"/>
      <c r="U3740" s="11">
        <v>2015</v>
      </c>
      <c r="V3740" s="12">
        <v>4</v>
      </c>
      <c r="W3740" s="12">
        <v>82</v>
      </c>
      <c r="X3740" s="11" t="s">
        <v>8</v>
      </c>
      <c r="Y3740" s="9" t="s">
        <v>2297</v>
      </c>
      <c r="Z3740" s="11" t="s">
        <v>9</v>
      </c>
      <c r="AA3740" s="13">
        <v>3120</v>
      </c>
      <c r="AB3740" s="13">
        <v>202.1</v>
      </c>
      <c r="AC3740" s="13">
        <v>440.14</v>
      </c>
      <c r="AD3740" s="13">
        <f t="shared" si="175"/>
        <v>3762.24</v>
      </c>
      <c r="AE3740" s="13">
        <f t="shared" si="176"/>
        <v>3867.76</v>
      </c>
      <c r="AF3740" s="14">
        <f t="shared" si="174"/>
        <v>0.5069148099606815</v>
      </c>
    </row>
    <row r="3741" spans="1:32" ht="25.5" hidden="1">
      <c r="A3741" s="94"/>
      <c r="B3741" s="94"/>
      <c r="C3741" s="32" t="s">
        <v>79</v>
      </c>
      <c r="D3741" s="33" t="s">
        <v>7646</v>
      </c>
      <c r="E3741" s="33" t="s">
        <v>13</v>
      </c>
      <c r="F3741" s="33"/>
      <c r="G3741" s="33"/>
      <c r="H3741" s="17" t="s">
        <v>12385</v>
      </c>
      <c r="I3741" s="17" t="s">
        <v>12386</v>
      </c>
      <c r="J3741" s="88"/>
      <c r="K3741" s="88"/>
      <c r="L3741" s="88"/>
      <c r="M3741" s="88"/>
      <c r="N3741" s="17" t="s">
        <v>12387</v>
      </c>
      <c r="O3741" s="13">
        <v>3750</v>
      </c>
      <c r="P3741" s="9"/>
      <c r="Q3741" s="10">
        <v>41942</v>
      </c>
      <c r="R3741" s="45"/>
      <c r="S3741" s="45"/>
      <c r="T3741" s="45"/>
      <c r="U3741" s="11">
        <v>2015</v>
      </c>
      <c r="V3741" s="12">
        <v>4</v>
      </c>
      <c r="W3741" s="12">
        <v>32</v>
      </c>
      <c r="X3741" s="11" t="s">
        <v>8</v>
      </c>
      <c r="Y3741" s="9" t="s">
        <v>894</v>
      </c>
      <c r="Z3741" s="11" t="s">
        <v>9</v>
      </c>
      <c r="AA3741" s="13">
        <v>1830</v>
      </c>
      <c r="AB3741" s="13">
        <v>944.4</v>
      </c>
      <c r="AC3741" s="13">
        <v>218</v>
      </c>
      <c r="AD3741" s="13">
        <f t="shared" si="175"/>
        <v>2992.4</v>
      </c>
      <c r="AE3741" s="13">
        <f t="shared" si="176"/>
        <v>757.59999999999991</v>
      </c>
      <c r="AF3741" s="14">
        <f t="shared" si="174"/>
        <v>0.20202666666666663</v>
      </c>
    </row>
    <row r="3742" spans="1:32" ht="38.25" hidden="1">
      <c r="A3742" s="94"/>
      <c r="B3742" s="94"/>
      <c r="C3742" s="32" t="s">
        <v>79</v>
      </c>
      <c r="D3742" s="33" t="s">
        <v>6</v>
      </c>
      <c r="E3742" s="33" t="s">
        <v>7977</v>
      </c>
      <c r="F3742" s="33"/>
      <c r="G3742" s="33"/>
      <c r="H3742" s="17" t="s">
        <v>12388</v>
      </c>
      <c r="I3742" s="17" t="s">
        <v>12389</v>
      </c>
      <c r="J3742" s="88"/>
      <c r="K3742" s="88"/>
      <c r="L3742" s="88"/>
      <c r="M3742" s="88"/>
      <c r="N3742" s="17" t="s">
        <v>12390</v>
      </c>
      <c r="O3742" s="13">
        <v>1300</v>
      </c>
      <c r="P3742" s="9"/>
      <c r="Q3742" s="10">
        <v>41939</v>
      </c>
      <c r="R3742" s="45"/>
      <c r="S3742" s="45"/>
      <c r="T3742" s="45"/>
      <c r="U3742" s="11">
        <v>2015</v>
      </c>
      <c r="V3742" s="12">
        <v>1</v>
      </c>
      <c r="W3742" s="12">
        <v>63</v>
      </c>
      <c r="X3742" s="11" t="s">
        <v>8</v>
      </c>
      <c r="Y3742" s="9" t="s">
        <v>1489</v>
      </c>
      <c r="Z3742" s="11" t="s">
        <v>9</v>
      </c>
      <c r="AA3742" s="13">
        <v>1040</v>
      </c>
      <c r="AB3742" s="13">
        <v>0</v>
      </c>
      <c r="AC3742" s="13">
        <v>0</v>
      </c>
      <c r="AD3742" s="13">
        <f t="shared" si="175"/>
        <v>1040</v>
      </c>
      <c r="AE3742" s="13">
        <f t="shared" si="176"/>
        <v>260</v>
      </c>
      <c r="AF3742" s="14">
        <f t="shared" si="174"/>
        <v>0.2</v>
      </c>
    </row>
    <row r="3743" spans="1:32" ht="38.25" hidden="1">
      <c r="A3743" s="87"/>
      <c r="B3743" s="87"/>
      <c r="C3743" s="32" t="s">
        <v>79</v>
      </c>
      <c r="D3743" s="33" t="s">
        <v>25</v>
      </c>
      <c r="E3743" s="33" t="s">
        <v>13</v>
      </c>
      <c r="F3743" s="33"/>
      <c r="G3743" s="33"/>
      <c r="H3743" s="17" t="s">
        <v>12391</v>
      </c>
      <c r="I3743" s="17" t="s">
        <v>12392</v>
      </c>
      <c r="J3743" s="88"/>
      <c r="K3743" s="88"/>
      <c r="L3743" s="88"/>
      <c r="M3743" s="88"/>
      <c r="N3743" s="17" t="s">
        <v>12393</v>
      </c>
      <c r="O3743" s="13">
        <v>3605</v>
      </c>
      <c r="P3743" s="9"/>
      <c r="Q3743" s="10">
        <v>41914</v>
      </c>
      <c r="R3743" s="45"/>
      <c r="S3743" s="45"/>
      <c r="T3743" s="45"/>
      <c r="U3743" s="11">
        <v>2015</v>
      </c>
      <c r="V3743" s="12">
        <v>4</v>
      </c>
      <c r="W3743" s="12">
        <v>69</v>
      </c>
      <c r="X3743" s="11" t="s">
        <v>8</v>
      </c>
      <c r="Y3743" s="9" t="s">
        <v>9903</v>
      </c>
      <c r="Z3743" s="11" t="s">
        <v>9</v>
      </c>
      <c r="AA3743" s="13">
        <v>1147</v>
      </c>
      <c r="AB3743" s="13">
        <v>794.75</v>
      </c>
      <c r="AC3743" s="13">
        <v>0</v>
      </c>
      <c r="AD3743" s="13">
        <f t="shared" si="175"/>
        <v>1941.75</v>
      </c>
      <c r="AE3743" s="13">
        <f t="shared" si="176"/>
        <v>1663.25</v>
      </c>
      <c r="AF3743" s="14">
        <f t="shared" si="174"/>
        <v>0.46137309292649098</v>
      </c>
    </row>
    <row r="3744" spans="1:32" ht="38.25" hidden="1">
      <c r="A3744" s="94"/>
      <c r="B3744" s="94"/>
      <c r="C3744" s="32" t="s">
        <v>79</v>
      </c>
      <c r="D3744" s="33" t="s">
        <v>3818</v>
      </c>
      <c r="E3744" s="33" t="s">
        <v>13</v>
      </c>
      <c r="F3744" s="33"/>
      <c r="G3744" s="33"/>
      <c r="H3744" s="17" t="s">
        <v>12394</v>
      </c>
      <c r="I3744" s="17" t="s">
        <v>12395</v>
      </c>
      <c r="J3744" s="88"/>
      <c r="K3744" s="88"/>
      <c r="L3744" s="88"/>
      <c r="M3744" s="88"/>
      <c r="N3744" s="17" t="s">
        <v>12396</v>
      </c>
      <c r="O3744" s="13">
        <v>41311.839999999997</v>
      </c>
      <c r="P3744" s="9"/>
      <c r="Q3744" s="10">
        <v>41886</v>
      </c>
      <c r="R3744" s="45"/>
      <c r="S3744" s="45"/>
      <c r="T3744" s="45"/>
      <c r="U3744" s="11">
        <v>2015</v>
      </c>
      <c r="V3744" s="12">
        <v>4</v>
      </c>
      <c r="W3744" s="12">
        <v>77</v>
      </c>
      <c r="X3744" s="11" t="s">
        <v>8</v>
      </c>
      <c r="Y3744" s="9" t="s">
        <v>4191</v>
      </c>
      <c r="Z3744" s="11" t="s">
        <v>9</v>
      </c>
      <c r="AA3744" s="13">
        <v>15814</v>
      </c>
      <c r="AB3744" s="13">
        <v>16724.27</v>
      </c>
      <c r="AC3744" s="13">
        <v>0</v>
      </c>
      <c r="AD3744" s="13">
        <f t="shared" si="175"/>
        <v>32538.27</v>
      </c>
      <c r="AE3744" s="13">
        <f t="shared" si="176"/>
        <v>8773.5699999999961</v>
      </c>
      <c r="AF3744" s="14">
        <f t="shared" si="174"/>
        <v>0.21237422491953872</v>
      </c>
    </row>
    <row r="3745" spans="1:32" ht="38.25" hidden="1">
      <c r="A3745" s="94"/>
      <c r="B3745" s="94"/>
      <c r="C3745" s="32" t="s">
        <v>79</v>
      </c>
      <c r="D3745" s="33" t="s">
        <v>10</v>
      </c>
      <c r="E3745" s="33" t="s">
        <v>27</v>
      </c>
      <c r="F3745" s="33"/>
      <c r="G3745" s="33"/>
      <c r="H3745" s="17" t="s">
        <v>12234</v>
      </c>
      <c r="I3745" s="17" t="s">
        <v>12397</v>
      </c>
      <c r="J3745" s="88"/>
      <c r="K3745" s="88"/>
      <c r="L3745" s="88"/>
      <c r="M3745" s="88"/>
      <c r="N3745" s="17" t="s">
        <v>12398</v>
      </c>
      <c r="O3745" s="13">
        <v>4600</v>
      </c>
      <c r="P3745" s="9"/>
      <c r="Q3745" s="10">
        <v>41697</v>
      </c>
      <c r="R3745" s="45"/>
      <c r="S3745" s="45"/>
      <c r="T3745" s="45"/>
      <c r="U3745" s="11">
        <v>2015</v>
      </c>
      <c r="V3745" s="12">
        <v>4</v>
      </c>
      <c r="W3745" s="12">
        <v>33</v>
      </c>
      <c r="X3745" s="11" t="s">
        <v>8</v>
      </c>
      <c r="Y3745" s="9" t="s">
        <v>6065</v>
      </c>
      <c r="Z3745" s="11" t="s">
        <v>9</v>
      </c>
      <c r="AA3745" s="13">
        <v>2080</v>
      </c>
      <c r="AB3745" s="13">
        <v>1135.3599999999999</v>
      </c>
      <c r="AC3745" s="13">
        <v>164.97</v>
      </c>
      <c r="AD3745" s="13">
        <f t="shared" si="175"/>
        <v>3380.3299999999995</v>
      </c>
      <c r="AE3745" s="13">
        <f t="shared" si="176"/>
        <v>1219.6700000000005</v>
      </c>
      <c r="AF3745" s="14">
        <f t="shared" si="174"/>
        <v>0.26514565217391317</v>
      </c>
    </row>
    <row r="3746" spans="1:32" ht="25.5" hidden="1">
      <c r="A3746" s="87"/>
      <c r="B3746" s="87"/>
      <c r="C3746" s="32" t="s">
        <v>79</v>
      </c>
      <c r="D3746" s="33" t="s">
        <v>14</v>
      </c>
      <c r="E3746" s="33" t="s">
        <v>11</v>
      </c>
      <c r="F3746" s="33"/>
      <c r="G3746" s="33"/>
      <c r="H3746" s="17" t="s">
        <v>12399</v>
      </c>
      <c r="I3746" s="17" t="s">
        <v>12400</v>
      </c>
      <c r="J3746" s="88"/>
      <c r="K3746" s="88"/>
      <c r="L3746" s="88"/>
      <c r="M3746" s="88"/>
      <c r="N3746" s="36"/>
      <c r="O3746" s="13">
        <v>0</v>
      </c>
      <c r="P3746" s="9"/>
      <c r="Q3746" s="10">
        <v>42826</v>
      </c>
      <c r="R3746" s="45"/>
      <c r="S3746" s="45"/>
      <c r="T3746" s="45"/>
      <c r="U3746" s="11">
        <v>2017</v>
      </c>
      <c r="V3746" s="12">
        <v>4</v>
      </c>
      <c r="W3746" s="12">
        <v>30</v>
      </c>
      <c r="X3746" s="11" t="s">
        <v>8</v>
      </c>
      <c r="Y3746" s="9" t="s">
        <v>94</v>
      </c>
      <c r="Z3746" s="11" t="s">
        <v>1797</v>
      </c>
      <c r="AA3746" s="13">
        <v>305</v>
      </c>
      <c r="AB3746" s="13">
        <v>56</v>
      </c>
      <c r="AC3746" s="13">
        <v>0</v>
      </c>
      <c r="AD3746" s="13">
        <f t="shared" si="175"/>
        <v>361</v>
      </c>
      <c r="AE3746" s="13">
        <f t="shared" si="176"/>
        <v>-361</v>
      </c>
      <c r="AF3746" s="14" t="e">
        <f t="shared" si="174"/>
        <v>#DIV/0!</v>
      </c>
    </row>
    <row r="3747" spans="1:32" ht="12.75" hidden="1">
      <c r="A3747" s="87"/>
      <c r="B3747" s="87"/>
      <c r="C3747" s="32" t="s">
        <v>79</v>
      </c>
      <c r="D3747" s="33" t="s">
        <v>36</v>
      </c>
      <c r="E3747" s="33" t="s">
        <v>15</v>
      </c>
      <c r="F3747" s="33"/>
      <c r="G3747" s="33"/>
      <c r="H3747" s="17" t="s">
        <v>4482</v>
      </c>
      <c r="I3747" s="17" t="s">
        <v>7878</v>
      </c>
      <c r="J3747" s="88"/>
      <c r="K3747" s="88"/>
      <c r="L3747" s="88"/>
      <c r="M3747" s="88"/>
      <c r="N3747" s="36"/>
      <c r="O3747" s="13">
        <v>0</v>
      </c>
      <c r="P3747" s="9"/>
      <c r="Q3747" s="10">
        <v>42979</v>
      </c>
      <c r="R3747" s="45"/>
      <c r="S3747" s="45"/>
      <c r="T3747" s="45"/>
      <c r="U3747" s="11">
        <v>2017</v>
      </c>
      <c r="V3747" s="12">
        <v>9</v>
      </c>
      <c r="W3747" s="12">
        <v>34</v>
      </c>
      <c r="X3747" s="11" t="s">
        <v>8</v>
      </c>
      <c r="Y3747" s="9" t="s">
        <v>1364</v>
      </c>
      <c r="Z3747" s="11" t="s">
        <v>1797</v>
      </c>
      <c r="AA3747" s="13">
        <v>300</v>
      </c>
      <c r="AB3747" s="13">
        <v>0</v>
      </c>
      <c r="AC3747" s="13">
        <v>0</v>
      </c>
      <c r="AD3747" s="13">
        <f t="shared" si="175"/>
        <v>300</v>
      </c>
      <c r="AE3747" s="13">
        <f t="shared" si="176"/>
        <v>-300</v>
      </c>
      <c r="AF3747" s="14" t="e">
        <f t="shared" si="174"/>
        <v>#DIV/0!</v>
      </c>
    </row>
    <row r="3748" spans="1:32" ht="25.5" hidden="1">
      <c r="A3748" s="94"/>
      <c r="B3748" s="94"/>
      <c r="C3748" s="32" t="s">
        <v>79</v>
      </c>
      <c r="D3748" s="33" t="s">
        <v>113</v>
      </c>
      <c r="E3748" s="33" t="s">
        <v>41</v>
      </c>
      <c r="F3748" s="33"/>
      <c r="G3748" s="33"/>
      <c r="H3748" s="17" t="s">
        <v>12401</v>
      </c>
      <c r="I3748" s="17" t="s">
        <v>12402</v>
      </c>
      <c r="J3748" s="88"/>
      <c r="K3748" s="88"/>
      <c r="L3748" s="88"/>
      <c r="M3748" s="88"/>
      <c r="N3748" s="17" t="s">
        <v>12403</v>
      </c>
      <c r="O3748" s="13">
        <v>0</v>
      </c>
      <c r="P3748" s="9"/>
      <c r="Q3748" s="10">
        <v>42064</v>
      </c>
      <c r="R3748" s="45"/>
      <c r="S3748" s="45"/>
      <c r="T3748" s="45"/>
      <c r="U3748" s="11">
        <v>2015</v>
      </c>
      <c r="V3748" s="12">
        <v>3</v>
      </c>
      <c r="W3748" s="12">
        <v>13</v>
      </c>
      <c r="X3748" s="11" t="s">
        <v>8</v>
      </c>
      <c r="Y3748" s="9" t="s">
        <v>135</v>
      </c>
      <c r="Z3748" s="11" t="s">
        <v>1797</v>
      </c>
      <c r="AA3748" s="13">
        <v>2800</v>
      </c>
      <c r="AB3748" s="13">
        <v>5144</v>
      </c>
      <c r="AC3748" s="13">
        <v>57.9</v>
      </c>
      <c r="AD3748" s="13">
        <f t="shared" si="175"/>
        <v>8001.9</v>
      </c>
      <c r="AE3748" s="13">
        <f t="shared" si="176"/>
        <v>-8001.9</v>
      </c>
      <c r="AF3748" s="14" t="e">
        <f t="shared" si="174"/>
        <v>#DIV/0!</v>
      </c>
    </row>
    <row r="3749" spans="1:32" ht="12.75" hidden="1">
      <c r="A3749" s="87"/>
      <c r="B3749" s="87"/>
      <c r="C3749" s="32" t="s">
        <v>79</v>
      </c>
      <c r="D3749" s="33" t="s">
        <v>14</v>
      </c>
      <c r="E3749" s="33" t="s">
        <v>48</v>
      </c>
      <c r="F3749" s="33"/>
      <c r="G3749" s="33"/>
      <c r="H3749" s="17" t="s">
        <v>7584</v>
      </c>
      <c r="I3749" s="17" t="s">
        <v>12404</v>
      </c>
      <c r="J3749" s="88"/>
      <c r="K3749" s="88"/>
      <c r="L3749" s="88"/>
      <c r="M3749" s="88"/>
      <c r="N3749" s="36"/>
      <c r="O3749" s="13">
        <v>0</v>
      </c>
      <c r="P3749" s="9"/>
      <c r="Q3749" s="10">
        <v>42826</v>
      </c>
      <c r="R3749" s="45"/>
      <c r="S3749" s="45"/>
      <c r="T3749" s="45"/>
      <c r="U3749" s="11">
        <v>2017</v>
      </c>
      <c r="V3749" s="12">
        <v>4</v>
      </c>
      <c r="W3749" s="12">
        <v>34</v>
      </c>
      <c r="X3749" s="11" t="s">
        <v>8</v>
      </c>
      <c r="Y3749" s="9" t="s">
        <v>6065</v>
      </c>
      <c r="Z3749" s="11" t="s">
        <v>1797</v>
      </c>
      <c r="AA3749" s="13">
        <v>1040</v>
      </c>
      <c r="AB3749" s="13">
        <v>0</v>
      </c>
      <c r="AC3749" s="13">
        <v>0</v>
      </c>
      <c r="AD3749" s="13">
        <f t="shared" si="175"/>
        <v>1040</v>
      </c>
      <c r="AE3749" s="13">
        <f t="shared" si="176"/>
        <v>-1040</v>
      </c>
      <c r="AF3749" s="14" t="e">
        <f t="shared" si="174"/>
        <v>#DIV/0!</v>
      </c>
    </row>
    <row r="3750" spans="1:32" ht="38.25" hidden="1">
      <c r="A3750" s="94"/>
      <c r="B3750" s="94"/>
      <c r="C3750" s="32" t="s">
        <v>79</v>
      </c>
      <c r="D3750" s="33" t="s">
        <v>25</v>
      </c>
      <c r="E3750" s="33" t="s">
        <v>31</v>
      </c>
      <c r="F3750" s="33"/>
      <c r="G3750" s="33"/>
      <c r="H3750" s="17" t="s">
        <v>12405</v>
      </c>
      <c r="I3750" s="17" t="s">
        <v>12406</v>
      </c>
      <c r="J3750" s="88"/>
      <c r="K3750" s="88"/>
      <c r="L3750" s="88"/>
      <c r="M3750" s="88"/>
      <c r="N3750" s="36"/>
      <c r="O3750" s="13">
        <v>0</v>
      </c>
      <c r="P3750" s="9"/>
      <c r="Q3750" s="10">
        <v>42064</v>
      </c>
      <c r="R3750" s="45"/>
      <c r="S3750" s="45"/>
      <c r="T3750" s="45"/>
      <c r="U3750" s="11">
        <v>2015</v>
      </c>
      <c r="V3750" s="12">
        <v>3</v>
      </c>
      <c r="W3750" s="12">
        <v>43</v>
      </c>
      <c r="X3750" s="11" t="s">
        <v>8</v>
      </c>
      <c r="Y3750" s="9" t="s">
        <v>176</v>
      </c>
      <c r="Z3750" s="11" t="s">
        <v>1797</v>
      </c>
      <c r="AA3750" s="13">
        <v>0</v>
      </c>
      <c r="AB3750" s="13">
        <v>204.5</v>
      </c>
      <c r="AC3750" s="13">
        <v>17.46</v>
      </c>
      <c r="AD3750" s="13">
        <f t="shared" si="175"/>
        <v>221.96</v>
      </c>
      <c r="AE3750" s="13">
        <f t="shared" si="176"/>
        <v>-221.96</v>
      </c>
      <c r="AF3750" s="14" t="e">
        <f t="shared" si="174"/>
        <v>#DIV/0!</v>
      </c>
    </row>
    <row r="3751" spans="1:32" ht="25.5" hidden="1">
      <c r="A3751" s="87"/>
      <c r="B3751" s="87"/>
      <c r="C3751" s="32" t="s">
        <v>79</v>
      </c>
      <c r="D3751" s="33" t="s">
        <v>14</v>
      </c>
      <c r="E3751" s="33" t="s">
        <v>27</v>
      </c>
      <c r="F3751" s="33"/>
      <c r="G3751" s="33"/>
      <c r="H3751" s="17" t="s">
        <v>12407</v>
      </c>
      <c r="I3751" s="17" t="s">
        <v>12408</v>
      </c>
      <c r="J3751" s="88"/>
      <c r="K3751" s="88"/>
      <c r="L3751" s="88"/>
      <c r="M3751" s="88"/>
      <c r="N3751" s="17" t="s">
        <v>12409</v>
      </c>
      <c r="O3751" s="13">
        <v>0</v>
      </c>
      <c r="P3751" s="9"/>
      <c r="Q3751" s="10">
        <v>42795</v>
      </c>
      <c r="R3751" s="45"/>
      <c r="S3751" s="45"/>
      <c r="T3751" s="45"/>
      <c r="U3751" s="11">
        <v>2017</v>
      </c>
      <c r="V3751" s="12">
        <v>3</v>
      </c>
      <c r="W3751" s="12">
        <v>34</v>
      </c>
      <c r="X3751" s="11" t="s">
        <v>8</v>
      </c>
      <c r="Y3751" s="9" t="s">
        <v>94</v>
      </c>
      <c r="Z3751" s="11" t="s">
        <v>1797</v>
      </c>
      <c r="AA3751" s="13">
        <v>150</v>
      </c>
      <c r="AB3751" s="13">
        <v>65.25</v>
      </c>
      <c r="AC3751" s="13">
        <v>0</v>
      </c>
      <c r="AD3751" s="13">
        <f t="shared" si="175"/>
        <v>215.25</v>
      </c>
      <c r="AE3751" s="13">
        <f t="shared" si="176"/>
        <v>-215.25</v>
      </c>
      <c r="AF3751" s="14" t="e">
        <f t="shared" si="174"/>
        <v>#DIV/0!</v>
      </c>
    </row>
    <row r="3752" spans="1:32" ht="12.75" hidden="1">
      <c r="A3752" s="87"/>
      <c r="B3752" s="87"/>
      <c r="C3752" s="32" t="s">
        <v>79</v>
      </c>
      <c r="D3752" s="33" t="s">
        <v>14</v>
      </c>
      <c r="E3752" s="33" t="s">
        <v>15</v>
      </c>
      <c r="F3752" s="33"/>
      <c r="G3752" s="33"/>
      <c r="H3752" s="17" t="s">
        <v>12410</v>
      </c>
      <c r="I3752" s="17" t="s">
        <v>12411</v>
      </c>
      <c r="J3752" s="88"/>
      <c r="K3752" s="88"/>
      <c r="L3752" s="88"/>
      <c r="M3752" s="88"/>
      <c r="N3752" s="36"/>
      <c r="O3752" s="13">
        <v>0</v>
      </c>
      <c r="P3752" s="9"/>
      <c r="Q3752" s="10">
        <v>42795</v>
      </c>
      <c r="R3752" s="45"/>
      <c r="S3752" s="45"/>
      <c r="T3752" s="45"/>
      <c r="U3752" s="11">
        <v>2017</v>
      </c>
      <c r="V3752" s="12">
        <v>3</v>
      </c>
      <c r="W3752" s="12">
        <v>34</v>
      </c>
      <c r="X3752" s="11" t="s">
        <v>8</v>
      </c>
      <c r="Y3752" s="9" t="s">
        <v>6814</v>
      </c>
      <c r="Z3752" s="11" t="s">
        <v>1797</v>
      </c>
      <c r="AA3752" s="13">
        <v>520</v>
      </c>
      <c r="AB3752" s="13">
        <v>0</v>
      </c>
      <c r="AC3752" s="13">
        <v>0</v>
      </c>
      <c r="AD3752" s="13">
        <f t="shared" si="175"/>
        <v>520</v>
      </c>
      <c r="AE3752" s="13">
        <f t="shared" si="176"/>
        <v>-520</v>
      </c>
      <c r="AF3752" s="14" t="e">
        <f t="shared" si="174"/>
        <v>#DIV/0!</v>
      </c>
    </row>
    <row r="3753" spans="1:32" ht="38.25" hidden="1">
      <c r="A3753" s="87"/>
      <c r="B3753" s="87"/>
      <c r="C3753" s="32" t="s">
        <v>79</v>
      </c>
      <c r="D3753" s="33" t="s">
        <v>14</v>
      </c>
      <c r="E3753" s="33" t="s">
        <v>15</v>
      </c>
      <c r="F3753" s="33"/>
      <c r="G3753" s="33"/>
      <c r="H3753" s="17" t="s">
        <v>12412</v>
      </c>
      <c r="I3753" s="17" t="s">
        <v>12413</v>
      </c>
      <c r="J3753" s="88"/>
      <c r="K3753" s="88"/>
      <c r="L3753" s="88"/>
      <c r="M3753" s="88"/>
      <c r="N3753" s="36"/>
      <c r="O3753" s="13">
        <v>0</v>
      </c>
      <c r="P3753" s="9"/>
      <c r="Q3753" s="10">
        <v>42795</v>
      </c>
      <c r="R3753" s="45"/>
      <c r="S3753" s="45"/>
      <c r="T3753" s="45"/>
      <c r="U3753" s="11">
        <v>2017</v>
      </c>
      <c r="V3753" s="12">
        <v>3</v>
      </c>
      <c r="W3753" s="12">
        <v>34</v>
      </c>
      <c r="X3753" s="11" t="s">
        <v>8</v>
      </c>
      <c r="Y3753" s="9" t="s">
        <v>6814</v>
      </c>
      <c r="Z3753" s="11" t="s">
        <v>1797</v>
      </c>
      <c r="AA3753" s="13">
        <v>1040</v>
      </c>
      <c r="AB3753" s="13">
        <v>804.01</v>
      </c>
      <c r="AC3753" s="13">
        <v>0</v>
      </c>
      <c r="AD3753" s="13">
        <f t="shared" si="175"/>
        <v>1844.01</v>
      </c>
      <c r="AE3753" s="13">
        <f t="shared" si="176"/>
        <v>-1844.01</v>
      </c>
      <c r="AF3753" s="14" t="e">
        <f t="shared" si="174"/>
        <v>#DIV/0!</v>
      </c>
    </row>
    <row r="3754" spans="1:32" ht="12.75" hidden="1">
      <c r="A3754" s="87"/>
      <c r="B3754" s="87"/>
      <c r="C3754" s="32" t="s">
        <v>79</v>
      </c>
      <c r="D3754" s="33" t="s">
        <v>14</v>
      </c>
      <c r="E3754" s="33" t="s">
        <v>15</v>
      </c>
      <c r="F3754" s="33"/>
      <c r="G3754" s="33"/>
      <c r="H3754" s="17" t="s">
        <v>12414</v>
      </c>
      <c r="I3754" s="17" t="s">
        <v>12415</v>
      </c>
      <c r="J3754" s="88"/>
      <c r="K3754" s="88"/>
      <c r="L3754" s="88"/>
      <c r="M3754" s="88"/>
      <c r="N3754" s="36"/>
      <c r="O3754" s="13">
        <v>0</v>
      </c>
      <c r="P3754" s="9"/>
      <c r="Q3754" s="10">
        <v>42767</v>
      </c>
      <c r="R3754" s="45"/>
      <c r="S3754" s="45"/>
      <c r="T3754" s="45"/>
      <c r="U3754" s="11">
        <v>2017</v>
      </c>
      <c r="V3754" s="12">
        <v>3</v>
      </c>
      <c r="W3754" s="12">
        <v>34</v>
      </c>
      <c r="X3754" s="11" t="s">
        <v>8</v>
      </c>
      <c r="Y3754" s="9" t="s">
        <v>12416</v>
      </c>
      <c r="Z3754" s="11" t="s">
        <v>1797</v>
      </c>
      <c r="AA3754" s="13">
        <v>260</v>
      </c>
      <c r="AB3754" s="13">
        <v>0</v>
      </c>
      <c r="AC3754" s="13">
        <v>0</v>
      </c>
      <c r="AD3754" s="13">
        <f t="shared" si="175"/>
        <v>260</v>
      </c>
      <c r="AE3754" s="13">
        <f t="shared" si="176"/>
        <v>-260</v>
      </c>
      <c r="AF3754" s="14" t="e">
        <f t="shared" si="174"/>
        <v>#DIV/0!</v>
      </c>
    </row>
    <row r="3755" spans="1:32" ht="25.5" hidden="1">
      <c r="A3755" s="94"/>
      <c r="B3755" s="94"/>
      <c r="C3755" s="32" t="s">
        <v>79</v>
      </c>
      <c r="D3755" s="33" t="s">
        <v>113</v>
      </c>
      <c r="E3755" s="33" t="s">
        <v>41</v>
      </c>
      <c r="F3755" s="33"/>
      <c r="G3755" s="33"/>
      <c r="H3755" s="17" t="s">
        <v>4613</v>
      </c>
      <c r="I3755" s="17" t="s">
        <v>12417</v>
      </c>
      <c r="J3755" s="88"/>
      <c r="K3755" s="88"/>
      <c r="L3755" s="88"/>
      <c r="M3755" s="88"/>
      <c r="N3755" s="17" t="s">
        <v>12418</v>
      </c>
      <c r="O3755" s="13">
        <v>248995.33</v>
      </c>
      <c r="P3755" s="9"/>
      <c r="Q3755" s="10">
        <v>42047</v>
      </c>
      <c r="R3755" s="45"/>
      <c r="S3755" s="45"/>
      <c r="T3755" s="45"/>
      <c r="U3755" s="11">
        <v>2015</v>
      </c>
      <c r="V3755" s="12">
        <v>3</v>
      </c>
      <c r="W3755" s="12">
        <v>92</v>
      </c>
      <c r="X3755" s="11" t="s">
        <v>8</v>
      </c>
      <c r="Y3755" s="9" t="s">
        <v>6998</v>
      </c>
      <c r="Z3755" s="11" t="s">
        <v>9</v>
      </c>
      <c r="AA3755" s="13">
        <v>135037.19</v>
      </c>
      <c r="AB3755" s="13">
        <v>40699.51</v>
      </c>
      <c r="AC3755" s="13">
        <v>31645.21</v>
      </c>
      <c r="AD3755" s="13">
        <f t="shared" si="175"/>
        <v>207381.91</v>
      </c>
      <c r="AE3755" s="13">
        <f t="shared" si="176"/>
        <v>41613.419999999984</v>
      </c>
      <c r="AF3755" s="14">
        <f t="shared" si="174"/>
        <v>0.16712530311311455</v>
      </c>
    </row>
    <row r="3756" spans="1:32" ht="12.75" hidden="1">
      <c r="A3756" s="87"/>
      <c r="B3756" s="87"/>
      <c r="C3756" s="32" t="s">
        <v>79</v>
      </c>
      <c r="D3756" s="33" t="s">
        <v>36</v>
      </c>
      <c r="E3756" s="33" t="s">
        <v>15</v>
      </c>
      <c r="F3756" s="33"/>
      <c r="G3756" s="33"/>
      <c r="H3756" s="17" t="s">
        <v>12419</v>
      </c>
      <c r="I3756" s="17" t="s">
        <v>12420</v>
      </c>
      <c r="J3756" s="88"/>
      <c r="K3756" s="88"/>
      <c r="L3756" s="88"/>
      <c r="M3756" s="88"/>
      <c r="N3756" s="36"/>
      <c r="O3756" s="13">
        <v>0</v>
      </c>
      <c r="P3756" s="9"/>
      <c r="Q3756" s="10">
        <v>42948</v>
      </c>
      <c r="R3756" s="45"/>
      <c r="S3756" s="45"/>
      <c r="T3756" s="45"/>
      <c r="U3756" s="11">
        <v>2017</v>
      </c>
      <c r="V3756" s="12">
        <v>8</v>
      </c>
      <c r="W3756" s="12">
        <v>82</v>
      </c>
      <c r="X3756" s="11" t="s">
        <v>8</v>
      </c>
      <c r="Y3756" s="9" t="s">
        <v>82</v>
      </c>
      <c r="Z3756" s="11" t="s">
        <v>1797</v>
      </c>
      <c r="AA3756" s="13">
        <v>3120</v>
      </c>
      <c r="AB3756" s="13">
        <v>2014.22</v>
      </c>
      <c r="AC3756" s="13">
        <v>179</v>
      </c>
      <c r="AD3756" s="13">
        <f t="shared" si="175"/>
        <v>5313.22</v>
      </c>
      <c r="AE3756" s="13">
        <f t="shared" si="176"/>
        <v>-5313.22</v>
      </c>
      <c r="AF3756" s="14" t="e">
        <f t="shared" si="174"/>
        <v>#DIV/0!</v>
      </c>
    </row>
    <row r="3757" spans="1:32" ht="12.75" hidden="1">
      <c r="A3757" s="87"/>
      <c r="B3757" s="87"/>
      <c r="C3757" s="32" t="s">
        <v>79</v>
      </c>
      <c r="D3757" s="33" t="s">
        <v>14</v>
      </c>
      <c r="E3757" s="33" t="s">
        <v>27</v>
      </c>
      <c r="F3757" s="33"/>
      <c r="G3757" s="33"/>
      <c r="H3757" s="17" t="s">
        <v>4194</v>
      </c>
      <c r="I3757" s="17" t="s">
        <v>12421</v>
      </c>
      <c r="J3757" s="88"/>
      <c r="K3757" s="88"/>
      <c r="L3757" s="88"/>
      <c r="M3757" s="88"/>
      <c r="N3757" s="36"/>
      <c r="O3757" s="13">
        <v>0</v>
      </c>
      <c r="P3757" s="9"/>
      <c r="Q3757" s="10">
        <v>42736</v>
      </c>
      <c r="R3757" s="45"/>
      <c r="S3757" s="45"/>
      <c r="T3757" s="45"/>
      <c r="U3757" s="11">
        <v>2017</v>
      </c>
      <c r="V3757" s="12">
        <v>1</v>
      </c>
      <c r="W3757" s="12">
        <v>34</v>
      </c>
      <c r="X3757" s="11" t="s">
        <v>8</v>
      </c>
      <c r="Y3757" s="9" t="s">
        <v>6065</v>
      </c>
      <c r="Z3757" s="11" t="s">
        <v>1797</v>
      </c>
      <c r="AA3757" s="13">
        <v>260</v>
      </c>
      <c r="AB3757" s="13">
        <v>174.1</v>
      </c>
      <c r="AC3757" s="13">
        <v>0</v>
      </c>
      <c r="AD3757" s="13">
        <f t="shared" si="175"/>
        <v>434.1</v>
      </c>
      <c r="AE3757" s="13">
        <f t="shared" si="176"/>
        <v>-434.1</v>
      </c>
      <c r="AF3757" s="14" t="e">
        <f t="shared" si="174"/>
        <v>#DIV/0!</v>
      </c>
    </row>
    <row r="3758" spans="1:32" ht="51" hidden="1">
      <c r="A3758" s="87"/>
      <c r="B3758" s="87"/>
      <c r="C3758" s="32" t="s">
        <v>79</v>
      </c>
      <c r="D3758" s="33" t="s">
        <v>11595</v>
      </c>
      <c r="E3758" s="33" t="s">
        <v>11</v>
      </c>
      <c r="F3758" s="33"/>
      <c r="G3758" s="33"/>
      <c r="H3758" s="17" t="s">
        <v>12422</v>
      </c>
      <c r="I3758" s="17" t="s">
        <v>12423</v>
      </c>
      <c r="J3758" s="88"/>
      <c r="K3758" s="88"/>
      <c r="L3758" s="88"/>
      <c r="M3758" s="88"/>
      <c r="N3758" s="17" t="s">
        <v>12424</v>
      </c>
      <c r="O3758" s="13">
        <v>980</v>
      </c>
      <c r="P3758" s="9"/>
      <c r="Q3758" s="10">
        <v>41962</v>
      </c>
      <c r="R3758" s="45"/>
      <c r="S3758" s="45"/>
      <c r="T3758" s="45"/>
      <c r="U3758" s="11">
        <v>2015</v>
      </c>
      <c r="V3758" s="12">
        <v>3</v>
      </c>
      <c r="W3758" s="12">
        <v>41</v>
      </c>
      <c r="X3758" s="11" t="s">
        <v>8</v>
      </c>
      <c r="Y3758" s="9" t="s">
        <v>284</v>
      </c>
      <c r="Z3758" s="11" t="s">
        <v>9</v>
      </c>
      <c r="AA3758" s="13">
        <v>400</v>
      </c>
      <c r="AB3758" s="13">
        <v>0</v>
      </c>
      <c r="AC3758" s="13">
        <v>0</v>
      </c>
      <c r="AD3758" s="13">
        <f t="shared" si="175"/>
        <v>400</v>
      </c>
      <c r="AE3758" s="13">
        <f t="shared" si="176"/>
        <v>580</v>
      </c>
      <c r="AF3758" s="14">
        <f t="shared" si="174"/>
        <v>0.59183673469387754</v>
      </c>
    </row>
    <row r="3759" spans="1:32" ht="38.25" hidden="1">
      <c r="A3759" s="94"/>
      <c r="B3759" s="94"/>
      <c r="C3759" s="32" t="s">
        <v>79</v>
      </c>
      <c r="D3759" s="33" t="s">
        <v>113</v>
      </c>
      <c r="E3759" s="33" t="s">
        <v>41</v>
      </c>
      <c r="F3759" s="33"/>
      <c r="G3759" s="33"/>
      <c r="H3759" s="17" t="s">
        <v>9896</v>
      </c>
      <c r="I3759" s="17" t="s">
        <v>12425</v>
      </c>
      <c r="J3759" s="88"/>
      <c r="K3759" s="88"/>
      <c r="L3759" s="88"/>
      <c r="M3759" s="88"/>
      <c r="N3759" s="17" t="s">
        <v>12426</v>
      </c>
      <c r="O3759" s="13">
        <v>8192.2000000000007</v>
      </c>
      <c r="P3759" s="9"/>
      <c r="Q3759" s="10">
        <v>41933</v>
      </c>
      <c r="R3759" s="45"/>
      <c r="S3759" s="45"/>
      <c r="T3759" s="45"/>
      <c r="U3759" s="11">
        <v>2015</v>
      </c>
      <c r="V3759" s="12">
        <v>3</v>
      </c>
      <c r="W3759" s="12">
        <v>6</v>
      </c>
      <c r="X3759" s="11" t="s">
        <v>8</v>
      </c>
      <c r="Y3759" s="9" t="s">
        <v>135</v>
      </c>
      <c r="Z3759" s="11" t="s">
        <v>9</v>
      </c>
      <c r="AA3759" s="13">
        <v>1700</v>
      </c>
      <c r="AB3759" s="13">
        <v>0</v>
      </c>
      <c r="AC3759" s="13">
        <v>1930.85</v>
      </c>
      <c r="AD3759" s="13">
        <f t="shared" si="175"/>
        <v>3630.85</v>
      </c>
      <c r="AE3759" s="13">
        <f t="shared" si="176"/>
        <v>4561.3500000000004</v>
      </c>
      <c r="AF3759" s="14">
        <f t="shared" si="174"/>
        <v>0.55679182637142643</v>
      </c>
    </row>
    <row r="3760" spans="1:32" ht="12.75" hidden="1">
      <c r="A3760" s="87"/>
      <c r="B3760" s="87"/>
      <c r="C3760" s="32" t="s">
        <v>79</v>
      </c>
      <c r="D3760" s="33" t="s">
        <v>14</v>
      </c>
      <c r="E3760" s="33" t="s">
        <v>15</v>
      </c>
      <c r="F3760" s="33"/>
      <c r="G3760" s="33"/>
      <c r="H3760" s="17" t="s">
        <v>11810</v>
      </c>
      <c r="I3760" s="17" t="s">
        <v>12427</v>
      </c>
      <c r="J3760" s="88"/>
      <c r="K3760" s="88"/>
      <c r="L3760" s="88"/>
      <c r="M3760" s="88"/>
      <c r="N3760" s="36"/>
      <c r="O3760" s="13">
        <v>0</v>
      </c>
      <c r="P3760" s="9"/>
      <c r="Q3760" s="10">
        <v>42675</v>
      </c>
      <c r="R3760" s="45"/>
      <c r="S3760" s="45"/>
      <c r="T3760" s="45"/>
      <c r="U3760" s="11">
        <v>2016</v>
      </c>
      <c r="V3760" s="12">
        <v>11</v>
      </c>
      <c r="W3760" s="12">
        <v>30</v>
      </c>
      <c r="X3760" s="11" t="s">
        <v>8</v>
      </c>
      <c r="Y3760" s="9" t="s">
        <v>82</v>
      </c>
      <c r="Z3760" s="11" t="s">
        <v>1797</v>
      </c>
      <c r="AA3760" s="13">
        <v>0</v>
      </c>
      <c r="AB3760" s="13">
        <v>87.5</v>
      </c>
      <c r="AC3760" s="13">
        <v>0</v>
      </c>
      <c r="AD3760" s="13">
        <f t="shared" si="175"/>
        <v>87.5</v>
      </c>
      <c r="AE3760" s="13">
        <f t="shared" si="176"/>
        <v>-87.5</v>
      </c>
      <c r="AF3760" s="14" t="e">
        <f t="shared" si="174"/>
        <v>#DIV/0!</v>
      </c>
    </row>
    <row r="3761" spans="1:32" ht="38.25" hidden="1">
      <c r="A3761" s="87"/>
      <c r="B3761" s="87"/>
      <c r="C3761" s="32" t="s">
        <v>79</v>
      </c>
      <c r="D3761" s="33" t="s">
        <v>11595</v>
      </c>
      <c r="E3761" s="33" t="s">
        <v>31</v>
      </c>
      <c r="F3761" s="33"/>
      <c r="G3761" s="33"/>
      <c r="H3761" s="17" t="s">
        <v>12428</v>
      </c>
      <c r="I3761" s="17" t="s">
        <v>12429</v>
      </c>
      <c r="J3761" s="88"/>
      <c r="K3761" s="88"/>
      <c r="L3761" s="88"/>
      <c r="M3761" s="88"/>
      <c r="N3761" s="17" t="s">
        <v>12430</v>
      </c>
      <c r="O3761" s="13">
        <v>93989.63</v>
      </c>
      <c r="P3761" s="9"/>
      <c r="Q3761" s="10">
        <v>41526</v>
      </c>
      <c r="R3761" s="45"/>
      <c r="S3761" s="45"/>
      <c r="T3761" s="45"/>
      <c r="U3761" s="11">
        <v>2015</v>
      </c>
      <c r="V3761" s="12">
        <v>3</v>
      </c>
      <c r="W3761" s="12">
        <v>50</v>
      </c>
      <c r="X3761" s="11" t="s">
        <v>8</v>
      </c>
      <c r="Y3761" s="9" t="s">
        <v>257</v>
      </c>
      <c r="Z3761" s="11" t="s">
        <v>9</v>
      </c>
      <c r="AA3761" s="13">
        <v>29796</v>
      </c>
      <c r="AB3761" s="13">
        <v>55511.26</v>
      </c>
      <c r="AC3761" s="13">
        <v>4033.99</v>
      </c>
      <c r="AD3761" s="13">
        <f t="shared" si="175"/>
        <v>89341.250000000015</v>
      </c>
      <c r="AE3761" s="13">
        <f t="shared" si="176"/>
        <v>4648.3799999999901</v>
      </c>
      <c r="AF3761" s="14">
        <f t="shared" si="174"/>
        <v>4.9456307041532026E-2</v>
      </c>
    </row>
    <row r="3762" spans="1:32" ht="38.25" hidden="1">
      <c r="A3762" s="94"/>
      <c r="B3762" s="94"/>
      <c r="C3762" s="32" t="s">
        <v>79</v>
      </c>
      <c r="D3762" s="33" t="s">
        <v>3818</v>
      </c>
      <c r="E3762" s="33" t="s">
        <v>15</v>
      </c>
      <c r="F3762" s="33"/>
      <c r="G3762" s="33"/>
      <c r="H3762" s="17" t="s">
        <v>12431</v>
      </c>
      <c r="I3762" s="17" t="s">
        <v>12432</v>
      </c>
      <c r="J3762" s="88"/>
      <c r="K3762" s="88"/>
      <c r="L3762" s="88"/>
      <c r="M3762" s="88"/>
      <c r="N3762" s="17" t="s">
        <v>12433</v>
      </c>
      <c r="O3762" s="13">
        <v>79829.600000000006</v>
      </c>
      <c r="P3762" s="9"/>
      <c r="Q3762" s="10">
        <v>41491</v>
      </c>
      <c r="R3762" s="45"/>
      <c r="S3762" s="45"/>
      <c r="T3762" s="45"/>
      <c r="U3762" s="11">
        <v>2015</v>
      </c>
      <c r="V3762" s="12">
        <v>3</v>
      </c>
      <c r="W3762" s="12">
        <v>78</v>
      </c>
      <c r="X3762" s="11" t="s">
        <v>8</v>
      </c>
      <c r="Y3762" s="9" t="s">
        <v>257</v>
      </c>
      <c r="Z3762" s="11" t="s">
        <v>9</v>
      </c>
      <c r="AA3762" s="13">
        <v>19831</v>
      </c>
      <c r="AB3762" s="13">
        <v>45660.87</v>
      </c>
      <c r="AC3762" s="13">
        <v>2971.32</v>
      </c>
      <c r="AD3762" s="13">
        <f t="shared" si="175"/>
        <v>68463.19</v>
      </c>
      <c r="AE3762" s="13">
        <f t="shared" si="176"/>
        <v>11366.410000000003</v>
      </c>
      <c r="AF3762" s="14">
        <f t="shared" si="174"/>
        <v>0.14238340164550495</v>
      </c>
    </row>
    <row r="3763" spans="1:32" ht="38.25" hidden="1">
      <c r="A3763" s="87"/>
      <c r="B3763" s="87"/>
      <c r="C3763" s="32" t="s">
        <v>79</v>
      </c>
      <c r="D3763" s="33" t="s">
        <v>3818</v>
      </c>
      <c r="E3763" s="33" t="s">
        <v>13</v>
      </c>
      <c r="F3763" s="33"/>
      <c r="G3763" s="33"/>
      <c r="H3763" s="17" t="s">
        <v>12235</v>
      </c>
      <c r="I3763" s="17" t="s">
        <v>12434</v>
      </c>
      <c r="J3763" s="88"/>
      <c r="K3763" s="88"/>
      <c r="L3763" s="88"/>
      <c r="M3763" s="88"/>
      <c r="N3763" s="17" t="s">
        <v>12435</v>
      </c>
      <c r="O3763" s="13">
        <v>775</v>
      </c>
      <c r="P3763" s="9"/>
      <c r="Q3763" s="10">
        <v>41331</v>
      </c>
      <c r="R3763" s="45"/>
      <c r="S3763" s="45"/>
      <c r="T3763" s="45"/>
      <c r="U3763" s="11">
        <v>2015</v>
      </c>
      <c r="V3763" s="12">
        <v>3</v>
      </c>
      <c r="W3763" s="12">
        <v>92</v>
      </c>
      <c r="X3763" s="11" t="s">
        <v>8</v>
      </c>
      <c r="Y3763" s="9" t="s">
        <v>284</v>
      </c>
      <c r="Z3763" s="11" t="s">
        <v>9</v>
      </c>
      <c r="AA3763" s="13">
        <v>455</v>
      </c>
      <c r="AB3763" s="13">
        <v>26.5</v>
      </c>
      <c r="AC3763" s="13">
        <v>0</v>
      </c>
      <c r="AD3763" s="13">
        <f t="shared" si="175"/>
        <v>481.5</v>
      </c>
      <c r="AE3763" s="13">
        <f t="shared" si="176"/>
        <v>293.5</v>
      </c>
      <c r="AF3763" s="14">
        <f t="shared" si="174"/>
        <v>0.37870967741935485</v>
      </c>
    </row>
    <row r="3764" spans="1:32" ht="38.25" hidden="1">
      <c r="A3764" s="94"/>
      <c r="B3764" s="94"/>
      <c r="C3764" s="32" t="s">
        <v>79</v>
      </c>
      <c r="D3764" s="33" t="s">
        <v>113</v>
      </c>
      <c r="E3764" s="33" t="s">
        <v>41</v>
      </c>
      <c r="F3764" s="33"/>
      <c r="G3764" s="33"/>
      <c r="H3764" s="17" t="s">
        <v>230</v>
      </c>
      <c r="I3764" s="17" t="s">
        <v>12436</v>
      </c>
      <c r="J3764" s="88"/>
      <c r="K3764" s="88"/>
      <c r="L3764" s="88"/>
      <c r="M3764" s="88"/>
      <c r="N3764" s="17" t="s">
        <v>12437</v>
      </c>
      <c r="O3764" s="13">
        <v>122655.1</v>
      </c>
      <c r="P3764" s="9"/>
      <c r="Q3764" s="10">
        <v>41918</v>
      </c>
      <c r="R3764" s="45"/>
      <c r="S3764" s="45"/>
      <c r="T3764" s="45"/>
      <c r="U3764" s="11">
        <v>2015</v>
      </c>
      <c r="V3764" s="12">
        <v>3</v>
      </c>
      <c r="W3764" s="12">
        <v>31</v>
      </c>
      <c r="X3764" s="11" t="s">
        <v>8</v>
      </c>
      <c r="Y3764" s="9" t="s">
        <v>3444</v>
      </c>
      <c r="Z3764" s="11" t="s">
        <v>9</v>
      </c>
      <c r="AA3764" s="13">
        <v>46720.6</v>
      </c>
      <c r="AB3764" s="13">
        <v>35435.65</v>
      </c>
      <c r="AC3764" s="13">
        <v>5223.53</v>
      </c>
      <c r="AD3764" s="13">
        <f t="shared" si="175"/>
        <v>87379.78</v>
      </c>
      <c r="AE3764" s="13">
        <f t="shared" si="176"/>
        <v>35275.320000000007</v>
      </c>
      <c r="AF3764" s="14">
        <f t="shared" ref="AF3764:AF3800" si="177">AE3764/O3764</f>
        <v>0.28759766206215642</v>
      </c>
    </row>
    <row r="3765" spans="1:32" ht="12.75" hidden="1">
      <c r="A3765" s="94"/>
      <c r="B3765" s="94"/>
      <c r="C3765" s="32" t="s">
        <v>79</v>
      </c>
      <c r="D3765" s="33" t="s">
        <v>30</v>
      </c>
      <c r="E3765" s="33" t="s">
        <v>15</v>
      </c>
      <c r="F3765" s="33"/>
      <c r="G3765" s="33"/>
      <c r="H3765" s="17" t="s">
        <v>32</v>
      </c>
      <c r="I3765" s="17" t="s">
        <v>12438</v>
      </c>
      <c r="J3765" s="88"/>
      <c r="K3765" s="88"/>
      <c r="L3765" s="88"/>
      <c r="M3765" s="88"/>
      <c r="N3765" s="88"/>
      <c r="O3765" s="13">
        <v>0</v>
      </c>
      <c r="P3765" s="9"/>
      <c r="Q3765" s="10">
        <v>42036</v>
      </c>
      <c r="R3765" s="45"/>
      <c r="S3765" s="45"/>
      <c r="T3765" s="45"/>
      <c r="U3765" s="11">
        <v>2015</v>
      </c>
      <c r="V3765" s="12">
        <v>2</v>
      </c>
      <c r="W3765" s="12">
        <v>73</v>
      </c>
      <c r="X3765" s="11" t="s">
        <v>8</v>
      </c>
      <c r="Y3765" s="9" t="s">
        <v>82</v>
      </c>
      <c r="Z3765" s="11" t="s">
        <v>1797</v>
      </c>
      <c r="AA3765" s="13">
        <v>1040</v>
      </c>
      <c r="AB3765" s="13">
        <v>35</v>
      </c>
      <c r="AC3765" s="13">
        <v>0</v>
      </c>
      <c r="AD3765" s="13">
        <f t="shared" si="175"/>
        <v>1075</v>
      </c>
      <c r="AE3765" s="13">
        <f t="shared" si="176"/>
        <v>-1075</v>
      </c>
      <c r="AF3765" s="14" t="e">
        <f t="shared" si="177"/>
        <v>#DIV/0!</v>
      </c>
    </row>
    <row r="3766" spans="1:32" ht="25.5" hidden="1">
      <c r="A3766" s="94"/>
      <c r="B3766" s="94"/>
      <c r="C3766" s="32" t="s">
        <v>79</v>
      </c>
      <c r="D3766" s="33" t="s">
        <v>7646</v>
      </c>
      <c r="E3766" s="33" t="s">
        <v>31</v>
      </c>
      <c r="F3766" s="33"/>
      <c r="G3766" s="33"/>
      <c r="H3766" s="17" t="s">
        <v>12439</v>
      </c>
      <c r="I3766" s="17" t="s">
        <v>12440</v>
      </c>
      <c r="J3766" s="88"/>
      <c r="K3766" s="88"/>
      <c r="L3766" s="88"/>
      <c r="M3766" s="88"/>
      <c r="N3766" s="17" t="s">
        <v>12441</v>
      </c>
      <c r="O3766" s="13">
        <v>0</v>
      </c>
      <c r="P3766" s="9"/>
      <c r="Q3766" s="10">
        <v>42036</v>
      </c>
      <c r="R3766" s="45"/>
      <c r="S3766" s="45"/>
      <c r="T3766" s="45"/>
      <c r="U3766" s="11">
        <v>2015</v>
      </c>
      <c r="V3766" s="12">
        <v>2</v>
      </c>
      <c r="W3766" s="12">
        <v>64</v>
      </c>
      <c r="X3766" s="11" t="s">
        <v>8</v>
      </c>
      <c r="Y3766" s="9" t="s">
        <v>10199</v>
      </c>
      <c r="Z3766" s="11" t="s">
        <v>1797</v>
      </c>
      <c r="AA3766" s="13">
        <v>0</v>
      </c>
      <c r="AB3766" s="13">
        <v>330.8</v>
      </c>
      <c r="AC3766" s="13">
        <v>0</v>
      </c>
      <c r="AD3766" s="13">
        <f t="shared" si="175"/>
        <v>330.8</v>
      </c>
      <c r="AE3766" s="13">
        <f t="shared" si="176"/>
        <v>-330.8</v>
      </c>
      <c r="AF3766" s="14" t="e">
        <f t="shared" si="177"/>
        <v>#DIV/0!</v>
      </c>
    </row>
    <row r="3767" spans="1:32" ht="25.5" hidden="1">
      <c r="A3767" s="94"/>
      <c r="B3767" s="94"/>
      <c r="C3767" s="32" t="s">
        <v>79</v>
      </c>
      <c r="D3767" s="33" t="s">
        <v>11595</v>
      </c>
      <c r="E3767" s="33" t="s">
        <v>15</v>
      </c>
      <c r="F3767" s="33"/>
      <c r="G3767" s="33"/>
      <c r="H3767" s="17" t="s">
        <v>12442</v>
      </c>
      <c r="I3767" s="17" t="s">
        <v>12443</v>
      </c>
      <c r="J3767" s="88"/>
      <c r="K3767" s="88"/>
      <c r="L3767" s="88"/>
      <c r="M3767" s="88"/>
      <c r="N3767" s="17" t="s">
        <v>12444</v>
      </c>
      <c r="O3767" s="13">
        <v>0</v>
      </c>
      <c r="P3767" s="9"/>
      <c r="Q3767" s="10">
        <v>42036</v>
      </c>
      <c r="R3767" s="45"/>
      <c r="S3767" s="45"/>
      <c r="T3767" s="45"/>
      <c r="U3767" s="11">
        <v>2015</v>
      </c>
      <c r="V3767" s="12">
        <v>2</v>
      </c>
      <c r="W3767" s="12">
        <v>61</v>
      </c>
      <c r="X3767" s="11" t="s">
        <v>8</v>
      </c>
      <c r="Y3767" s="9" t="s">
        <v>8273</v>
      </c>
      <c r="Z3767" s="11" t="s">
        <v>1797</v>
      </c>
      <c r="AA3767" s="13">
        <v>520</v>
      </c>
      <c r="AB3767" s="13">
        <v>35</v>
      </c>
      <c r="AC3767" s="13">
        <v>0</v>
      </c>
      <c r="AD3767" s="13">
        <f t="shared" ref="AD3767:AD3800" si="178">AA3767+AB3767+AC3767</f>
        <v>555</v>
      </c>
      <c r="AE3767" s="13">
        <f t="shared" si="176"/>
        <v>-555</v>
      </c>
      <c r="AF3767" s="14" t="e">
        <f t="shared" si="177"/>
        <v>#DIV/0!</v>
      </c>
    </row>
    <row r="3768" spans="1:32" ht="38.25" hidden="1">
      <c r="A3768" s="87"/>
      <c r="B3768" s="87"/>
      <c r="C3768" s="32" t="s">
        <v>79</v>
      </c>
      <c r="D3768" s="33" t="s">
        <v>113</v>
      </c>
      <c r="E3768" s="33" t="s">
        <v>41</v>
      </c>
      <c r="F3768" s="33"/>
      <c r="G3768" s="33"/>
      <c r="H3768" s="17" t="s">
        <v>1728</v>
      </c>
      <c r="I3768" s="17" t="s">
        <v>12445</v>
      </c>
      <c r="J3768" s="88"/>
      <c r="K3768" s="88"/>
      <c r="L3768" s="88"/>
      <c r="M3768" s="88"/>
      <c r="N3768" s="17" t="s">
        <v>12446</v>
      </c>
      <c r="O3768" s="13">
        <v>4400</v>
      </c>
      <c r="P3768" s="9"/>
      <c r="Q3768" s="10">
        <v>42132</v>
      </c>
      <c r="R3768" s="45"/>
      <c r="S3768" s="45"/>
      <c r="T3768" s="45"/>
      <c r="U3768" s="11">
        <v>2015</v>
      </c>
      <c r="V3768" s="12">
        <v>2</v>
      </c>
      <c r="W3768" s="12">
        <v>13</v>
      </c>
      <c r="X3768" s="11" t="s">
        <v>8</v>
      </c>
      <c r="Y3768" s="9" t="s">
        <v>135</v>
      </c>
      <c r="Z3768" s="11" t="s">
        <v>9</v>
      </c>
      <c r="AA3768" s="13">
        <v>2800</v>
      </c>
      <c r="AB3768" s="13">
        <v>605.4</v>
      </c>
      <c r="AC3768" s="13">
        <v>23.09</v>
      </c>
      <c r="AD3768" s="13">
        <f t="shared" si="178"/>
        <v>3428.4900000000002</v>
      </c>
      <c r="AE3768" s="13">
        <f t="shared" si="176"/>
        <v>971.50999999999976</v>
      </c>
      <c r="AF3768" s="14">
        <f t="shared" si="177"/>
        <v>0.22079772727272723</v>
      </c>
    </row>
    <row r="3769" spans="1:32" ht="12.75" hidden="1">
      <c r="A3769" s="87"/>
      <c r="B3769" s="87"/>
      <c r="C3769" s="32" t="s">
        <v>79</v>
      </c>
      <c r="D3769" s="33" t="s">
        <v>14</v>
      </c>
      <c r="E3769" s="33" t="s">
        <v>13</v>
      </c>
      <c r="F3769" s="33"/>
      <c r="G3769" s="33"/>
      <c r="H3769" s="17" t="s">
        <v>12447</v>
      </c>
      <c r="I3769" s="17" t="s">
        <v>12064</v>
      </c>
      <c r="J3769" s="88"/>
      <c r="K3769" s="88"/>
      <c r="L3769" s="88"/>
      <c r="M3769" s="88"/>
      <c r="N3769" s="36"/>
      <c r="O3769" s="13">
        <v>0</v>
      </c>
      <c r="P3769" s="9"/>
      <c r="Q3769" s="10">
        <v>42430</v>
      </c>
      <c r="R3769" s="45"/>
      <c r="S3769" s="45"/>
      <c r="T3769" s="45"/>
      <c r="U3769" s="11">
        <v>2016</v>
      </c>
      <c r="V3769" s="12">
        <v>10</v>
      </c>
      <c r="W3769" s="12">
        <v>34</v>
      </c>
      <c r="X3769" s="11" t="s">
        <v>8</v>
      </c>
      <c r="Y3769" s="9" t="s">
        <v>2421</v>
      </c>
      <c r="Z3769" s="11" t="s">
        <v>1797</v>
      </c>
      <c r="AA3769" s="13">
        <v>348</v>
      </c>
      <c r="AB3769" s="13">
        <v>128.30000000000001</v>
      </c>
      <c r="AC3769" s="13">
        <v>0</v>
      </c>
      <c r="AD3769" s="13">
        <f t="shared" si="178"/>
        <v>476.3</v>
      </c>
      <c r="AE3769" s="13">
        <f t="shared" si="176"/>
        <v>-476.3</v>
      </c>
      <c r="AF3769" s="14" t="e">
        <f t="shared" si="177"/>
        <v>#DIV/0!</v>
      </c>
    </row>
    <row r="3770" spans="1:32" ht="12.75" hidden="1">
      <c r="A3770" s="87"/>
      <c r="B3770" s="87"/>
      <c r="C3770" s="32" t="s">
        <v>79</v>
      </c>
      <c r="D3770" s="33" t="s">
        <v>14</v>
      </c>
      <c r="E3770" s="33" t="s">
        <v>11</v>
      </c>
      <c r="F3770" s="33"/>
      <c r="G3770" s="33"/>
      <c r="H3770" s="17" t="s">
        <v>12448</v>
      </c>
      <c r="I3770" s="17" t="s">
        <v>12449</v>
      </c>
      <c r="J3770" s="88"/>
      <c r="K3770" s="88"/>
      <c r="L3770" s="88"/>
      <c r="M3770" s="88"/>
      <c r="N3770" s="36"/>
      <c r="O3770" s="13">
        <v>0</v>
      </c>
      <c r="P3770" s="9"/>
      <c r="Q3770" s="10">
        <v>42614</v>
      </c>
      <c r="R3770" s="45"/>
      <c r="S3770" s="45"/>
      <c r="T3770" s="45"/>
      <c r="U3770" s="11">
        <v>2016</v>
      </c>
      <c r="V3770" s="12">
        <v>9</v>
      </c>
      <c r="W3770" s="12">
        <v>30</v>
      </c>
      <c r="X3770" s="11" t="s">
        <v>8</v>
      </c>
      <c r="Y3770" s="9" t="s">
        <v>94</v>
      </c>
      <c r="Z3770" s="11" t="s">
        <v>1797</v>
      </c>
      <c r="AA3770" s="13">
        <v>150</v>
      </c>
      <c r="AB3770" s="13">
        <v>0</v>
      </c>
      <c r="AC3770" s="13">
        <v>0</v>
      </c>
      <c r="AD3770" s="13">
        <f t="shared" si="178"/>
        <v>150</v>
      </c>
      <c r="AE3770" s="13">
        <f t="shared" si="176"/>
        <v>-150</v>
      </c>
      <c r="AF3770" s="14" t="e">
        <f t="shared" si="177"/>
        <v>#DIV/0!</v>
      </c>
    </row>
    <row r="3771" spans="1:32" ht="12.75" hidden="1">
      <c r="A3771" s="87"/>
      <c r="B3771" s="87"/>
      <c r="C3771" s="32" t="s">
        <v>79</v>
      </c>
      <c r="D3771" s="33" t="s">
        <v>36</v>
      </c>
      <c r="E3771" s="33" t="s">
        <v>11</v>
      </c>
      <c r="F3771" s="33"/>
      <c r="G3771" s="33"/>
      <c r="H3771" s="17" t="s">
        <v>12450</v>
      </c>
      <c r="I3771" s="17" t="s">
        <v>12451</v>
      </c>
      <c r="J3771" s="88"/>
      <c r="K3771" s="88"/>
      <c r="L3771" s="88"/>
      <c r="M3771" s="88"/>
      <c r="N3771" s="36"/>
      <c r="O3771" s="13">
        <v>0</v>
      </c>
      <c r="P3771" s="9"/>
      <c r="Q3771" s="10">
        <v>42491</v>
      </c>
      <c r="R3771" s="45"/>
      <c r="S3771" s="45"/>
      <c r="T3771" s="45"/>
      <c r="U3771" s="11">
        <v>2016</v>
      </c>
      <c r="V3771" s="12">
        <v>5</v>
      </c>
      <c r="W3771" s="12">
        <v>30</v>
      </c>
      <c r="X3771" s="11" t="s">
        <v>8</v>
      </c>
      <c r="Y3771" s="9" t="s">
        <v>94</v>
      </c>
      <c r="Z3771" s="11" t="s">
        <v>1797</v>
      </c>
      <c r="AA3771" s="13">
        <v>505</v>
      </c>
      <c r="AB3771" s="13">
        <v>216.8</v>
      </c>
      <c r="AC3771" s="13">
        <v>0</v>
      </c>
      <c r="AD3771" s="13">
        <f t="shared" si="178"/>
        <v>721.8</v>
      </c>
      <c r="AE3771" s="13">
        <f t="shared" si="176"/>
        <v>-721.8</v>
      </c>
      <c r="AF3771" s="14" t="e">
        <f t="shared" si="177"/>
        <v>#DIV/0!</v>
      </c>
    </row>
    <row r="3772" spans="1:32" ht="51" hidden="1">
      <c r="A3772" s="94"/>
      <c r="B3772" s="94"/>
      <c r="C3772" s="32" t="s">
        <v>79</v>
      </c>
      <c r="D3772" s="33" t="s">
        <v>25</v>
      </c>
      <c r="E3772" s="33" t="s">
        <v>15</v>
      </c>
      <c r="F3772" s="33"/>
      <c r="G3772" s="33"/>
      <c r="H3772" s="17" t="s">
        <v>12452</v>
      </c>
      <c r="I3772" s="17" t="s">
        <v>12453</v>
      </c>
      <c r="J3772" s="88"/>
      <c r="K3772" s="88"/>
      <c r="L3772" s="88"/>
      <c r="M3772" s="88"/>
      <c r="N3772" s="17" t="s">
        <v>12454</v>
      </c>
      <c r="O3772" s="13">
        <v>2950</v>
      </c>
      <c r="P3772" s="9"/>
      <c r="Q3772" s="10">
        <v>41960</v>
      </c>
      <c r="R3772" s="45"/>
      <c r="S3772" s="45"/>
      <c r="T3772" s="45"/>
      <c r="U3772" s="11">
        <v>2015</v>
      </c>
      <c r="V3772" s="12">
        <v>2</v>
      </c>
      <c r="W3772" s="12">
        <v>24</v>
      </c>
      <c r="X3772" s="11" t="s">
        <v>8</v>
      </c>
      <c r="Y3772" s="9" t="s">
        <v>1737</v>
      </c>
      <c r="Z3772" s="11" t="s">
        <v>9</v>
      </c>
      <c r="AA3772" s="13">
        <v>1162</v>
      </c>
      <c r="AB3772" s="13">
        <v>175</v>
      </c>
      <c r="AC3772" s="13">
        <v>0</v>
      </c>
      <c r="AD3772" s="13">
        <f t="shared" si="178"/>
        <v>1337</v>
      </c>
      <c r="AE3772" s="13">
        <f t="shared" si="176"/>
        <v>1613</v>
      </c>
      <c r="AF3772" s="14">
        <f t="shared" si="177"/>
        <v>0.54677966101694919</v>
      </c>
    </row>
    <row r="3773" spans="1:32" ht="38.25" hidden="1">
      <c r="A3773" s="94"/>
      <c r="B3773" s="94"/>
      <c r="C3773" s="32" t="s">
        <v>79</v>
      </c>
      <c r="D3773" s="33" t="s">
        <v>113</v>
      </c>
      <c r="E3773" s="33" t="s">
        <v>41</v>
      </c>
      <c r="F3773" s="33"/>
      <c r="G3773" s="33"/>
      <c r="H3773" s="17" t="s">
        <v>12455</v>
      </c>
      <c r="I3773" s="17" t="s">
        <v>12456</v>
      </c>
      <c r="J3773" s="88"/>
      <c r="K3773" s="88"/>
      <c r="L3773" s="88"/>
      <c r="M3773" s="88"/>
      <c r="N3773" s="17" t="s">
        <v>12457</v>
      </c>
      <c r="O3773" s="13">
        <v>5900</v>
      </c>
      <c r="P3773" s="9"/>
      <c r="Q3773" s="10">
        <v>41943</v>
      </c>
      <c r="R3773" s="45"/>
      <c r="S3773" s="45"/>
      <c r="T3773" s="45"/>
      <c r="U3773" s="11">
        <v>2015</v>
      </c>
      <c r="V3773" s="12">
        <v>2</v>
      </c>
      <c r="W3773" s="12">
        <v>13</v>
      </c>
      <c r="X3773" s="11" t="s">
        <v>8</v>
      </c>
      <c r="Y3773" s="9" t="s">
        <v>135</v>
      </c>
      <c r="Z3773" s="11" t="s">
        <v>9</v>
      </c>
      <c r="AA3773" s="13">
        <v>10500</v>
      </c>
      <c r="AB3773" s="13">
        <v>7052.46</v>
      </c>
      <c r="AC3773" s="13">
        <v>57.9</v>
      </c>
      <c r="AD3773" s="13">
        <f t="shared" si="178"/>
        <v>17610.36</v>
      </c>
      <c r="AE3773" s="13">
        <f t="shared" si="176"/>
        <v>-11710.36</v>
      </c>
      <c r="AF3773" s="14">
        <f t="shared" si="177"/>
        <v>-1.9848067796610172</v>
      </c>
    </row>
    <row r="3774" spans="1:32" ht="12.75" hidden="1">
      <c r="A3774" s="87"/>
      <c r="B3774" s="87"/>
      <c r="C3774" s="32" t="s">
        <v>79</v>
      </c>
      <c r="D3774" s="33" t="s">
        <v>14</v>
      </c>
      <c r="E3774" s="33" t="s">
        <v>11</v>
      </c>
      <c r="F3774" s="33"/>
      <c r="G3774" s="33"/>
      <c r="H3774" s="17" t="s">
        <v>12458</v>
      </c>
      <c r="I3774" s="17" t="s">
        <v>12459</v>
      </c>
      <c r="J3774" s="88"/>
      <c r="K3774" s="88"/>
      <c r="L3774" s="88"/>
      <c r="M3774" s="88"/>
      <c r="N3774" s="36"/>
      <c r="O3774" s="13">
        <v>0</v>
      </c>
      <c r="P3774" s="9"/>
      <c r="Q3774" s="10">
        <v>42491</v>
      </c>
      <c r="R3774" s="45"/>
      <c r="S3774" s="45"/>
      <c r="T3774" s="45"/>
      <c r="U3774" s="11">
        <v>2016</v>
      </c>
      <c r="V3774" s="12">
        <v>5</v>
      </c>
      <c r="W3774" s="12">
        <v>11</v>
      </c>
      <c r="X3774" s="11" t="s">
        <v>8</v>
      </c>
      <c r="Y3774" s="9" t="s">
        <v>760</v>
      </c>
      <c r="Z3774" s="11" t="s">
        <v>1797</v>
      </c>
      <c r="AA3774" s="13">
        <v>905</v>
      </c>
      <c r="AB3774" s="13">
        <v>796.25</v>
      </c>
      <c r="AC3774" s="13">
        <v>0</v>
      </c>
      <c r="AD3774" s="13">
        <f t="shared" si="178"/>
        <v>1701.25</v>
      </c>
      <c r="AE3774" s="13">
        <f t="shared" si="176"/>
        <v>-1701.25</v>
      </c>
      <c r="AF3774" s="14" t="e">
        <f t="shared" si="177"/>
        <v>#DIV/0!</v>
      </c>
    </row>
    <row r="3775" spans="1:32" ht="25.5" hidden="1">
      <c r="A3775" s="87"/>
      <c r="B3775" s="87"/>
      <c r="C3775" s="32" t="s">
        <v>79</v>
      </c>
      <c r="D3775" s="33" t="s">
        <v>36</v>
      </c>
      <c r="E3775" s="33" t="s">
        <v>57</v>
      </c>
      <c r="F3775" s="33"/>
      <c r="G3775" s="33"/>
      <c r="H3775" s="17" t="s">
        <v>12460</v>
      </c>
      <c r="I3775" s="17" t="s">
        <v>12461</v>
      </c>
      <c r="J3775" s="88"/>
      <c r="K3775" s="88"/>
      <c r="L3775" s="88"/>
      <c r="M3775" s="88"/>
      <c r="N3775" s="17" t="s">
        <v>12462</v>
      </c>
      <c r="O3775" s="13">
        <v>0</v>
      </c>
      <c r="P3775" s="9"/>
      <c r="Q3775" s="10">
        <v>42339</v>
      </c>
      <c r="R3775" s="45"/>
      <c r="S3775" s="45"/>
      <c r="T3775" s="45"/>
      <c r="U3775" s="11">
        <v>2015</v>
      </c>
      <c r="V3775" s="12">
        <v>12</v>
      </c>
      <c r="W3775" s="12">
        <v>30</v>
      </c>
      <c r="X3775" s="11" t="s">
        <v>8</v>
      </c>
      <c r="Y3775" s="9" t="s">
        <v>1364</v>
      </c>
      <c r="Z3775" s="11" t="s">
        <v>1797</v>
      </c>
      <c r="AA3775" s="13">
        <v>250</v>
      </c>
      <c r="AB3775" s="13">
        <v>350</v>
      </c>
      <c r="AC3775" s="13">
        <v>0</v>
      </c>
      <c r="AD3775" s="13">
        <f t="shared" si="178"/>
        <v>600</v>
      </c>
      <c r="AE3775" s="13">
        <f t="shared" si="176"/>
        <v>-600</v>
      </c>
      <c r="AF3775" s="14" t="e">
        <f t="shared" si="177"/>
        <v>#DIV/0!</v>
      </c>
    </row>
    <row r="3776" spans="1:32" ht="38.25" hidden="1">
      <c r="A3776" s="94"/>
      <c r="B3776" s="94"/>
      <c r="C3776" s="32" t="s">
        <v>79</v>
      </c>
      <c r="D3776" s="33" t="s">
        <v>7646</v>
      </c>
      <c r="E3776" s="33" t="s">
        <v>27</v>
      </c>
      <c r="F3776" s="33"/>
      <c r="G3776" s="33"/>
      <c r="H3776" s="17" t="s">
        <v>12463</v>
      </c>
      <c r="I3776" s="17" t="s">
        <v>12464</v>
      </c>
      <c r="J3776" s="88"/>
      <c r="K3776" s="88"/>
      <c r="L3776" s="88"/>
      <c r="M3776" s="88"/>
      <c r="N3776" s="17" t="s">
        <v>12465</v>
      </c>
      <c r="O3776" s="13">
        <v>2620</v>
      </c>
      <c r="P3776" s="9"/>
      <c r="Q3776" s="10">
        <v>41052</v>
      </c>
      <c r="R3776" s="45"/>
      <c r="S3776" s="45"/>
      <c r="T3776" s="45"/>
      <c r="U3776" s="11">
        <v>2015</v>
      </c>
      <c r="V3776" s="12">
        <v>2</v>
      </c>
      <c r="W3776" s="12">
        <v>31</v>
      </c>
      <c r="X3776" s="11" t="s">
        <v>8</v>
      </c>
      <c r="Y3776" s="9" t="s">
        <v>6065</v>
      </c>
      <c r="Z3776" s="11" t="s">
        <v>9</v>
      </c>
      <c r="AA3776" s="13">
        <v>1040</v>
      </c>
      <c r="AB3776" s="13">
        <v>1409.52</v>
      </c>
      <c r="AC3776" s="13">
        <v>644.19000000000005</v>
      </c>
      <c r="AD3776" s="13">
        <f t="shared" si="178"/>
        <v>3093.71</v>
      </c>
      <c r="AE3776" s="13">
        <f t="shared" si="176"/>
        <v>-473.71000000000004</v>
      </c>
      <c r="AF3776" s="14">
        <f t="shared" si="177"/>
        <v>-0.18080534351145039</v>
      </c>
    </row>
    <row r="3777" spans="1:32" ht="25.5" hidden="1">
      <c r="A3777" s="94"/>
      <c r="B3777" s="94"/>
      <c r="C3777" s="32" t="s">
        <v>79</v>
      </c>
      <c r="D3777" s="33" t="s">
        <v>7646</v>
      </c>
      <c r="E3777" s="33" t="s">
        <v>13</v>
      </c>
      <c r="F3777" s="33"/>
      <c r="G3777" s="33"/>
      <c r="H3777" s="17" t="s">
        <v>12466</v>
      </c>
      <c r="I3777" s="17" t="s">
        <v>12467</v>
      </c>
      <c r="J3777" s="88"/>
      <c r="K3777" s="88"/>
      <c r="L3777" s="88"/>
      <c r="M3777" s="88"/>
      <c r="N3777" s="17" t="s">
        <v>12467</v>
      </c>
      <c r="O3777" s="13">
        <v>1850</v>
      </c>
      <c r="P3777" s="9"/>
      <c r="Q3777" s="10">
        <v>40947</v>
      </c>
      <c r="R3777" s="45"/>
      <c r="S3777" s="45"/>
      <c r="T3777" s="45"/>
      <c r="U3777" s="11">
        <v>2015</v>
      </c>
      <c r="V3777" s="12">
        <v>2</v>
      </c>
      <c r="W3777" s="12">
        <v>31</v>
      </c>
      <c r="X3777" s="11" t="s">
        <v>8</v>
      </c>
      <c r="Y3777" s="9" t="s">
        <v>2806</v>
      </c>
      <c r="Z3777" s="11" t="s">
        <v>9</v>
      </c>
      <c r="AA3777" s="13">
        <v>300</v>
      </c>
      <c r="AB3777" s="13">
        <v>52</v>
      </c>
      <c r="AC3777" s="13">
        <v>0</v>
      </c>
      <c r="AD3777" s="13">
        <f t="shared" si="178"/>
        <v>352</v>
      </c>
      <c r="AE3777" s="13">
        <f t="shared" si="176"/>
        <v>1498</v>
      </c>
      <c r="AF3777" s="14">
        <f t="shared" si="177"/>
        <v>0.80972972972972967</v>
      </c>
    </row>
    <row r="3778" spans="1:32" ht="25.5" hidden="1">
      <c r="A3778" s="94"/>
      <c r="B3778" s="94"/>
      <c r="C3778" s="32" t="s">
        <v>79</v>
      </c>
      <c r="D3778" s="33" t="s">
        <v>30</v>
      </c>
      <c r="E3778" s="33" t="s">
        <v>13</v>
      </c>
      <c r="F3778" s="33"/>
      <c r="G3778" s="33"/>
      <c r="H3778" s="17" t="s">
        <v>12225</v>
      </c>
      <c r="I3778" s="17" t="s">
        <v>12226</v>
      </c>
      <c r="J3778" s="88"/>
      <c r="K3778" s="88"/>
      <c r="L3778" s="88"/>
      <c r="M3778" s="88"/>
      <c r="N3778" s="17" t="s">
        <v>12468</v>
      </c>
      <c r="O3778" s="13">
        <v>1496</v>
      </c>
      <c r="P3778" s="9"/>
      <c r="Q3778" s="10">
        <v>40805</v>
      </c>
      <c r="R3778" s="45"/>
      <c r="S3778" s="45"/>
      <c r="T3778" s="45"/>
      <c r="U3778" s="11">
        <v>2015</v>
      </c>
      <c r="V3778" s="12">
        <v>2</v>
      </c>
      <c r="W3778" s="12">
        <v>7</v>
      </c>
      <c r="X3778" s="11" t="s">
        <v>8</v>
      </c>
      <c r="Y3778" s="9" t="s">
        <v>6694</v>
      </c>
      <c r="Z3778" s="11" t="s">
        <v>9</v>
      </c>
      <c r="AA3778" s="13">
        <v>260</v>
      </c>
      <c r="AB3778" s="13">
        <v>52</v>
      </c>
      <c r="AC3778" s="13">
        <v>0</v>
      </c>
      <c r="AD3778" s="13">
        <f t="shared" si="178"/>
        <v>312</v>
      </c>
      <c r="AE3778" s="13">
        <f t="shared" si="176"/>
        <v>1184</v>
      </c>
      <c r="AF3778" s="14">
        <f t="shared" si="177"/>
        <v>0.79144385026737973</v>
      </c>
    </row>
    <row r="3779" spans="1:32" ht="25.5" hidden="1">
      <c r="A3779" s="94"/>
      <c r="B3779" s="94"/>
      <c r="C3779" s="32" t="s">
        <v>79</v>
      </c>
      <c r="D3779" s="33" t="s">
        <v>3818</v>
      </c>
      <c r="E3779" s="33" t="s">
        <v>31</v>
      </c>
      <c r="F3779" s="33"/>
      <c r="G3779" s="33"/>
      <c r="H3779" s="17" t="s">
        <v>12469</v>
      </c>
      <c r="I3779" s="17" t="s">
        <v>12470</v>
      </c>
      <c r="J3779" s="88"/>
      <c r="K3779" s="88"/>
      <c r="L3779" s="88"/>
      <c r="M3779" s="88"/>
      <c r="N3779" s="17" t="s">
        <v>12471</v>
      </c>
      <c r="O3779" s="13">
        <v>1400</v>
      </c>
      <c r="P3779" s="9"/>
      <c r="Q3779" s="10">
        <v>41925</v>
      </c>
      <c r="R3779" s="45"/>
      <c r="S3779" s="45"/>
      <c r="T3779" s="45"/>
      <c r="U3779" s="11">
        <v>2015</v>
      </c>
      <c r="V3779" s="12">
        <v>2</v>
      </c>
      <c r="W3779" s="12">
        <v>60</v>
      </c>
      <c r="X3779" s="11" t="s">
        <v>8</v>
      </c>
      <c r="Y3779" s="9" t="s">
        <v>994</v>
      </c>
      <c r="Z3779" s="11" t="s">
        <v>9</v>
      </c>
      <c r="AA3779" s="13">
        <v>1623.25</v>
      </c>
      <c r="AB3779" s="13">
        <v>87.5</v>
      </c>
      <c r="AC3779" s="13">
        <v>158.09</v>
      </c>
      <c r="AD3779" s="13">
        <f t="shared" si="178"/>
        <v>1868.84</v>
      </c>
      <c r="AE3779" s="13">
        <f t="shared" ref="AE3779:AE3800" si="179">O3779-AD3779</f>
        <v>-468.83999999999992</v>
      </c>
      <c r="AF3779" s="14">
        <f t="shared" si="177"/>
        <v>-0.33488571428571423</v>
      </c>
    </row>
    <row r="3780" spans="1:32" ht="25.5" hidden="1">
      <c r="A3780" s="87"/>
      <c r="B3780" s="87"/>
      <c r="C3780" s="32" t="s">
        <v>79</v>
      </c>
      <c r="D3780" s="33" t="s">
        <v>14</v>
      </c>
      <c r="E3780" s="33" t="s">
        <v>23</v>
      </c>
      <c r="F3780" s="33"/>
      <c r="G3780" s="33"/>
      <c r="H3780" s="17" t="s">
        <v>12371</v>
      </c>
      <c r="I3780" s="17" t="s">
        <v>12472</v>
      </c>
      <c r="J3780" s="88"/>
      <c r="K3780" s="88"/>
      <c r="L3780" s="88"/>
      <c r="M3780" s="88"/>
      <c r="N3780" s="36"/>
      <c r="O3780" s="13">
        <v>0</v>
      </c>
      <c r="P3780" s="9"/>
      <c r="Q3780" s="10">
        <v>42370</v>
      </c>
      <c r="R3780" s="45"/>
      <c r="S3780" s="45"/>
      <c r="T3780" s="45"/>
      <c r="U3780" s="11">
        <v>2016</v>
      </c>
      <c r="V3780" s="12">
        <v>1</v>
      </c>
      <c r="W3780" s="12">
        <v>34</v>
      </c>
      <c r="X3780" s="11" t="s">
        <v>8</v>
      </c>
      <c r="Y3780" s="9" t="s">
        <v>94</v>
      </c>
      <c r="Z3780" s="11" t="s">
        <v>1797</v>
      </c>
      <c r="AA3780" s="13">
        <v>565</v>
      </c>
      <c r="AB3780" s="13">
        <v>65.25</v>
      </c>
      <c r="AC3780" s="13">
        <v>0</v>
      </c>
      <c r="AD3780" s="13">
        <f t="shared" si="178"/>
        <v>630.25</v>
      </c>
      <c r="AE3780" s="13">
        <f t="shared" si="179"/>
        <v>-630.25</v>
      </c>
      <c r="AF3780" s="14" t="e">
        <f t="shared" si="177"/>
        <v>#DIV/0!</v>
      </c>
    </row>
    <row r="3781" spans="1:32" ht="12.75" hidden="1">
      <c r="A3781" s="87"/>
      <c r="B3781" s="87"/>
      <c r="C3781" s="32" t="s">
        <v>79</v>
      </c>
      <c r="D3781" s="33" t="s">
        <v>14</v>
      </c>
      <c r="E3781" s="33" t="s">
        <v>15</v>
      </c>
      <c r="F3781" s="33"/>
      <c r="G3781" s="33"/>
      <c r="H3781" s="17" t="s">
        <v>12473</v>
      </c>
      <c r="I3781" s="17" t="s">
        <v>12474</v>
      </c>
      <c r="J3781" s="88"/>
      <c r="K3781" s="88"/>
      <c r="L3781" s="88"/>
      <c r="M3781" s="88"/>
      <c r="N3781" s="36"/>
      <c r="O3781" s="13">
        <v>0</v>
      </c>
      <c r="P3781" s="9"/>
      <c r="Q3781" s="10">
        <v>42339</v>
      </c>
      <c r="R3781" s="45"/>
      <c r="S3781" s="45"/>
      <c r="T3781" s="45"/>
      <c r="U3781" s="11">
        <v>2015</v>
      </c>
      <c r="V3781" s="12">
        <v>12</v>
      </c>
      <c r="W3781" s="12">
        <v>30</v>
      </c>
      <c r="X3781" s="11" t="s">
        <v>8</v>
      </c>
      <c r="Y3781" s="9" t="s">
        <v>94</v>
      </c>
      <c r="Z3781" s="11" t="s">
        <v>1797</v>
      </c>
      <c r="AA3781" s="13">
        <v>90</v>
      </c>
      <c r="AB3781" s="13">
        <v>17.5</v>
      </c>
      <c r="AC3781" s="13">
        <v>0</v>
      </c>
      <c r="AD3781" s="13">
        <f t="shared" si="178"/>
        <v>107.5</v>
      </c>
      <c r="AE3781" s="13">
        <f t="shared" si="179"/>
        <v>-107.5</v>
      </c>
      <c r="AF3781" s="14" t="e">
        <f t="shared" si="177"/>
        <v>#DIV/0!</v>
      </c>
    </row>
    <row r="3782" spans="1:32" ht="25.5" hidden="1">
      <c r="A3782" s="94"/>
      <c r="B3782" s="94"/>
      <c r="C3782" s="32" t="s">
        <v>79</v>
      </c>
      <c r="D3782" s="33" t="s">
        <v>6</v>
      </c>
      <c r="E3782" s="33" t="s">
        <v>7</v>
      </c>
      <c r="F3782" s="33"/>
      <c r="G3782" s="33"/>
      <c r="H3782" s="17" t="s">
        <v>12475</v>
      </c>
      <c r="I3782" s="17" t="s">
        <v>12476</v>
      </c>
      <c r="J3782" s="88"/>
      <c r="K3782" s="88"/>
      <c r="L3782" s="88"/>
      <c r="M3782" s="88"/>
      <c r="N3782" s="17" t="s">
        <v>12477</v>
      </c>
      <c r="O3782" s="13">
        <v>0</v>
      </c>
      <c r="P3782" s="9"/>
      <c r="Q3782" s="10">
        <v>42064</v>
      </c>
      <c r="R3782" s="45"/>
      <c r="S3782" s="45"/>
      <c r="T3782" s="45"/>
      <c r="U3782" s="11">
        <v>2015</v>
      </c>
      <c r="V3782" s="12">
        <v>3</v>
      </c>
      <c r="W3782" s="12">
        <v>84</v>
      </c>
      <c r="X3782" s="11" t="s">
        <v>8</v>
      </c>
      <c r="Y3782" s="9" t="s">
        <v>6938</v>
      </c>
      <c r="Z3782" s="11" t="s">
        <v>1797</v>
      </c>
      <c r="AA3782" s="13">
        <v>1120</v>
      </c>
      <c r="AB3782" s="13">
        <v>0</v>
      </c>
      <c r="AC3782" s="13">
        <v>0</v>
      </c>
      <c r="AD3782" s="13">
        <f t="shared" si="178"/>
        <v>1120</v>
      </c>
      <c r="AE3782" s="13">
        <f t="shared" si="179"/>
        <v>-1120</v>
      </c>
      <c r="AF3782" s="14" t="e">
        <f t="shared" si="177"/>
        <v>#DIV/0!</v>
      </c>
    </row>
    <row r="3783" spans="1:32" ht="25.5" hidden="1">
      <c r="A3783" s="87"/>
      <c r="B3783" s="87"/>
      <c r="C3783" s="32" t="s">
        <v>79</v>
      </c>
      <c r="D3783" s="33" t="s">
        <v>14</v>
      </c>
      <c r="E3783" s="33" t="s">
        <v>11</v>
      </c>
      <c r="F3783" s="33"/>
      <c r="G3783" s="33"/>
      <c r="H3783" s="17" t="s">
        <v>12478</v>
      </c>
      <c r="I3783" s="17" t="s">
        <v>12479</v>
      </c>
      <c r="J3783" s="88"/>
      <c r="K3783" s="88"/>
      <c r="L3783" s="88"/>
      <c r="M3783" s="88"/>
      <c r="N3783" s="17" t="s">
        <v>12480</v>
      </c>
      <c r="O3783" s="13">
        <v>0</v>
      </c>
      <c r="P3783" s="9"/>
      <c r="Q3783" s="10">
        <v>42278</v>
      </c>
      <c r="R3783" s="45"/>
      <c r="S3783" s="45"/>
      <c r="T3783" s="45"/>
      <c r="U3783" s="11">
        <v>2015</v>
      </c>
      <c r="V3783" s="12">
        <v>10</v>
      </c>
      <c r="W3783" s="12">
        <v>30</v>
      </c>
      <c r="X3783" s="11" t="s">
        <v>8</v>
      </c>
      <c r="Y3783" s="9" t="s">
        <v>6501</v>
      </c>
      <c r="Z3783" s="11" t="s">
        <v>1797</v>
      </c>
      <c r="AA3783" s="13">
        <v>186.03</v>
      </c>
      <c r="AB3783" s="13">
        <v>0</v>
      </c>
      <c r="AC3783" s="13">
        <v>0</v>
      </c>
      <c r="AD3783" s="13">
        <f t="shared" si="178"/>
        <v>186.03</v>
      </c>
      <c r="AE3783" s="13">
        <f t="shared" si="179"/>
        <v>-186.03</v>
      </c>
      <c r="AF3783" s="14" t="e">
        <f t="shared" si="177"/>
        <v>#DIV/0!</v>
      </c>
    </row>
    <row r="3784" spans="1:32" ht="38.25" hidden="1">
      <c r="A3784" s="87"/>
      <c r="B3784" s="87"/>
      <c r="C3784" s="32" t="s">
        <v>79</v>
      </c>
      <c r="D3784" s="33" t="s">
        <v>14</v>
      </c>
      <c r="E3784" s="33" t="s">
        <v>11</v>
      </c>
      <c r="F3784" s="33"/>
      <c r="G3784" s="33"/>
      <c r="H3784" s="17" t="s">
        <v>12481</v>
      </c>
      <c r="I3784" s="17" t="s">
        <v>12482</v>
      </c>
      <c r="J3784" s="88"/>
      <c r="K3784" s="88"/>
      <c r="L3784" s="88"/>
      <c r="M3784" s="88"/>
      <c r="N3784" s="17" t="s">
        <v>12483</v>
      </c>
      <c r="O3784" s="13">
        <v>0</v>
      </c>
      <c r="P3784" s="9"/>
      <c r="Q3784" s="10">
        <v>42217</v>
      </c>
      <c r="R3784" s="45"/>
      <c r="S3784" s="45"/>
      <c r="T3784" s="45"/>
      <c r="U3784" s="11">
        <v>2015</v>
      </c>
      <c r="V3784" s="12">
        <v>8</v>
      </c>
      <c r="W3784" s="12">
        <v>34</v>
      </c>
      <c r="X3784" s="11" t="s">
        <v>8</v>
      </c>
      <c r="Y3784" s="9" t="s">
        <v>94</v>
      </c>
      <c r="Z3784" s="11" t="s">
        <v>1797</v>
      </c>
      <c r="AA3784" s="13">
        <v>200</v>
      </c>
      <c r="AB3784" s="13">
        <v>220</v>
      </c>
      <c r="AC3784" s="13">
        <v>0</v>
      </c>
      <c r="AD3784" s="13">
        <f t="shared" si="178"/>
        <v>420</v>
      </c>
      <c r="AE3784" s="13">
        <f t="shared" si="179"/>
        <v>-420</v>
      </c>
      <c r="AF3784" s="14" t="e">
        <f t="shared" si="177"/>
        <v>#DIV/0!</v>
      </c>
    </row>
    <row r="3785" spans="1:32" ht="25.5" hidden="1">
      <c r="A3785" s="94"/>
      <c r="B3785" s="94"/>
      <c r="C3785" s="32" t="s">
        <v>79</v>
      </c>
      <c r="D3785" s="33" t="s">
        <v>14</v>
      </c>
      <c r="E3785" s="33" t="s">
        <v>13</v>
      </c>
      <c r="F3785" s="33"/>
      <c r="G3785" s="33"/>
      <c r="H3785" s="17" t="s">
        <v>12484</v>
      </c>
      <c r="I3785" s="17" t="s">
        <v>12485</v>
      </c>
      <c r="J3785" s="88"/>
      <c r="K3785" s="88"/>
      <c r="L3785" s="88"/>
      <c r="M3785" s="88"/>
      <c r="N3785" s="17" t="s">
        <v>12486</v>
      </c>
      <c r="O3785" s="13">
        <v>0</v>
      </c>
      <c r="P3785" s="9"/>
      <c r="Q3785" s="10">
        <v>42125</v>
      </c>
      <c r="R3785" s="45"/>
      <c r="S3785" s="45"/>
      <c r="T3785" s="45"/>
      <c r="U3785" s="11">
        <v>2015</v>
      </c>
      <c r="V3785" s="12">
        <v>5</v>
      </c>
      <c r="W3785" s="12">
        <v>30</v>
      </c>
      <c r="X3785" s="11" t="s">
        <v>8</v>
      </c>
      <c r="Y3785" s="9" t="s">
        <v>8273</v>
      </c>
      <c r="Z3785" s="11" t="s">
        <v>1797</v>
      </c>
      <c r="AA3785" s="13">
        <v>260</v>
      </c>
      <c r="AB3785" s="13">
        <v>73.599999999999994</v>
      </c>
      <c r="AC3785" s="13">
        <v>0</v>
      </c>
      <c r="AD3785" s="13">
        <f t="shared" si="178"/>
        <v>333.6</v>
      </c>
      <c r="AE3785" s="13">
        <f t="shared" si="179"/>
        <v>-333.6</v>
      </c>
      <c r="AF3785" s="14" t="e">
        <f t="shared" si="177"/>
        <v>#DIV/0!</v>
      </c>
    </row>
    <row r="3786" spans="1:32" ht="25.5" hidden="1">
      <c r="A3786" s="94"/>
      <c r="B3786" s="94"/>
      <c r="C3786" s="32" t="s">
        <v>79</v>
      </c>
      <c r="D3786" s="33" t="s">
        <v>11595</v>
      </c>
      <c r="E3786" s="33" t="s">
        <v>15</v>
      </c>
      <c r="F3786" s="33"/>
      <c r="G3786" s="33"/>
      <c r="H3786" s="17" t="s">
        <v>12487</v>
      </c>
      <c r="I3786" s="17" t="s">
        <v>12488</v>
      </c>
      <c r="J3786" s="88"/>
      <c r="K3786" s="88"/>
      <c r="L3786" s="88"/>
      <c r="M3786" s="88"/>
      <c r="N3786" s="17" t="s">
        <v>12489</v>
      </c>
      <c r="O3786" s="13">
        <v>997.75</v>
      </c>
      <c r="P3786" s="9"/>
      <c r="Q3786" s="10">
        <v>41962</v>
      </c>
      <c r="R3786" s="45"/>
      <c r="S3786" s="45"/>
      <c r="T3786" s="45"/>
      <c r="U3786" s="11">
        <v>2015</v>
      </c>
      <c r="V3786" s="12">
        <v>1</v>
      </c>
      <c r="W3786" s="12">
        <v>37</v>
      </c>
      <c r="X3786" s="11" t="s">
        <v>8</v>
      </c>
      <c r="Y3786" s="9" t="s">
        <v>257</v>
      </c>
      <c r="Z3786" s="11" t="s">
        <v>9</v>
      </c>
      <c r="AA3786" s="13">
        <v>600</v>
      </c>
      <c r="AB3786" s="13">
        <v>-449.37</v>
      </c>
      <c r="AC3786" s="13">
        <v>0</v>
      </c>
      <c r="AD3786" s="13">
        <f t="shared" si="178"/>
        <v>150.63</v>
      </c>
      <c r="AE3786" s="13">
        <f t="shared" si="179"/>
        <v>847.12</v>
      </c>
      <c r="AF3786" s="14">
        <f t="shared" si="177"/>
        <v>0.84903031821598596</v>
      </c>
    </row>
    <row r="3787" spans="1:32" ht="25.5" hidden="1">
      <c r="A3787" s="94"/>
      <c r="B3787" s="94"/>
      <c r="C3787" s="32" t="s">
        <v>79</v>
      </c>
      <c r="D3787" s="33" t="s">
        <v>14</v>
      </c>
      <c r="E3787" s="33" t="s">
        <v>13</v>
      </c>
      <c r="F3787" s="33"/>
      <c r="G3787" s="33"/>
      <c r="H3787" s="17" t="s">
        <v>12490</v>
      </c>
      <c r="I3787" s="17" t="s">
        <v>12064</v>
      </c>
      <c r="J3787" s="88"/>
      <c r="K3787" s="88"/>
      <c r="L3787" s="88"/>
      <c r="M3787" s="88"/>
      <c r="N3787" s="17" t="s">
        <v>12491</v>
      </c>
      <c r="O3787" s="13">
        <v>0</v>
      </c>
      <c r="P3787" s="9"/>
      <c r="Q3787" s="10">
        <v>42125</v>
      </c>
      <c r="R3787" s="45"/>
      <c r="S3787" s="45"/>
      <c r="T3787" s="45"/>
      <c r="U3787" s="11">
        <v>2015</v>
      </c>
      <c r="V3787" s="12">
        <v>5</v>
      </c>
      <c r="W3787" s="12">
        <v>34</v>
      </c>
      <c r="X3787" s="11" t="s">
        <v>8</v>
      </c>
      <c r="Y3787" s="9" t="s">
        <v>6694</v>
      </c>
      <c r="Z3787" s="11" t="s">
        <v>1797</v>
      </c>
      <c r="AA3787" s="13">
        <v>520</v>
      </c>
      <c r="AB3787" s="13">
        <v>93.1</v>
      </c>
      <c r="AC3787" s="13">
        <v>0</v>
      </c>
      <c r="AD3787" s="13">
        <f t="shared" si="178"/>
        <v>613.1</v>
      </c>
      <c r="AE3787" s="13">
        <f t="shared" si="179"/>
        <v>-613.1</v>
      </c>
      <c r="AF3787" s="14" t="e">
        <f t="shared" si="177"/>
        <v>#DIV/0!</v>
      </c>
    </row>
    <row r="3788" spans="1:32" ht="25.5" hidden="1">
      <c r="A3788" s="87"/>
      <c r="B3788" s="94"/>
      <c r="C3788" s="32" t="s">
        <v>79</v>
      </c>
      <c r="D3788" s="33" t="s">
        <v>10</v>
      </c>
      <c r="E3788" s="33" t="s">
        <v>13</v>
      </c>
      <c r="F3788" s="33"/>
      <c r="G3788" s="33"/>
      <c r="H3788" s="17" t="s">
        <v>12492</v>
      </c>
      <c r="I3788" s="17" t="s">
        <v>12493</v>
      </c>
      <c r="J3788" s="88"/>
      <c r="K3788" s="88"/>
      <c r="L3788" s="88"/>
      <c r="M3788" s="88"/>
      <c r="N3788" s="17" t="s">
        <v>12494</v>
      </c>
      <c r="O3788" s="13">
        <v>1865.4</v>
      </c>
      <c r="P3788" s="9"/>
      <c r="Q3788" s="10">
        <v>41981</v>
      </c>
      <c r="R3788" s="45"/>
      <c r="S3788" s="45"/>
      <c r="T3788" s="45"/>
      <c r="U3788" s="11">
        <v>2015</v>
      </c>
      <c r="V3788" s="12">
        <v>1</v>
      </c>
      <c r="W3788" s="12">
        <v>65</v>
      </c>
      <c r="X3788" s="11" t="s">
        <v>8</v>
      </c>
      <c r="Y3788" s="9" t="s">
        <v>6694</v>
      </c>
      <c r="Z3788" s="11" t="s">
        <v>9</v>
      </c>
      <c r="AA3788" s="13">
        <v>1560</v>
      </c>
      <c r="AB3788" s="13">
        <v>0</v>
      </c>
      <c r="AC3788" s="13">
        <v>0</v>
      </c>
      <c r="AD3788" s="13">
        <f t="shared" si="178"/>
        <v>1560</v>
      </c>
      <c r="AE3788" s="13">
        <f t="shared" si="179"/>
        <v>305.40000000000009</v>
      </c>
      <c r="AF3788" s="14">
        <f t="shared" si="177"/>
        <v>0.1637182373753619</v>
      </c>
    </row>
    <row r="3789" spans="1:32" ht="38.25" hidden="1">
      <c r="A3789" s="87"/>
      <c r="B3789" s="87"/>
      <c r="C3789" s="32" t="s">
        <v>79</v>
      </c>
      <c r="D3789" s="33" t="s">
        <v>10</v>
      </c>
      <c r="E3789" s="33" t="s">
        <v>27</v>
      </c>
      <c r="F3789" s="33"/>
      <c r="G3789" s="33"/>
      <c r="H3789" s="17" t="s">
        <v>1842</v>
      </c>
      <c r="I3789" s="17" t="s">
        <v>12495</v>
      </c>
      <c r="J3789" s="88"/>
      <c r="K3789" s="88"/>
      <c r="L3789" s="88"/>
      <c r="M3789" s="88"/>
      <c r="N3789" s="17" t="s">
        <v>12496</v>
      </c>
      <c r="O3789" s="13">
        <v>3629.14</v>
      </c>
      <c r="P3789" s="9"/>
      <c r="Q3789" s="10">
        <v>41911</v>
      </c>
      <c r="R3789" s="45"/>
      <c r="S3789" s="45"/>
      <c r="T3789" s="45"/>
      <c r="U3789" s="11">
        <v>2015</v>
      </c>
      <c r="V3789" s="12">
        <v>1</v>
      </c>
      <c r="W3789" s="12">
        <v>33</v>
      </c>
      <c r="X3789" s="11" t="s">
        <v>8</v>
      </c>
      <c r="Y3789" s="9" t="s">
        <v>6065</v>
      </c>
      <c r="Z3789" s="11" t="s">
        <v>9</v>
      </c>
      <c r="AA3789" s="13">
        <v>2580</v>
      </c>
      <c r="AB3789" s="13">
        <v>307.27</v>
      </c>
      <c r="AC3789" s="13">
        <v>0</v>
      </c>
      <c r="AD3789" s="13">
        <f t="shared" si="178"/>
        <v>2887.27</v>
      </c>
      <c r="AE3789" s="13">
        <f t="shared" si="179"/>
        <v>741.86999999999989</v>
      </c>
      <c r="AF3789" s="14">
        <f t="shared" si="177"/>
        <v>0.20442033098750667</v>
      </c>
    </row>
    <row r="3790" spans="1:32" ht="25.5" hidden="1">
      <c r="A3790" s="87"/>
      <c r="B3790" s="94"/>
      <c r="C3790" s="32" t="s">
        <v>79</v>
      </c>
      <c r="D3790" s="33" t="s">
        <v>14</v>
      </c>
      <c r="E3790" s="33" t="s">
        <v>23</v>
      </c>
      <c r="F3790" s="33"/>
      <c r="G3790" s="33"/>
      <c r="H3790" s="17" t="s">
        <v>8947</v>
      </c>
      <c r="I3790" s="17" t="s">
        <v>9962</v>
      </c>
      <c r="J3790" s="88"/>
      <c r="K3790" s="88"/>
      <c r="L3790" s="88"/>
      <c r="M3790" s="88"/>
      <c r="N3790" s="17" t="s">
        <v>12497</v>
      </c>
      <c r="O3790" s="13">
        <v>0</v>
      </c>
      <c r="P3790" s="9"/>
      <c r="Q3790" s="10">
        <v>42125</v>
      </c>
      <c r="R3790" s="45"/>
      <c r="S3790" s="45"/>
      <c r="T3790" s="45"/>
      <c r="U3790" s="11">
        <v>2015</v>
      </c>
      <c r="V3790" s="12">
        <v>5</v>
      </c>
      <c r="W3790" s="12">
        <v>11</v>
      </c>
      <c r="X3790" s="11" t="s">
        <v>8</v>
      </c>
      <c r="Y3790" s="9" t="s">
        <v>6065</v>
      </c>
      <c r="Z3790" s="11" t="s">
        <v>1797</v>
      </c>
      <c r="AA3790" s="13">
        <v>260</v>
      </c>
      <c r="AB3790" s="13">
        <v>0</v>
      </c>
      <c r="AC3790" s="13">
        <v>0</v>
      </c>
      <c r="AD3790" s="13">
        <f t="shared" si="178"/>
        <v>260</v>
      </c>
      <c r="AE3790" s="13">
        <f t="shared" si="179"/>
        <v>-260</v>
      </c>
      <c r="AF3790" s="14" t="e">
        <f t="shared" si="177"/>
        <v>#DIV/0!</v>
      </c>
    </row>
    <row r="3791" spans="1:32" ht="25.5" hidden="1">
      <c r="A3791" s="87"/>
      <c r="B3791" s="87"/>
      <c r="C3791" s="32" t="s">
        <v>79</v>
      </c>
      <c r="D3791" s="33" t="s">
        <v>11595</v>
      </c>
      <c r="E3791" s="33" t="s">
        <v>15</v>
      </c>
      <c r="F3791" s="33"/>
      <c r="G3791" s="33"/>
      <c r="H3791" s="17" t="s">
        <v>12498</v>
      </c>
      <c r="I3791" s="17" t="s">
        <v>12499</v>
      </c>
      <c r="J3791" s="88"/>
      <c r="K3791" s="88"/>
      <c r="L3791" s="88"/>
      <c r="M3791" s="88"/>
      <c r="N3791" s="17" t="s">
        <v>12500</v>
      </c>
      <c r="O3791" s="13">
        <v>9857.5</v>
      </c>
      <c r="P3791" s="9"/>
      <c r="Q3791" s="10">
        <v>42024</v>
      </c>
      <c r="R3791" s="45"/>
      <c r="S3791" s="45"/>
      <c r="T3791" s="45"/>
      <c r="U3791" s="11">
        <v>2015</v>
      </c>
      <c r="V3791" s="12">
        <v>1</v>
      </c>
      <c r="W3791" s="12">
        <v>37</v>
      </c>
      <c r="X3791" s="11" t="s">
        <v>8</v>
      </c>
      <c r="Y3791" s="9" t="s">
        <v>257</v>
      </c>
      <c r="Z3791" s="11" t="s">
        <v>9</v>
      </c>
      <c r="AA3791" s="13">
        <v>13424</v>
      </c>
      <c r="AB3791" s="13">
        <v>1101.2</v>
      </c>
      <c r="AC3791" s="13">
        <v>0</v>
      </c>
      <c r="AD3791" s="13">
        <f t="shared" si="178"/>
        <v>14525.2</v>
      </c>
      <c r="AE3791" s="13">
        <f t="shared" si="179"/>
        <v>-4667.7000000000007</v>
      </c>
      <c r="AF3791" s="14">
        <f t="shared" si="177"/>
        <v>-0.47351762617296483</v>
      </c>
    </row>
    <row r="3792" spans="1:32" ht="12.75" hidden="1">
      <c r="A3792" s="94"/>
      <c r="B3792" s="94"/>
      <c r="C3792" s="32" t="s">
        <v>79</v>
      </c>
      <c r="D3792" s="33" t="s">
        <v>14</v>
      </c>
      <c r="E3792" s="33" t="s">
        <v>13</v>
      </c>
      <c r="F3792" s="33"/>
      <c r="G3792" s="33"/>
      <c r="H3792" s="17" t="s">
        <v>12501</v>
      </c>
      <c r="I3792" s="17" t="s">
        <v>12502</v>
      </c>
      <c r="J3792" s="88"/>
      <c r="K3792" s="88"/>
      <c r="L3792" s="88"/>
      <c r="M3792" s="88"/>
      <c r="N3792" s="36"/>
      <c r="O3792" s="13">
        <v>0</v>
      </c>
      <c r="P3792" s="9"/>
      <c r="Q3792" s="10">
        <v>42095</v>
      </c>
      <c r="R3792" s="45"/>
      <c r="S3792" s="45"/>
      <c r="T3792" s="45"/>
      <c r="U3792" s="11">
        <v>2015</v>
      </c>
      <c r="V3792" s="12">
        <v>4</v>
      </c>
      <c r="W3792" s="12">
        <v>30</v>
      </c>
      <c r="X3792" s="11" t="s">
        <v>8</v>
      </c>
      <c r="Y3792" s="9" t="s">
        <v>8273</v>
      </c>
      <c r="Z3792" s="11" t="s">
        <v>1797</v>
      </c>
      <c r="AA3792" s="13">
        <v>520</v>
      </c>
      <c r="AB3792" s="13">
        <v>117.1</v>
      </c>
      <c r="AC3792" s="13">
        <v>0</v>
      </c>
      <c r="AD3792" s="13">
        <f t="shared" si="178"/>
        <v>637.1</v>
      </c>
      <c r="AE3792" s="13">
        <f t="shared" si="179"/>
        <v>-637.1</v>
      </c>
      <c r="AF3792" s="14" t="e">
        <f t="shared" si="177"/>
        <v>#DIV/0!</v>
      </c>
    </row>
    <row r="3793" spans="1:32" ht="25.5" hidden="1">
      <c r="A3793" s="87"/>
      <c r="B3793" s="87"/>
      <c r="C3793" s="32" t="s">
        <v>79</v>
      </c>
      <c r="D3793" s="33" t="s">
        <v>14</v>
      </c>
      <c r="E3793" s="33" t="s">
        <v>23</v>
      </c>
      <c r="F3793" s="33"/>
      <c r="G3793" s="33"/>
      <c r="H3793" s="17" t="s">
        <v>12503</v>
      </c>
      <c r="I3793" s="17" t="s">
        <v>12504</v>
      </c>
      <c r="J3793" s="88"/>
      <c r="K3793" s="88"/>
      <c r="L3793" s="88"/>
      <c r="M3793" s="88"/>
      <c r="N3793" s="17" t="s">
        <v>12504</v>
      </c>
      <c r="O3793" s="13">
        <v>0</v>
      </c>
      <c r="P3793" s="9"/>
      <c r="Q3793" s="10">
        <v>42095</v>
      </c>
      <c r="R3793" s="45"/>
      <c r="S3793" s="45"/>
      <c r="T3793" s="45"/>
      <c r="U3793" s="11">
        <v>2015</v>
      </c>
      <c r="V3793" s="12">
        <v>4</v>
      </c>
      <c r="W3793" s="12">
        <v>34</v>
      </c>
      <c r="X3793" s="11" t="s">
        <v>8</v>
      </c>
      <c r="Y3793" s="9" t="s">
        <v>6065</v>
      </c>
      <c r="Z3793" s="11" t="s">
        <v>1797</v>
      </c>
      <c r="AA3793" s="13">
        <v>520</v>
      </c>
      <c r="AB3793" s="13">
        <v>0</v>
      </c>
      <c r="AC3793" s="13">
        <v>0</v>
      </c>
      <c r="AD3793" s="13">
        <f t="shared" si="178"/>
        <v>520</v>
      </c>
      <c r="AE3793" s="13">
        <f t="shared" si="179"/>
        <v>-520</v>
      </c>
      <c r="AF3793" s="14" t="e">
        <f t="shared" si="177"/>
        <v>#DIV/0!</v>
      </c>
    </row>
    <row r="3794" spans="1:32" ht="51" hidden="1">
      <c r="A3794" s="94"/>
      <c r="B3794" s="94"/>
      <c r="C3794" s="32" t="s">
        <v>79</v>
      </c>
      <c r="D3794" s="33" t="s">
        <v>7646</v>
      </c>
      <c r="E3794" s="33" t="s">
        <v>160</v>
      </c>
      <c r="F3794" s="33"/>
      <c r="G3794" s="33"/>
      <c r="H3794" s="17" t="s">
        <v>12505</v>
      </c>
      <c r="I3794" s="17" t="s">
        <v>12506</v>
      </c>
      <c r="J3794" s="88"/>
      <c r="K3794" s="88"/>
      <c r="L3794" s="88"/>
      <c r="M3794" s="88"/>
      <c r="N3794" s="17" t="s">
        <v>12507</v>
      </c>
      <c r="O3794" s="13">
        <v>1900</v>
      </c>
      <c r="P3794" s="9"/>
      <c r="Q3794" s="10">
        <v>41977</v>
      </c>
      <c r="R3794" s="45"/>
      <c r="S3794" s="45"/>
      <c r="T3794" s="45"/>
      <c r="U3794" s="11">
        <v>2015</v>
      </c>
      <c r="V3794" s="12">
        <v>1</v>
      </c>
      <c r="W3794" s="12">
        <v>32</v>
      </c>
      <c r="X3794" s="11" t="s">
        <v>8</v>
      </c>
      <c r="Y3794" s="9" t="s">
        <v>894</v>
      </c>
      <c r="Z3794" s="11" t="s">
        <v>9</v>
      </c>
      <c r="AA3794" s="13">
        <v>699.48</v>
      </c>
      <c r="AB3794" s="13">
        <v>707.02</v>
      </c>
      <c r="AC3794" s="13">
        <v>0</v>
      </c>
      <c r="AD3794" s="13">
        <f t="shared" si="178"/>
        <v>1406.5</v>
      </c>
      <c r="AE3794" s="13">
        <f t="shared" si="179"/>
        <v>493.5</v>
      </c>
      <c r="AF3794" s="14">
        <f t="shared" si="177"/>
        <v>0.25973684210526315</v>
      </c>
    </row>
    <row r="3795" spans="1:32" ht="51" hidden="1">
      <c r="A3795" s="94"/>
      <c r="B3795" s="94"/>
      <c r="C3795" s="32" t="s">
        <v>79</v>
      </c>
      <c r="D3795" s="33" t="s">
        <v>10</v>
      </c>
      <c r="E3795" s="33" t="s">
        <v>11</v>
      </c>
      <c r="F3795" s="33"/>
      <c r="G3795" s="33"/>
      <c r="H3795" s="17" t="s">
        <v>12508</v>
      </c>
      <c r="I3795" s="17" t="s">
        <v>12509</v>
      </c>
      <c r="J3795" s="88"/>
      <c r="K3795" s="88"/>
      <c r="L3795" s="88"/>
      <c r="M3795" s="88"/>
      <c r="N3795" s="17" t="s">
        <v>12510</v>
      </c>
      <c r="O3795" s="13">
        <v>10412.5</v>
      </c>
      <c r="P3795" s="9"/>
      <c r="Q3795" s="10">
        <v>41968</v>
      </c>
      <c r="R3795" s="45"/>
      <c r="S3795" s="45"/>
      <c r="T3795" s="45"/>
      <c r="U3795" s="11">
        <v>2015</v>
      </c>
      <c r="V3795" s="12">
        <v>5</v>
      </c>
      <c r="W3795" s="12">
        <v>64</v>
      </c>
      <c r="X3795" s="11" t="s">
        <v>8</v>
      </c>
      <c r="Y3795" s="9" t="s">
        <v>894</v>
      </c>
      <c r="Z3795" s="11" t="s">
        <v>9</v>
      </c>
      <c r="AA3795" s="13">
        <v>3500</v>
      </c>
      <c r="AB3795" s="13">
        <v>2925</v>
      </c>
      <c r="AC3795" s="13">
        <v>280</v>
      </c>
      <c r="AD3795" s="13">
        <f t="shared" si="178"/>
        <v>6705</v>
      </c>
      <c r="AE3795" s="13">
        <f t="shared" si="179"/>
        <v>3707.5</v>
      </c>
      <c r="AF3795" s="14">
        <f t="shared" si="177"/>
        <v>0.35606242496998802</v>
      </c>
    </row>
    <row r="3796" spans="1:32" ht="12.75" hidden="1">
      <c r="A3796" s="94"/>
      <c r="B3796" s="94"/>
      <c r="C3796" s="32" t="s">
        <v>79</v>
      </c>
      <c r="D3796" s="33" t="s">
        <v>14</v>
      </c>
      <c r="E3796" s="33" t="s">
        <v>13</v>
      </c>
      <c r="F3796" s="33"/>
      <c r="G3796" s="33"/>
      <c r="H3796" s="17" t="s">
        <v>12511</v>
      </c>
      <c r="I3796" s="17" t="s">
        <v>12345</v>
      </c>
      <c r="J3796" s="88"/>
      <c r="K3796" s="88"/>
      <c r="L3796" s="88"/>
      <c r="M3796" s="88"/>
      <c r="N3796" s="17" t="s">
        <v>12345</v>
      </c>
      <c r="O3796" s="13">
        <v>0</v>
      </c>
      <c r="P3796" s="9"/>
      <c r="Q3796" s="10">
        <v>42064</v>
      </c>
      <c r="R3796" s="45"/>
      <c r="S3796" s="45"/>
      <c r="T3796" s="45"/>
      <c r="U3796" s="11">
        <v>2015</v>
      </c>
      <c r="V3796" s="12">
        <v>3</v>
      </c>
      <c r="W3796" s="12">
        <v>30</v>
      </c>
      <c r="X3796" s="11" t="s">
        <v>8</v>
      </c>
      <c r="Y3796" s="9" t="s">
        <v>6065</v>
      </c>
      <c r="Z3796" s="11" t="s">
        <v>1797</v>
      </c>
      <c r="AA3796" s="13">
        <v>1860</v>
      </c>
      <c r="AB3796" s="13">
        <v>92.4</v>
      </c>
      <c r="AC3796" s="13">
        <v>545.39</v>
      </c>
      <c r="AD3796" s="13">
        <f t="shared" si="178"/>
        <v>2497.79</v>
      </c>
      <c r="AE3796" s="13">
        <f t="shared" si="179"/>
        <v>-2497.79</v>
      </c>
      <c r="AF3796" s="14" t="e">
        <f t="shared" si="177"/>
        <v>#DIV/0!</v>
      </c>
    </row>
    <row r="3797" spans="1:32" ht="12.75" hidden="1">
      <c r="A3797" s="94"/>
      <c r="B3797" s="94"/>
      <c r="C3797" s="32" t="s">
        <v>79</v>
      </c>
      <c r="D3797" s="33" t="s">
        <v>14</v>
      </c>
      <c r="E3797" s="33" t="s">
        <v>13</v>
      </c>
      <c r="F3797" s="33"/>
      <c r="G3797" s="33"/>
      <c r="H3797" s="17" t="s">
        <v>12512</v>
      </c>
      <c r="I3797" s="17" t="s">
        <v>9140</v>
      </c>
      <c r="J3797" s="88"/>
      <c r="K3797" s="88"/>
      <c r="L3797" s="88"/>
      <c r="M3797" s="88"/>
      <c r="N3797" s="17" t="s">
        <v>9140</v>
      </c>
      <c r="O3797" s="13">
        <v>0</v>
      </c>
      <c r="P3797" s="9"/>
      <c r="Q3797" s="10">
        <v>42064</v>
      </c>
      <c r="R3797" s="45"/>
      <c r="S3797" s="45"/>
      <c r="T3797" s="45"/>
      <c r="U3797" s="11">
        <v>2015</v>
      </c>
      <c r="V3797" s="12">
        <v>3</v>
      </c>
      <c r="W3797" s="12">
        <v>30</v>
      </c>
      <c r="X3797" s="11" t="s">
        <v>8</v>
      </c>
      <c r="Y3797" s="9" t="s">
        <v>94</v>
      </c>
      <c r="Z3797" s="11" t="s">
        <v>1797</v>
      </c>
      <c r="AA3797" s="13">
        <v>90</v>
      </c>
      <c r="AB3797" s="13">
        <v>34.799999999999997</v>
      </c>
      <c r="AC3797" s="13">
        <v>0</v>
      </c>
      <c r="AD3797" s="13">
        <f t="shared" si="178"/>
        <v>124.8</v>
      </c>
      <c r="AE3797" s="13">
        <f t="shared" si="179"/>
        <v>-124.8</v>
      </c>
      <c r="AF3797" s="14" t="e">
        <f t="shared" si="177"/>
        <v>#DIV/0!</v>
      </c>
    </row>
    <row r="3798" spans="1:32" ht="63.75" hidden="1">
      <c r="A3798" s="94"/>
      <c r="B3798" s="94"/>
      <c r="C3798" s="32" t="s">
        <v>79</v>
      </c>
      <c r="D3798" s="33" t="s">
        <v>30</v>
      </c>
      <c r="E3798" s="33" t="s">
        <v>31</v>
      </c>
      <c r="F3798" s="33"/>
      <c r="G3798" s="33"/>
      <c r="H3798" s="17" t="s">
        <v>12513</v>
      </c>
      <c r="I3798" s="17" t="s">
        <v>12514</v>
      </c>
      <c r="J3798" s="88"/>
      <c r="K3798" s="88"/>
      <c r="L3798" s="88"/>
      <c r="M3798" s="88"/>
      <c r="N3798" s="17" t="s">
        <v>12515</v>
      </c>
      <c r="O3798" s="13">
        <v>76794.14</v>
      </c>
      <c r="P3798" s="9"/>
      <c r="Q3798" s="10">
        <v>41773</v>
      </c>
      <c r="R3798" s="45"/>
      <c r="S3798" s="45"/>
      <c r="T3798" s="45"/>
      <c r="U3798" s="11">
        <v>2015</v>
      </c>
      <c r="V3798" s="12">
        <v>5</v>
      </c>
      <c r="W3798" s="12">
        <v>38</v>
      </c>
      <c r="X3798" s="11" t="s">
        <v>8</v>
      </c>
      <c r="Y3798" s="9" t="s">
        <v>8273</v>
      </c>
      <c r="Z3798" s="11" t="s">
        <v>9</v>
      </c>
      <c r="AA3798" s="13">
        <v>20272.36</v>
      </c>
      <c r="AB3798" s="13">
        <v>35222.99</v>
      </c>
      <c r="AC3798" s="13">
        <v>2220.06</v>
      </c>
      <c r="AD3798" s="13">
        <f t="shared" si="178"/>
        <v>57715.409999999996</v>
      </c>
      <c r="AE3798" s="13">
        <f t="shared" si="179"/>
        <v>19078.730000000003</v>
      </c>
      <c r="AF3798" s="14">
        <f t="shared" si="177"/>
        <v>0.24843992002514781</v>
      </c>
    </row>
    <row r="3799" spans="1:32" ht="38.25" hidden="1">
      <c r="A3799" s="87"/>
      <c r="B3799" s="94"/>
      <c r="C3799" s="32" t="s">
        <v>79</v>
      </c>
      <c r="D3799" s="33" t="s">
        <v>113</v>
      </c>
      <c r="E3799" s="33" t="s">
        <v>41</v>
      </c>
      <c r="F3799" s="33"/>
      <c r="G3799" s="33"/>
      <c r="H3799" s="17" t="s">
        <v>9606</v>
      </c>
      <c r="I3799" s="17" t="s">
        <v>10153</v>
      </c>
      <c r="J3799" s="88"/>
      <c r="K3799" s="88"/>
      <c r="L3799" s="88"/>
      <c r="M3799" s="88"/>
      <c r="N3799" s="17" t="s">
        <v>12516</v>
      </c>
      <c r="O3799" s="13">
        <v>4203.2</v>
      </c>
      <c r="P3799" s="9"/>
      <c r="Q3799" s="10">
        <v>41961</v>
      </c>
      <c r="R3799" s="45"/>
      <c r="S3799" s="45"/>
      <c r="T3799" s="45"/>
      <c r="U3799" s="11">
        <v>2015</v>
      </c>
      <c r="V3799" s="12">
        <v>2</v>
      </c>
      <c r="W3799" s="12">
        <v>6</v>
      </c>
      <c r="X3799" s="11" t="s">
        <v>8</v>
      </c>
      <c r="Y3799" s="9" t="s">
        <v>3686</v>
      </c>
      <c r="Z3799" s="11" t="s">
        <v>9</v>
      </c>
      <c r="AA3799" s="13">
        <v>3900</v>
      </c>
      <c r="AB3799" s="13">
        <v>232.6</v>
      </c>
      <c r="AC3799" s="13">
        <v>519.1</v>
      </c>
      <c r="AD3799" s="13">
        <f t="shared" si="178"/>
        <v>4651.7000000000007</v>
      </c>
      <c r="AE3799" s="13">
        <f t="shared" si="179"/>
        <v>-448.50000000000091</v>
      </c>
      <c r="AF3799" s="14">
        <f t="shared" si="177"/>
        <v>-0.10670441568328914</v>
      </c>
    </row>
    <row r="3800" spans="1:32" ht="25.5" hidden="1">
      <c r="A3800" s="94"/>
      <c r="B3800" s="94"/>
      <c r="C3800" s="32" t="s">
        <v>79</v>
      </c>
      <c r="D3800" s="33" t="s">
        <v>14</v>
      </c>
      <c r="E3800" s="33" t="s">
        <v>15</v>
      </c>
      <c r="F3800" s="33"/>
      <c r="G3800" s="33"/>
      <c r="H3800" s="17" t="s">
        <v>10672</v>
      </c>
      <c r="I3800" s="17" t="s">
        <v>12517</v>
      </c>
      <c r="J3800" s="88"/>
      <c r="K3800" s="88"/>
      <c r="L3800" s="88"/>
      <c r="M3800" s="88"/>
      <c r="N3800" s="17" t="s">
        <v>12518</v>
      </c>
      <c r="O3800" s="13">
        <v>0</v>
      </c>
      <c r="P3800" s="9"/>
      <c r="Q3800" s="10">
        <v>42005</v>
      </c>
      <c r="R3800" s="45"/>
      <c r="S3800" s="45"/>
      <c r="T3800" s="45"/>
      <c r="U3800" s="11">
        <v>2015</v>
      </c>
      <c r="V3800" s="12">
        <v>1</v>
      </c>
      <c r="W3800" s="12">
        <v>66</v>
      </c>
      <c r="X3800" s="11" t="s">
        <v>8</v>
      </c>
      <c r="Y3800" s="9" t="s">
        <v>94</v>
      </c>
      <c r="Z3800" s="11" t="s">
        <v>1797</v>
      </c>
      <c r="AA3800" s="13">
        <v>385</v>
      </c>
      <c r="AB3800" s="13">
        <v>136.30000000000001</v>
      </c>
      <c r="AC3800" s="13">
        <v>0</v>
      </c>
      <c r="AD3800" s="13">
        <f t="shared" si="178"/>
        <v>521.29999999999995</v>
      </c>
      <c r="AE3800" s="13">
        <f t="shared" si="179"/>
        <v>-521.29999999999995</v>
      </c>
      <c r="AF3800" s="14" t="e">
        <f t="shared" si="177"/>
        <v>#DIV/0!</v>
      </c>
    </row>
  </sheetData>
  <autoFilter ref="A1:AF3800" xr:uid="{00000000-0009-0000-0000-000000000000}">
    <filterColumn colId="2">
      <filters>
        <filter val="Commande"/>
      </filters>
    </filterColumn>
  </autoFilter>
  <customSheetViews>
    <customSheetView guid="{C30DE67E-CAC3-4B64-B342-79FC2B6C6932}" filter="1" showAutoFilter="1">
      <pageMargins left="0.7" right="0.7" top="0.75" bottom="0.75" header="0.3" footer="0.3"/>
      <autoFilter ref="A1:W3799" xr:uid="{7FD423CE-5D34-46D8-9B00-969A1252EEA0}">
        <filterColumn colId="2">
          <filters>
            <filter val="En cours"/>
            <filter val="Annulé"/>
          </filters>
        </filterColumn>
      </autoFilter>
    </customSheetView>
    <customSheetView guid="{C24D0034-3CF3-49A6-9185-5CF5252AAF85}" filter="1" showAutoFilter="1">
      <pageMargins left="0.7" right="0.7" top="0.75" bottom="0.75" header="0.3" footer="0.3"/>
      <autoFilter ref="A1:W3799" xr:uid="{78A8A2E8-3C00-488E-AF67-33743AD28FD3}">
        <filterColumn colId="3">
          <filters>
            <filter val="Charles"/>
            <filter val="Laurent"/>
          </filters>
        </filterColumn>
        <filterColumn colId="10">
          <filters>
            <filter val="01/01/2015"/>
            <filter val="01/01/2016"/>
            <filter val="01/01/2017"/>
            <filter val="01/01/2018"/>
            <filter val="01/01/2019"/>
            <filter val="01/01/2021"/>
            <filter val="01/02/2015"/>
            <filter val="01/02/2016"/>
            <filter val="01/02/2017"/>
            <filter val="01/02/2018"/>
            <filter val="01/02/2019"/>
            <filter val="01/02/2020"/>
            <filter val="01/02/2021"/>
            <filter val="01/03/2015"/>
            <filter val="01/03/2016"/>
            <filter val="01/03/2017"/>
            <filter val="01/03/2018"/>
            <filter val="01/03/2019"/>
            <filter val="01/03/2020"/>
            <filter val="01/03/2021"/>
            <filter val="01/03/2025"/>
            <filter val="01/04/2016"/>
            <filter val="01/04/2017"/>
            <filter val="01/04/2018"/>
            <filter val="01/04/2019"/>
            <filter val="01/04/2020"/>
            <filter val="01/04/2021"/>
            <filter val="01/05/2015"/>
            <filter val="01/05/2016"/>
            <filter val="01/05/2017"/>
            <filter val="01/05/2018"/>
            <filter val="01/05/2019"/>
            <filter val="01/05/2020"/>
            <filter val="01/05/2021"/>
            <filter val="01/06/2015"/>
            <filter val="01/06/2016"/>
            <filter val="01/06/2017"/>
            <filter val="01/06/2018"/>
            <filter val="01/06/2019"/>
            <filter val="01/06/2020"/>
            <filter val="01/06/2021"/>
            <filter val="01/07/2015"/>
            <filter val="01/07/2016"/>
            <filter val="01/07/2017"/>
            <filter val="01/07/2018"/>
            <filter val="01/07/2019"/>
            <filter val="01/07/2020"/>
            <filter val="01/07/2021"/>
            <filter val="01/08/2015"/>
            <filter val="01/08/2016"/>
            <filter val="01/08/2017"/>
            <filter val="01/08/2018"/>
            <filter val="01/08/2019"/>
            <filter val="01/08/2020"/>
            <filter val="01/09/2015"/>
            <filter val="01/09/2016"/>
            <filter val="01/09/2017"/>
            <filter val="01/09/2018"/>
            <filter val="01/09/2019"/>
            <filter val="01/09/2020"/>
            <filter val="01/10/2015"/>
            <filter val="01/10/2016"/>
            <filter val="01/10/2017"/>
            <filter val="01/10/2018"/>
            <filter val="01/10/2019"/>
            <filter val="01/10/2020"/>
            <filter val="01/11/2015"/>
            <filter val="01/11/2016"/>
            <filter val="01/11/2017"/>
            <filter val="01/11/2018"/>
            <filter val="01/11/2019"/>
            <filter val="01/11/2020"/>
            <filter val="01/12/2015"/>
            <filter val="01/12/2016"/>
            <filter val="01/12/2017"/>
            <filter val="01/12/2018"/>
            <filter val="01/12/2019"/>
            <filter val="01/12/2020"/>
            <filter val="01/12/42016"/>
            <filter val="01/20/2019"/>
            <filter val="01/23/2021"/>
            <filter val="02/01/2016"/>
            <filter val="02/01/2017"/>
            <filter val="02/01/2018"/>
            <filter val="02/01/2019"/>
            <filter val="02/02/2016"/>
            <filter val="02/02/2017"/>
            <filter val="02/02/2018"/>
            <filter val="02/02/2021"/>
            <filter val="02/03/2016"/>
            <filter val="02/03/2017"/>
            <filter val="02/03/2018"/>
            <filter val="02/03/2021"/>
            <filter val="02/04/2015"/>
            <filter val="02/04/2021"/>
            <filter val="02/05/2016"/>
            <filter val="02/05/2017"/>
            <filter val="02/05/2018"/>
            <filter val="02/05/2019"/>
            <filter val="02/06/2015"/>
            <filter val="02/06/2016"/>
            <filter val="02/06/2017"/>
            <filter val="02/06/2020"/>
            <filter val="02/06/2021"/>
            <filter val="02/07/2013"/>
            <filter val="02/07/2015"/>
            <filter val="02/07/2018"/>
            <filter val="02/07/2019"/>
            <filter val="02/08/2016"/>
            <filter val="02/08/2017"/>
            <filter val="02/08/2018"/>
            <filter val="02/08/2019"/>
            <filter val="02/09/2014"/>
            <filter val="02/09/2015"/>
            <filter val="02/09/2016"/>
            <filter val="02/09/2019"/>
            <filter val="02/10/2014"/>
            <filter val="02/10/2015"/>
            <filter val="02/10/2017"/>
            <filter val="02/10/2019"/>
            <filter val="02/11/2015"/>
            <filter val="02/11/2016"/>
            <filter val="02/11/2017"/>
            <filter val="02/11/2018"/>
            <filter val="02/11/2020"/>
            <filter val="02/12/2014"/>
            <filter val="02/12/2015"/>
            <filter val="02/12/2016"/>
            <filter val="02/12/2019"/>
            <filter val="02/12/2020"/>
            <filter val="03/01/2018"/>
            <filter val="03/02/2016"/>
            <filter val="03/02/2017"/>
            <filter val="03/02/2020"/>
            <filter val="03/02/2021"/>
            <filter val="03/03/2014"/>
            <filter val="03/03/2015"/>
            <filter val="03/03/2016"/>
            <filter val="03/03/2017"/>
            <filter val="03/03/2020"/>
            <filter val="03/04/2015"/>
            <filter val="03/04/2017"/>
            <filter val="03/04/2018"/>
            <filter val="03/04/2019"/>
            <filter val="03/05/2014"/>
            <filter val="03/05/2016"/>
            <filter val="03/05/2017"/>
            <filter val="03/05/2018"/>
            <filter val="03/05/2019"/>
            <filter val="03/05/2021"/>
            <filter val="03/06/2015"/>
            <filter val="03/07/2013"/>
            <filter val="03/07/2015"/>
            <filter val="03/07/2017"/>
            <filter val="03/07/2018"/>
            <filter val="03/07/2019"/>
            <filter val="03/07/2020"/>
            <filter val="03/08/2015"/>
            <filter val="03/08/2016"/>
            <filter val="03/08/2018"/>
            <filter val="03/08/2020"/>
            <filter val="03/09/2015"/>
            <filter val="03/09/2016"/>
            <filter val="03/09/2018"/>
            <filter val="03/09/2019"/>
            <filter val="03/10/2016"/>
            <filter val="03/10/2017"/>
            <filter val="03/10/2018"/>
            <filter val="03/11/2015"/>
            <filter val="03/11/2016"/>
            <filter val="03/11/2020"/>
            <filter val="03/12/2014"/>
            <filter val="03/12/2015"/>
            <filter val="03/12/2018"/>
            <filter val="03/12/2019"/>
            <filter val="03/12/2020"/>
            <filter val="04/01/2017"/>
            <filter val="04/01/2021"/>
            <filter val="04/02/2015"/>
            <filter val="04/02/2016"/>
            <filter val="04/02/2017"/>
            <filter val="04/02/2019"/>
            <filter val="04/02/2020"/>
            <filter val="04/02/2021"/>
            <filter val="04/03/2014"/>
            <filter val="04/03/2016"/>
            <filter val="04/03/2019"/>
            <filter val="04/03/2020"/>
            <filter val="04/04/2015"/>
            <filter val="04/04/2016"/>
            <filter val="04/04/2017"/>
            <filter val="04/04/2018"/>
            <filter val="04/04/2019"/>
            <filter val="04/05/2016"/>
            <filter val="04/05/2017"/>
            <filter val="04/05/2018"/>
            <filter val="04/05/2020"/>
            <filter val="04/05/2021"/>
            <filter val="04/06/2015"/>
            <filter val="04/06/2016"/>
            <filter val="04/06/2018"/>
            <filter val="04/06/2019"/>
            <filter val="04/06/2020"/>
            <filter val="04/06/2021"/>
            <filter val="04/07/2014"/>
            <filter val="04/07/2015"/>
            <filter val="04/07/2016"/>
            <filter val="04/07/2017"/>
            <filter val="04/07/2018"/>
            <filter val="04/07/2019"/>
            <filter val="04/08/2015"/>
            <filter val="04/08/2016"/>
            <filter val="04/08/2017"/>
            <filter val="04/09/2014"/>
            <filter val="04/09/2015"/>
            <filter val="04/09/2017"/>
            <filter val="04/09/2020"/>
            <filter val="04/10/2016"/>
            <filter val="04/10/2017"/>
            <filter val="04/10/2018"/>
            <filter val="04/10/2019"/>
            <filter val="04/11/2014"/>
            <filter val="04/11/2016"/>
            <filter val="04/12/2014"/>
            <filter val="04/12/2015"/>
            <filter val="04/12/2016"/>
            <filter val="04/12/2017"/>
            <filter val="04/12/2018"/>
            <filter val="04/12/2019"/>
            <filter val="04/12/2020"/>
            <filter val="05/01/2015"/>
            <filter val="05/01/2018"/>
            <filter val="05/01/2021"/>
            <filter val="05/02/2015"/>
            <filter val="05/02/2018"/>
            <filter val="05/02/2021"/>
            <filter val="05/03/2015"/>
            <filter val="05/03/2016"/>
            <filter val="05/03/2019"/>
            <filter val="05/03/2020"/>
            <filter val="05/03/2021"/>
            <filter val="05/04/2016"/>
            <filter val="05/04/2017"/>
            <filter val="05/04/2019"/>
            <filter val="05/05/2015"/>
            <filter val="05/05/2017"/>
            <filter val="05/05/2021"/>
            <filter val="05/06/2005"/>
            <filter val="05/06/2014"/>
            <filter val="05/06/2015"/>
            <filter val="05/06/2018"/>
            <filter val="05/06/2019"/>
            <filter val="05/06/2020"/>
            <filter val="05/07/2016"/>
            <filter val="05/07/2017"/>
            <filter val="05/07/2018"/>
            <filter val="05/07/2019"/>
            <filter val="05/08/2013"/>
            <filter val="05/08/2014"/>
            <filter val="05/08/2015"/>
            <filter val="05/08/2019"/>
            <filter val="05/08/2020"/>
            <filter val="05/09/2016"/>
            <filter val="05/09/2017"/>
            <filter val="05/09/2019"/>
            <filter val="05/10/2015"/>
            <filter val="05/10/2016"/>
            <filter val="05/10/2017"/>
            <filter val="05/11/2001"/>
            <filter val="05/11/2014"/>
            <filter val="05/11/2015"/>
            <filter val="05/11/2016"/>
            <filter val="05/11/2020"/>
            <filter val="05/12/2013"/>
            <filter val="05/12/2015"/>
            <filter val="05/12/2016"/>
            <filter val="05/12/2017"/>
            <filter val="05/12/2018"/>
            <filter val="05/12/2019"/>
            <filter val="06/01/2015"/>
            <filter val="06/01/2016"/>
            <filter val="06/01/2020"/>
            <filter val="06/01/2021"/>
            <filter val="06/02/2015"/>
            <filter val="06/02/2017"/>
            <filter val="06/02/2019"/>
            <filter val="06/02/2020"/>
            <filter val="06/03/2015"/>
            <filter val="06/03/2017"/>
            <filter val="06/03/2019"/>
            <filter val="06/03/2020"/>
            <filter val="06/03/2021"/>
            <filter val="06/04/2016"/>
            <filter val="06/04/2017"/>
            <filter val="06/04/2018"/>
            <filter val="06/04/2020"/>
            <filter val="06/04/2021"/>
            <filter val="06/05/2014"/>
            <filter val="06/05/2015"/>
            <filter val="06/05/2016"/>
            <filter val="06/05/2019"/>
            <filter val="06/05/2021"/>
            <filter val="06/06/2016"/>
            <filter val="06/06/2017"/>
            <filter val="06/06/2018"/>
            <filter val="06/06/2019"/>
            <filter val="06/07/2015"/>
            <filter val="06/07/2016"/>
            <filter val="06/07/2017"/>
            <filter val="06/07/2018"/>
            <filter val="06/07/2020"/>
            <filter val="06/08/2018"/>
            <filter val="06/08/2020"/>
            <filter val="06/09/2019"/>
            <filter val="06/10/2015"/>
            <filter val="06/10/2016"/>
            <filter val="06/11/2017"/>
            <filter val="06/11/2020"/>
            <filter val="06/12/2016"/>
            <filter val="06/12/2018"/>
            <filter val="07/01/2016"/>
            <filter val="07/01/2019"/>
            <filter val="07/01/2020"/>
            <filter val="07/01/2021"/>
            <filter val="07/02/2017"/>
            <filter val="07/02/2018"/>
            <filter val="07/02/2019"/>
            <filter val="07/02/2020"/>
            <filter val="07/03/2015"/>
            <filter val="07/03/2016"/>
            <filter val="07/03/2017"/>
            <filter val="07/03/2018"/>
            <filter val="07/04/2015"/>
            <filter val="07/04/2016"/>
            <filter val="07/04/2017"/>
            <filter val="07/04/2020"/>
            <filter val="07/05/2015"/>
            <filter val="07/05/2018"/>
            <filter val="07/06/2016"/>
            <filter val="07/06/2018"/>
            <filter val="07/06/2019"/>
            <filter val="07/07/2015"/>
            <filter val="07/07/2016"/>
            <filter val="07/07/2017"/>
            <filter val="07/07/2018"/>
            <filter val="07/07/2020"/>
            <filter val="07/08/2013"/>
            <filter val="07/08/2014"/>
            <filter val="07/08/2017"/>
            <filter val="07/08/2018"/>
            <filter val="07/08/2019"/>
            <filter val="07/08/2020"/>
            <filter val="07/09/2015"/>
            <filter val="07/09/2016"/>
            <filter val="07/09/2017"/>
            <filter val="07/09/2020"/>
            <filter val="07/10/2015"/>
            <filter val="07/10/2016"/>
            <filter val="07/10/2020"/>
            <filter val="07/11/2013"/>
            <filter val="07/11/2014"/>
            <filter val="07/11/2015"/>
            <filter val="07/11/2016"/>
            <filter val="07/11/2017"/>
            <filter val="07/11/2018"/>
            <filter val="07/11/2019"/>
            <filter val="07/11/2020"/>
            <filter val="07/12/2015"/>
            <filter val="07/12/2016"/>
            <filter val="07/12/2018"/>
            <filter val="07/12/2020"/>
            <filter val="08/01/2016"/>
            <filter val="08/01/2019"/>
            <filter val="08/01/2020"/>
            <filter val="08/01/2021"/>
            <filter val="08/02/2012"/>
            <filter val="08/02/2016"/>
            <filter val="08/02/2019"/>
            <filter val="08/02/2021"/>
            <filter val="08/03/2016"/>
            <filter val="08/03/2017"/>
            <filter val="08/03/2018"/>
            <filter val="08/03/2019"/>
            <filter val="08/03/2021"/>
            <filter val="08/04/2016"/>
            <filter val="08/04/2019"/>
            <filter val="08/04/2020"/>
            <filter val="08/04/2021"/>
            <filter val="08/05/2015"/>
            <filter val="08/06/2015"/>
            <filter val="08/06/2016"/>
            <filter val="08/06/2017"/>
            <filter val="08/06/2018"/>
            <filter val="08/06/2021"/>
            <filter val="08/07/2014"/>
            <filter val="08/07/2015"/>
            <filter val="08/07/2016"/>
            <filter val="08/07/2019"/>
            <filter val="08/08/2013"/>
            <filter val="08/08/2015"/>
            <filter val="08/08/2016"/>
            <filter val="08/08/2017"/>
            <filter val="08/08/2018"/>
            <filter val="08/09/2015"/>
            <filter val="08/09/2016"/>
            <filter val="08/10/2014"/>
            <filter val="08/10/2015"/>
            <filter val="08/10/2018"/>
            <filter val="08/10/2019"/>
            <filter val="08/10/2020"/>
            <filter val="08/11/2016"/>
            <filter val="08/11/2017"/>
            <filter val="08/11/2018"/>
            <filter val="08/11/2019"/>
            <filter val="08/12/2010"/>
            <filter val="08/12/2014"/>
            <filter val="08/12/2015"/>
            <filter val="08/12/2016"/>
            <filter val="08/12/2020"/>
            <filter val="09/01/2017"/>
            <filter val="09/01/2020"/>
            <filter val="09/02/2016"/>
            <filter val="09/02/2017"/>
            <filter val="09/02/2018"/>
            <filter val="09/03/2016"/>
            <filter val="09/03/2017"/>
            <filter val="09/03/2018"/>
            <filter val="09/03/2020"/>
            <filter val="09/03/2021"/>
            <filter val="09/04/2018"/>
            <filter val="09/04/2019"/>
            <filter val="09/04/2021"/>
            <filter val="09/05/2016"/>
            <filter val="09/05/2017"/>
            <filter val="09/05/2018"/>
            <filter val="09/05/2019"/>
            <filter val="09/06/2015"/>
            <filter val="09/06/2016"/>
            <filter val="09/06/2017"/>
            <filter val="09/06/2020"/>
            <filter val="09/06/2021"/>
            <filter val="09/07/2015"/>
            <filter val="09/07/2018"/>
            <filter val="09/07/2019"/>
            <filter val="09/07/2020"/>
            <filter val="09/08/2017"/>
            <filter val="09/08/2018"/>
            <filter val="09/09/2013"/>
            <filter val="09/09/2015"/>
            <filter val="09/09/2016"/>
            <filter val="09/09/2019"/>
            <filter val="09/09/2020"/>
            <filter val="09/10/2018"/>
            <filter val="09/10/2019"/>
            <filter val="09/10/2020"/>
            <filter val="09/11/2015"/>
            <filter val="09/11/2016"/>
            <filter val="09/11/2017"/>
            <filter val="09/11/2018"/>
            <filter val="09/11/2020"/>
            <filter val="09/12/2014"/>
            <filter val="09/12/2015"/>
            <filter val="09/12/2016"/>
            <filter val="09/12/2019"/>
            <filter val="09/12/2020"/>
            <filter val="10/01/2018"/>
            <filter val="10/01/2019"/>
            <filter val="10/01/2020"/>
            <filter val="10/02/2016"/>
            <filter val="10/02/2017"/>
            <filter val="10/02/2020"/>
            <filter val="10/02/2021"/>
            <filter val="10/03/2015"/>
            <filter val="10/03/2016"/>
            <filter val="10/03/2017"/>
            <filter val="10/04/2016"/>
            <filter val="10/04/2017"/>
            <filter val="10/04/2018"/>
            <filter val="10/04/2019"/>
            <filter val="10/04/2020"/>
            <filter val="10/05/2016"/>
            <filter val="10/05/2017"/>
            <filter val="10/06/2015"/>
            <filter val="10/06/2016"/>
            <filter val="10/06/2020"/>
            <filter val="10/07/2014"/>
            <filter val="10/07/2015"/>
            <filter val="10/07/2018"/>
            <filter val="10/07/2019"/>
            <filter val="10/07/2020"/>
            <filter val="10/08/2016"/>
            <filter val="10/08/2018"/>
            <filter val="10/08/2020"/>
            <filter val="10/09/2015"/>
            <filter val="10/09/2016"/>
            <filter val="10/09/2019"/>
            <filter val="10/09/2020"/>
            <filter val="10/10/2016"/>
            <filter val="10/10/2017"/>
            <filter val="10/10/2019"/>
            <filter val="10/11/2016"/>
            <filter val="10/11/2020"/>
            <filter val="10/12/2015"/>
            <filter val="10/12/2018"/>
            <filter val="10/12/2019"/>
            <filter val="10/12/2020"/>
            <filter val="11/01/2015"/>
            <filter val="11/01/2017"/>
            <filter val="11/01/2018"/>
            <filter val="11/02/2015"/>
            <filter val="11/02/2019"/>
            <filter val="11/02/2020"/>
            <filter val="11/02/2021"/>
            <filter val="11/03/2016"/>
            <filter val="11/03/2019"/>
            <filter val="11/03/2020"/>
            <filter val="11/03/2021"/>
            <filter val="11/04/2016"/>
            <filter val="11/04/2017"/>
            <filter val="11/04/2018"/>
            <filter val="11/04/2019"/>
            <filter val="11/05/2015"/>
            <filter val="11/05/2016"/>
            <filter val="11/05/2017"/>
            <filter val="11/05/2020"/>
            <filter val="11/05/2021"/>
            <filter val="11/06/2015"/>
            <filter val="11/06/2018"/>
            <filter val="11/06/2019"/>
            <filter val="11/06/2020"/>
            <filter val="11/06/2021"/>
            <filter val="11/07/2016"/>
            <filter val="11/07/2017"/>
            <filter val="11/07/2018"/>
            <filter val="11/08/2017"/>
            <filter val="11/09/2015"/>
            <filter val="11/09/2017"/>
            <filter val="11/09/2018"/>
            <filter val="11/09/2019"/>
            <filter val="11/09/2020"/>
            <filter val="11/10/2016"/>
            <filter val="11/10/2017"/>
            <filter val="11/10/2018"/>
            <filter val="11/12/2014"/>
            <filter val="11/12/2015"/>
            <filter val="11/12/2017"/>
            <filter val="11/12/2018"/>
            <filter val="11/12/2020"/>
            <filter val="12/01/2016"/>
            <filter val="12/01/2017"/>
            <filter val="12/01/2018"/>
            <filter val="12/01/2021"/>
            <filter val="12/02/2015"/>
            <filter val="12/02/2018"/>
            <filter val="12/02/2019"/>
            <filter val="12/02/2020"/>
            <filter val="12/03/2015"/>
            <filter val="12/03/2018"/>
            <filter val="12/03/2019"/>
            <filter val="12/03/2020"/>
            <filter val="12/03/2021"/>
            <filter val="12/04/2017"/>
            <filter val="12/04/2018"/>
            <filter val="12/04/2019"/>
            <filter val="12/04/2021"/>
            <filter val="12/05/2016"/>
            <filter val="12/05/2017"/>
            <filter val="12/05/2020"/>
            <filter val="12/05/2021"/>
            <filter val="12/06/2015"/>
            <filter val="12/06/2018"/>
            <filter val="12/06/2019"/>
            <filter val="12/06/2020"/>
            <filter val="12/07/2016"/>
            <filter val="12/07/2017"/>
            <filter val="12/07/2018"/>
            <filter val="12/07/2019"/>
            <filter val="12/08/2015"/>
            <filter val="12/09/2019"/>
            <filter val="12/10/2015"/>
            <filter val="12/10/2016"/>
            <filter val="12/10/2017"/>
            <filter val="12/10/2018"/>
            <filter val="12/10/2020"/>
            <filter val="12/11/2015"/>
            <filter val="12/11/2019"/>
            <filter val="12/11/2020"/>
            <filter val="12/12/2016"/>
            <filter val="12/12/2017"/>
            <filter val="13/01/2015"/>
            <filter val="13/01/2016"/>
            <filter val="13/01/2017"/>
            <filter val="13/01/2021"/>
            <filter val="13/02/2015"/>
            <filter val="13/02/2018"/>
            <filter val="13/02/2019"/>
            <filter val="13/02/2021"/>
            <filter val="13/03/2015"/>
            <filter val="13/03/2017"/>
            <filter val="13/03/2018"/>
            <filter val="13/03/2019"/>
            <filter val="13/03/2020"/>
            <filter val="13/04/2015"/>
            <filter val="13/04/2016"/>
            <filter val="13/04/2017"/>
            <filter val="13/04/2018"/>
            <filter val="13/04/2021"/>
            <filter val="13/05/2019"/>
            <filter val="13/05/2020"/>
            <filter val="13/06/2016"/>
            <filter val="13/06/2017"/>
            <filter val="13/06/2018"/>
            <filter val="13/06/2019"/>
            <filter val="13/07/2015"/>
            <filter val="13/07/2016"/>
            <filter val="13/07/2017"/>
            <filter val="13/07/2018"/>
            <filter val="13/07/2020"/>
            <filter val="13/09/2017"/>
            <filter val="13/09/2018"/>
            <filter val="13/09/2019"/>
            <filter val="13/10/2014"/>
            <filter val="13/10/2015"/>
            <filter val="13/10/2016"/>
            <filter val="13/10/2017"/>
            <filter val="13/11/2014"/>
            <filter val="13/11/2017"/>
            <filter val="13/11/2020"/>
            <filter val="13/12/2016"/>
            <filter val="13/12/2017"/>
            <filter val="13/12/2018"/>
            <filter val="14/01/2015"/>
            <filter val="14/01/2016"/>
            <filter val="14/01/2020"/>
            <filter val="14/02/2014"/>
            <filter val="14/02/2017"/>
            <filter val="14/02/2019"/>
            <filter val="14/02/2020"/>
            <filter val="14/03/2016"/>
            <filter val="14/03/2017"/>
            <filter val="14/03/2018"/>
            <filter val="14/03/2019"/>
            <filter val="14/04/2015"/>
            <filter val="14/04/2016"/>
            <filter val="14/04/2017"/>
            <filter val="14/04/2020"/>
            <filter val="14/04/2021"/>
            <filter val="14/05/2014"/>
            <filter val="14/05/2018"/>
            <filter val="14/05/2019"/>
            <filter val="14/05/2020"/>
            <filter val="14/06/2016"/>
            <filter val="14/06/2017"/>
            <filter val="14/06/2018"/>
            <filter val="14/06/2019"/>
            <filter val="14/06/2021"/>
            <filter val="14/08/2015"/>
            <filter val="14/08/2018"/>
            <filter val="14/10/2014"/>
            <filter val="14/10/2015"/>
            <filter val="14/10/2016"/>
            <filter val="14/10/2019"/>
            <filter val="14/10/2020"/>
            <filter val="14/11/2014"/>
            <filter val="14/11/2016"/>
            <filter val="14/11/2018"/>
            <filter val="14/11/2019"/>
            <filter val="14/12/2015"/>
            <filter val="14/12/2016"/>
            <filter val="14/12/2017"/>
            <filter val="14/12/2020"/>
            <filter val="15/01/2015"/>
            <filter val="15/01/2016"/>
            <filter val="15/01/2018"/>
            <filter val="15/01/2019"/>
            <filter val="15/01/2020"/>
            <filter val="15/02/2015"/>
            <filter val="15/02/2016"/>
            <filter val="15/02/2017"/>
            <filter val="15/02/2018"/>
            <filter val="15/02/2019"/>
            <filter val="15/03/2016"/>
            <filter val="15/03/2017"/>
            <filter val="15/03/2018"/>
            <filter val="15/03/2019"/>
            <filter val="15/04/2015"/>
            <filter val="15/04/2016"/>
            <filter val="15/04/2019"/>
            <filter val="15/04/2021"/>
            <filter val="15/05/2015"/>
            <filter val="15/05/2017"/>
            <filter val="15/05/2018"/>
            <filter val="15/05/2019"/>
            <filter val="15/05/2020"/>
            <filter val="15/06/2015"/>
            <filter val="15/06/2017"/>
            <filter val="15/06/2018"/>
            <filter val="15/06/2020"/>
            <filter val="15/06/2021"/>
            <filter val="15/07/2015"/>
            <filter val="15/07/2019"/>
            <filter val="15/09/2015"/>
            <filter val="15/09/2016"/>
            <filter val="15/09/2020"/>
            <filter val="15/10/2015"/>
            <filter val="15/10/2018"/>
            <filter val="15/10/2019"/>
            <filter val="15/10/2020"/>
            <filter val="15/11/2014"/>
            <filter val="15/11/2017"/>
            <filter val="15/11/2018"/>
            <filter val="15/11/2019"/>
            <filter val="15/12/2015"/>
            <filter val="15/12/2017"/>
            <filter val="16/01/2017"/>
            <filter val="16/01/2020"/>
            <filter val="16/02/2017"/>
            <filter val="16/02/2018"/>
            <filter val="16/02/2021"/>
            <filter val="16/03/2016"/>
            <filter val="16/03/2018"/>
            <filter val="16/03/2021"/>
            <filter val="16/04/2016"/>
            <filter val="16/04/2018"/>
            <filter val="16/04/2019"/>
            <filter val="16/04/2021"/>
            <filter val="16/05/2018"/>
            <filter val="16/06/2014"/>
            <filter val="16/06/2015"/>
            <filter val="16/06/2016"/>
            <filter val="16/06/2017"/>
            <filter val="16/06/2020"/>
            <filter val="16/06/2021"/>
            <filter val="16/07/2015"/>
            <filter val="16/07/2019"/>
            <filter val="16/07/2020"/>
            <filter val="16/08/2016"/>
            <filter val="16/08/2017"/>
            <filter val="16/08/2018"/>
            <filter val="16/09/2014"/>
            <filter val="16/09/2015"/>
            <filter val="16/09/2016"/>
            <filter val="16/09/2020"/>
            <filter val="16/10/2012"/>
            <filter val="16/10/2015"/>
            <filter val="16/10/2017"/>
            <filter val="16/10/2018"/>
            <filter val="16/10/2019"/>
            <filter val="16/10/2020"/>
            <filter val="16/11/2015"/>
            <filter val="16/11/2016"/>
            <filter val="16/11/2017"/>
            <filter val="16/11/2020"/>
            <filter val="16/12/2014"/>
            <filter val="16/12/2015"/>
            <filter val="16/12/2019"/>
            <filter val="16/12/2020"/>
            <filter val="17/01/2017"/>
            <filter val="17/01/2018"/>
            <filter val="17/01/2019"/>
            <filter val="17/02/2015"/>
            <filter val="17/02/2016"/>
            <filter val="17/02/2017"/>
            <filter val="17/02/2021"/>
            <filter val="17/03/2014"/>
            <filter val="17/03/2015"/>
            <filter val="17/03/2016"/>
            <filter val="17/03/2021"/>
            <filter val="17/04/2015"/>
            <filter val="17/04/2019"/>
            <filter val="17/04/2020"/>
            <filter val="17/05/2016"/>
            <filter val="17/05/2017"/>
            <filter val="17/05/2018"/>
            <filter val="17/06/2015"/>
            <filter val="17/06/2016"/>
            <filter val="17/06/2019"/>
            <filter val="17/06/2020"/>
            <filter val="17/06/2021"/>
            <filter val="17/07/2015"/>
            <filter val="17/07/2018"/>
            <filter val="17/07/2019"/>
            <filter val="17/08/2020"/>
            <filter val="17/09/2015"/>
            <filter val="17/09/2019"/>
            <filter val="17/09/2020"/>
            <filter val="17/10/2016"/>
            <filter val="17/10/2017"/>
            <filter val="17/10/2018"/>
            <filter val="17/10/2019"/>
            <filter val="17/11/2014"/>
            <filter val="17/11/2015"/>
            <filter val="17/11/2016"/>
            <filter val="17/11/2020"/>
            <filter val="17/12/2014"/>
            <filter val="17/12/2018"/>
            <filter val="17/12/2020"/>
            <filter val="18/01/2016"/>
            <filter val="18/01/2018"/>
            <filter val="18/01/2019"/>
            <filter val="18/01/2021"/>
            <filter val="18/02/2015"/>
            <filter val="18/02/2016"/>
            <filter val="18/02/2019"/>
            <filter val="18/02/2020"/>
            <filter val="18/02/2021"/>
            <filter val="18/03/2015"/>
            <filter val="18/03/2019"/>
            <filter val="18/03/2021"/>
            <filter val="18/04/2016"/>
            <filter val="18/04/2017"/>
            <filter val="18/04/2018"/>
            <filter val="18/04/2019"/>
            <filter val="18/05/2015"/>
            <filter val="18/05/2016"/>
            <filter val="18/05/2017"/>
            <filter val="18/05/2018"/>
            <filter val="18/05/2020"/>
            <filter val="18/06/2015"/>
            <filter val="18/06/2018"/>
            <filter val="18/06/2020"/>
            <filter val="18/06/2021"/>
            <filter val="18/07/2016"/>
            <filter val="18/07/2017"/>
            <filter val="18/07/2019"/>
            <filter val="18/08/2015"/>
            <filter val="18/08/2020"/>
            <filter val="18/09/2015"/>
            <filter val="18/09/2017"/>
            <filter val="18/09/2019"/>
            <filter val="18/10/2016"/>
            <filter val="18/10/2017"/>
            <filter val="18/11/2014"/>
            <filter val="18/11/2015"/>
            <filter val="18/11/2016"/>
            <filter val="18/11/2020"/>
            <filter val="18/12/2012"/>
            <filter val="18/12/2014"/>
            <filter val="18/12/2017"/>
            <filter val="18/12/2019"/>
            <filter val="18/12/2020"/>
            <filter val="19/01/2018"/>
            <filter val="19/01/2021"/>
            <filter val="19/02/2016"/>
            <filter val="19/02/2018"/>
            <filter val="19/02/2020"/>
            <filter val="19/02/2021"/>
            <filter val="19/03/2018"/>
            <filter val="19/03/2019"/>
            <filter val="19/03/2020"/>
            <filter val="19/03/2021"/>
            <filter val="19/04/2016"/>
            <filter val="19/04/2017"/>
            <filter val="19/04/2018"/>
            <filter val="19/04/2019"/>
            <filter val="19/04/2021"/>
            <filter val="19/05/2015"/>
            <filter val="19/05/2016"/>
            <filter val="19/05/2017"/>
            <filter val="19/05/2021"/>
            <filter val="19/06/2015"/>
            <filter val="19/06/2017"/>
            <filter val="19/06/2018"/>
            <filter val="19/06/2019"/>
            <filter val="19/06/2020"/>
            <filter val="19/06/2021"/>
            <filter val="19/07/2016"/>
            <filter val="19/07/2017"/>
            <filter val="19/07/2018"/>
            <filter val="19/08/2016"/>
            <filter val="19/08/2020"/>
            <filter val="19/09/2011"/>
            <filter val="19/09/2017"/>
            <filter val="19/09/2018"/>
            <filter val="19/09/2019"/>
            <filter val="19/10/2015"/>
            <filter val="19/10/2017"/>
            <filter val="19/10/2019"/>
            <filter val="19/10/2020"/>
            <filter val="19/11/2014"/>
            <filter val="19/11/2015"/>
            <filter val="19/11/2018"/>
            <filter val="19/11/2019"/>
            <filter val="19/11/2020"/>
            <filter val="19/12/2014"/>
            <filter val="19/12/2016"/>
            <filter val="19/12/2018"/>
            <filter val="19/12/2019"/>
            <filter val="20/01/2015"/>
            <filter val="20/01/2017"/>
            <filter val="20/01/2020"/>
            <filter val="20/02/2014"/>
            <filter val="20/02/2015"/>
            <filter val="20/02/2017"/>
            <filter val="20/02/2018"/>
            <filter val="20/02/2019"/>
            <filter val="20/02/2020"/>
            <filter val="20/03/2015"/>
            <filter val="20/03/2017"/>
            <filter val="20/03/2018"/>
            <filter val="20/04/2015"/>
            <filter val="20/04/2016"/>
            <filter val="20/04/2017"/>
            <filter val="20/04/2018"/>
            <filter val="20/04/2020"/>
            <filter val="20/04/2021"/>
            <filter val="20/05/2015"/>
            <filter val="20/05/2019"/>
            <filter val="20/05/2021"/>
            <filter val="20/06/2016"/>
            <filter val="20/06/2017"/>
            <filter val="20/06/2018"/>
            <filter val="20/06/2019"/>
            <filter val="20/07/2015"/>
            <filter val="20/07/2016"/>
            <filter val="20/07/2017"/>
            <filter val="20/07/2018"/>
            <filter val="20/07/2020"/>
            <filter val="20/08/2015"/>
            <filter val="20/09/2016"/>
            <filter val="20/09/2017"/>
            <filter val="20/10/2014"/>
            <filter val="20/10/2015"/>
            <filter val="20/10/2016"/>
            <filter val="20/10/2020"/>
            <filter val="20/11/2015"/>
            <filter val="20/11/2017"/>
            <filter val="20/11/2019"/>
            <filter val="20/11/2020"/>
            <filter val="20/12/2017"/>
            <filter val="20/12/2018"/>
            <filter val="20/12/2019"/>
            <filter val="2019-01-01"/>
            <filter val="2019-08-06"/>
            <filter val="2019-08-07"/>
            <filter val="2019-08-09"/>
            <filter val="2019-08-12"/>
            <filter val="2019-08-13"/>
            <filter val="2019-08-19"/>
            <filter val="2019-08-21"/>
            <filter val="2019-08-22"/>
            <filter val="2019-08-28"/>
            <filter val="2019-08-29"/>
            <filter val="21/01/2015"/>
            <filter val="21/01/2016"/>
            <filter val="21/01/2019"/>
            <filter val="21/02/2017"/>
            <filter val="21/02/2018"/>
            <filter val="21/02/2019"/>
            <filter val="21/02/2020"/>
            <filter val="21/03/2016"/>
            <filter val="21/03/2017"/>
            <filter val="21/03/2018"/>
            <filter val="21/03/2019"/>
            <filter val="21/04/2016"/>
            <filter val="21/04/2017"/>
            <filter val="21/04/2020"/>
            <filter val="21/04/2021"/>
            <filter val="21/05/2015"/>
            <filter val="21/05/2019"/>
            <filter val="21/05/2021"/>
            <filter val="21/06/2015"/>
            <filter val="21/06/2016"/>
            <filter val="21/06/2017"/>
            <filter val="21/06/2018"/>
            <filter val="21/06/2019"/>
            <filter val="21/07/2015"/>
            <filter val="21/08/2015"/>
            <filter val="21/08/2017"/>
            <filter val="21/09/2015"/>
            <filter val="21/09/2016"/>
            <filter val="21/09/2020"/>
            <filter val="21/10/2014"/>
            <filter val="21/10/2016"/>
            <filter val="21/11/2016"/>
            <filter val="21/11/2017"/>
            <filter val="21/11/2018"/>
            <filter val="21/11/2019"/>
            <filter val="21/12/2016"/>
            <filter val="21/12/2018"/>
            <filter val="21/12/2020"/>
            <filter val="22/01/2017"/>
            <filter val="22/01/2019"/>
            <filter val="22/01/2020"/>
            <filter val="22/01/2021"/>
            <filter val="22/02/2016"/>
            <filter val="22/02/2017"/>
            <filter val="22/02/2019"/>
            <filter val="22/02/2021"/>
            <filter val="22/03/2016"/>
            <filter val="22/03/2017"/>
            <filter val="22/03/2018"/>
            <filter val="22/03/2019"/>
            <filter val="22/03/2021"/>
            <filter val="22/04/2015"/>
            <filter val="22/04/2016"/>
            <filter val="22/04/2020"/>
            <filter val="22/04/2021"/>
            <filter val="22/05/2015"/>
            <filter val="22/05/2017"/>
            <filter val="22/05/2018"/>
            <filter val="22/05/2019"/>
            <filter val="22/06/2015"/>
            <filter val="22/06/2016"/>
            <filter val="22/06/2017"/>
            <filter val="22/06/2018"/>
            <filter val="22/07/2015"/>
            <filter val="22/07/2016"/>
            <filter val="22/07/2019"/>
            <filter val="22/07/2020"/>
            <filter val="22/08/2016"/>
            <filter val="22/09/2015"/>
            <filter val="22/09/2016"/>
            <filter val="22/09/2017"/>
            <filter val="22/09/2020"/>
            <filter val="22/10/2015"/>
            <filter val="22/10/2018"/>
            <filter val="22/10/2019"/>
            <filter val="22/10/2020"/>
            <filter val="22/11/2016"/>
            <filter val="22/11/2018"/>
            <filter val="22/12/2015"/>
            <filter val="22/12/2016"/>
            <filter val="22/12/2017"/>
            <filter val="23/01/2015"/>
            <filter val="23/01/2018"/>
            <filter val="23/01/2019"/>
            <filter val="23/01/2020"/>
            <filter val="23/02/2015"/>
            <filter val="23/02/2017"/>
            <filter val="23/02/2018"/>
            <filter val="23/02/2021"/>
            <filter val="23/03/2015"/>
            <filter val="23/03/2018"/>
            <filter val="23/03/2020"/>
            <filter val="23/03/2021"/>
            <filter val="23/04/2012"/>
            <filter val="23/04/2015"/>
            <filter val="23/04/2018"/>
            <filter val="23/04/2019"/>
            <filter val="23/05/2012"/>
            <filter val="23/05/2016"/>
            <filter val="23/05/2017"/>
            <filter val="23/05/2019"/>
            <filter val="23/06/2015"/>
            <filter val="23/06/2016"/>
            <filter val="23/06/2017"/>
            <filter val="23/06/2020"/>
            <filter val="23/06/2021"/>
            <filter val="23/07/2015"/>
            <filter val="23/07/2018"/>
            <filter val="23/07/2019"/>
            <filter val="23/07/2020"/>
            <filter val="23/08/2016"/>
            <filter val="23/08/2018"/>
            <filter val="23/09/2014"/>
            <filter val="23/09/2015"/>
            <filter val="23/09/2016"/>
            <filter val="23/10/2015"/>
            <filter val="23/10/2017"/>
            <filter val="23/10/2019"/>
            <filter val="23/10/2020"/>
            <filter val="23/11/2015"/>
            <filter val="23/11/2016"/>
            <filter val="23/11/2017"/>
            <filter val="23/11/2018"/>
            <filter val="23/11/2020"/>
            <filter val="23/12/2019"/>
            <filter val="23/12/2020"/>
            <filter val="24/01/2017"/>
            <filter val="24/01/2019"/>
            <filter val="24/01/2020"/>
            <filter val="24/02/2015"/>
            <filter val="24/02/2016"/>
            <filter val="24/02/2017"/>
            <filter val="24/02/2020"/>
            <filter val="24/02/2021"/>
            <filter val="24/03/2016"/>
            <filter val="24/03/2017"/>
            <filter val="24/03/2021"/>
            <filter val="24/04/2017"/>
            <filter val="24/04/2018"/>
            <filter val="24/04/2020"/>
            <filter val="24/05/2016"/>
            <filter val="24/05/2017"/>
            <filter val="24/05/2018"/>
            <filter val="24/05/2019"/>
            <filter val="24/06/2014"/>
            <filter val="24/06/2015"/>
            <filter val="24/06/2016"/>
            <filter val="24/06/2019"/>
            <filter val="24/06/2020"/>
            <filter val="24/06/2021"/>
            <filter val="24/07/2014"/>
            <filter val="24/07/2015"/>
            <filter val="24/07/2017"/>
            <filter val="24/07/2019"/>
            <filter val="24/08/2015"/>
            <filter val="24/08/2016"/>
            <filter val="24/08/2017"/>
            <filter val="24/09/2015"/>
            <filter val="24/09/2019"/>
            <filter val="24/09/2020"/>
            <filter val="24/10/2014"/>
            <filter val="24/10/2018"/>
            <filter val="24/10/2019"/>
            <filter val="24/11/2016"/>
            <filter val="24/11/2017"/>
            <filter val="24/12/2019"/>
            <filter val="25/01/2016"/>
            <filter val="25/01/2017"/>
            <filter val="25/01/2019"/>
            <filter val="25/02/2014"/>
            <filter val="25/02/2015"/>
            <filter val="25/02/2016"/>
            <filter val="25/02/2020"/>
            <filter val="25/03/2019"/>
            <filter val="25/03/2021"/>
            <filter val="25/04/2016"/>
            <filter val="25/04/2017"/>
            <filter val="25/04/2018"/>
            <filter val="25/05/2015"/>
            <filter val="25/05/2016"/>
            <filter val="25/05/2018"/>
            <filter val="25/05/2020"/>
            <filter val="25/05/2021"/>
            <filter val="25/06/2015"/>
            <filter val="25/06/2019"/>
            <filter val="25/06/2020"/>
            <filter val="25/06/2021"/>
            <filter val="25/07/20106"/>
            <filter val="25/07/2016"/>
            <filter val="25/07/2018"/>
            <filter val="25/07/2019"/>
            <filter val="25/08/2020"/>
            <filter val="25/09/2015"/>
            <filter val="25/09/2017"/>
            <filter val="25/09/2019"/>
            <filter val="25/09/2020"/>
            <filter val="25/10/2016"/>
            <filter val="25/10/2018"/>
            <filter val="25/10/2019"/>
            <filter val="25/11/2014"/>
            <filter val="25/11/2015"/>
            <filter val="25/11/2016"/>
            <filter val="25/11/2019"/>
            <filter val="2507/2019"/>
            <filter val="26/01/2012"/>
            <filter val="26/01/2015"/>
            <filter val="26/01/2016"/>
            <filter val="26/01/2017"/>
            <filter val="26/01/2018"/>
            <filter val="26/02/2013"/>
            <filter val="26/02/2015"/>
            <filter val="26/02/2018"/>
            <filter val="26/02/2019"/>
            <filter val="26/02/2020"/>
            <filter val="26/02/2021"/>
            <filter val="26/03/2018"/>
            <filter val="26/03/2019"/>
            <filter val="26/03/2021"/>
            <filter val="26/04/2016"/>
            <filter val="26/04/2017"/>
            <filter val="26/04/2019"/>
            <filter val="26/04/2021"/>
            <filter val="26/05/2015"/>
            <filter val="26/05/2016"/>
            <filter val="26/05/2020"/>
            <filter val="26/06/2015"/>
            <filter val="26/06/2017"/>
            <filter val="26/06/2018"/>
            <filter val="26/06/2019"/>
            <filter val="26/06/2020"/>
            <filter val="26/07/2016"/>
            <filter val="26/07/2017"/>
            <filter val="26/07/2018"/>
            <filter val="26/09/2016"/>
            <filter val="26/09/2017"/>
            <filter val="26/09/2018"/>
            <filter val="26/09/2019"/>
            <filter val="26/10/2015"/>
            <filter val="26/10/2017"/>
            <filter val="26/10/2018"/>
            <filter val="26/10/2019"/>
            <filter val="26/10/2020"/>
            <filter val="26/11/2014"/>
            <filter val="26/11/2015"/>
            <filter val="26/11/2018"/>
            <filter val="26/11/2020"/>
            <filter val="26/12/2017"/>
            <filter val="27/01/2015"/>
            <filter val="27/01/2016"/>
            <filter val="27/01/2017"/>
            <filter val="27/01/2020"/>
            <filter val="27/01/2021"/>
            <filter val="27/02/2014"/>
            <filter val="27/02/2017"/>
            <filter val="27/02/2018"/>
            <filter val="27/02/2020"/>
            <filter val="27/03/2015"/>
            <filter val="27/03/2017"/>
            <filter val="27/03/2019"/>
            <filter val="27/03/2020"/>
            <filter val="27/04/2014"/>
            <filter val="27/04/2017"/>
            <filter val="27/04/2018"/>
            <filter val="27/04/2020"/>
            <filter val="27/04/2021"/>
            <filter val="27/05/2011"/>
            <filter val="27/05/2015"/>
            <filter val="27/05/2016"/>
            <filter val="27/05/2019"/>
            <filter val="27/05/2021"/>
            <filter val="27/06/2016"/>
            <filter val="27/06/2017"/>
            <filter val="27/06/2018"/>
            <filter val="27/06/2019"/>
            <filter val="27/07/2015"/>
            <filter val="27/07/2016"/>
            <filter val="27/07/2017"/>
            <filter val="27/08/2015"/>
            <filter val="27/09/2016"/>
            <filter val="27/09/2017"/>
            <filter val="27/09/2018"/>
            <filter val="27/09/2019"/>
            <filter val="27/10/2016"/>
            <filter val="27/10/2017"/>
            <filter val="27/10/2020"/>
            <filter val="27/11/2018"/>
            <filter val="27/11/2019"/>
            <filter val="27/11/2020"/>
            <filter val="28/01/2019"/>
            <filter val="28/01/2020"/>
            <filter val="28/02/2014"/>
            <filter val="28/02/2018"/>
            <filter val="28/02/2019"/>
            <filter val="28/02/2020"/>
            <filter val="28/03/2017"/>
            <filter val="28/03/2018"/>
            <filter val="28/03/2019"/>
            <filter val="28/04/2015"/>
            <filter val="28/04/2016"/>
            <filter val="28/04/2017"/>
            <filter val="28/05/2015"/>
            <filter val="28/05/2018"/>
            <filter val="28/05/2019"/>
            <filter val="28/05/2020"/>
            <filter val="28/05/2021"/>
            <filter val="28/06/2017"/>
            <filter val="28/06/2018"/>
            <filter val="28/06/2019"/>
            <filter val="28/07/2015"/>
            <filter val="28/07/2016"/>
            <filter val="28/07/2017"/>
            <filter val="28/07/2020"/>
            <filter val="28/08/2015"/>
            <filter val="28/08/2017"/>
            <filter val="28/08/2019"/>
            <filter val="28/08/2020"/>
            <filter val="28/09/2015"/>
            <filter val="28/09/2016"/>
            <filter val="28/09/2017"/>
            <filter val="28/09/2018"/>
            <filter val="28/09/2020"/>
            <filter val="28/10/2014"/>
            <filter val="28/10/2015"/>
            <filter val="28/10/2016"/>
            <filter val="28/10/2019"/>
            <filter val="28/11/2014"/>
            <filter val="28/11/2016"/>
            <filter val="28/11/2018"/>
            <filter val="28/12/2020"/>
            <filter val="29/01/2014"/>
            <filter val="29/01/2015"/>
            <filter val="29/01/2016"/>
            <filter val="29/01/2018"/>
            <filter val="29/01/2021"/>
            <filter val="29/02/2016"/>
            <filter val="29/03/2016"/>
            <filter val="29/03/2017"/>
            <filter val="29/03/2018"/>
            <filter val="29/03/2019"/>
            <filter val="29/04/2015"/>
            <filter val="29/04/2016"/>
            <filter val="29/04/2019"/>
            <filter val="29/04/2020"/>
            <filter val="29/04/2021"/>
            <filter val="29/05/2015"/>
            <filter val="29/05/2017"/>
            <filter val="29/05/2018"/>
            <filter val="29/05/2019"/>
            <filter val="29/05/2020"/>
            <filter val="29/06/2015"/>
            <filter val="29/06/2016"/>
            <filter val="29/06/2017"/>
            <filter val="29/06/2018"/>
            <filter val="29/06/2020"/>
            <filter val="29/06/2021"/>
            <filter val="29/07/2015"/>
            <filter val="29/07/2016"/>
            <filter val="29/08/2018"/>
            <filter val="29/09/2014"/>
            <filter val="29/09/2015"/>
            <filter val="29/09/2017"/>
            <filter val="29/09/2020"/>
            <filter val="29/10/2015"/>
            <filter val="29/10/2018"/>
            <filter val="29/10/2019"/>
            <filter val="29/10/2020"/>
            <filter val="29/11/2016"/>
            <filter val="29/11/2017"/>
            <filter val="29/11/2019"/>
            <filter val="29/12/2015"/>
            <filter val="29/12/2016"/>
            <filter val="30/01/2015"/>
            <filter val="30/01/2018"/>
            <filter val="30/01/2019"/>
            <filter val="30/01/2020"/>
            <filter val="30/03/2015"/>
            <filter val="30/03/2016"/>
            <filter val="30/03/2017"/>
            <filter val="30/03/2018"/>
            <filter val="30/03/2021"/>
            <filter val="30/04/2019"/>
            <filter val="30/04/2020"/>
            <filter val="30/04/2021"/>
            <filter val="30/05/2015"/>
            <filter val="30/05/2016"/>
            <filter val="30/05/2017"/>
            <filter val="30/05/2018"/>
            <filter val="30/06/2015"/>
            <filter val="30/06/2016"/>
            <filter val="30/06/2017"/>
            <filter val="30/07/2015"/>
            <filter val="30/07/2020"/>
            <filter val="30/08/2019"/>
            <filter val="30/09/2015"/>
            <filter val="30/09/2016"/>
            <filter val="30/09/2019"/>
            <filter val="30/10/2014"/>
            <filter val="30/10/2015"/>
            <filter val="30/10/2017"/>
            <filter val="30/10/2019"/>
            <filter val="30/11/2017"/>
            <filter val="30/11/2018"/>
            <filter val="30/11/2020"/>
            <filter val="30/12/2019"/>
            <filter val="31/01/2017"/>
            <filter val="31/01/2019"/>
            <filter val="31/01/2020"/>
            <filter val="31/03/2015"/>
            <filter val="31/03/2016"/>
            <filter val="31/03/2017"/>
            <filter val="31/03/2021"/>
            <filter val="31/05/2016"/>
            <filter val="31/05/2017"/>
            <filter val="31/05/2019"/>
            <filter val="31/07/2015"/>
            <filter val="31/07/2018"/>
            <filter val="31/07/2019"/>
            <filter val="31/07/2020"/>
            <filter val="31/08/2015"/>
            <filter val="31/08/2017"/>
            <filter val="31/08/2018"/>
            <filter val="31/10/2014"/>
            <filter val="31/10/2018"/>
            <filter val="31/10/2019"/>
            <filter val="31/12/2014"/>
            <filter val="31/12/2015"/>
            <filter val="31/7/2019"/>
          </filters>
        </filterColumn>
      </autoFilter>
    </customSheetView>
    <customSheetView guid="{BCB60F55-8232-4080-AE0E-A2BF212361D4}" filter="1" showAutoFilter="1">
      <pageMargins left="0.7" right="0.7" top="0.75" bottom="0.75" header="0.3" footer="0.3"/>
      <autoFilter ref="A1:W3799" xr:uid="{5122266F-8E8D-4957-A7F8-7E30C478BCAD}">
        <filterColumn colId="2">
          <filters>
            <filter val="En cours"/>
            <filter val="Annulé"/>
          </filters>
        </filterColumn>
        <filterColumn colId="3">
          <filters>
            <filter val="Jean"/>
          </filters>
        </filterColumn>
      </autoFilter>
    </customSheetView>
    <customSheetView guid="{9AF9A411-0625-4A51-B3B6-614E0A086B14}" filter="1" showAutoFilter="1">
      <pageMargins left="0.7" right="0.7" top="0.75" bottom="0.75" header="0.3" footer="0.3"/>
      <autoFilter ref="A1:W3799" xr:uid="{CAD11FFD-F0BF-462E-A016-B6B4E533817B}"/>
    </customSheetView>
  </customSheetViews>
  <conditionalFormatting sqref="AD1:AF3800">
    <cfRule type="containsBlanks" dxfId="1" priority="2">
      <formula>LEN(TRIM(AD1))=0</formula>
    </cfRule>
  </conditionalFormatting>
  <conditionalFormatting sqref="P1 P127:P785 P900:P1084 P1086:P1345 P1347:P3800">
    <cfRule type="notContainsBlanks" dxfId="0" priority="3">
      <formula>LEN(TRIM(P1))&gt;0</formula>
    </cfRule>
  </conditionalFormatting>
  <dataValidations count="5">
    <dataValidation type="list" allowBlank="1" sqref="C2:C3800" xr:uid="{00000000-0002-0000-0000-000000000000}">
      <formula1>"Commande,En cours,Terminé,Annulé"</formula1>
    </dataValidation>
    <dataValidation type="custom" allowBlank="1" showDropDown="1" sqref="Q2:S3800" xr:uid="{00000000-0002-0000-0000-000002000000}">
      <formula1>OR(NOT(ISERROR(DATEVALUE(Q2))), AND(ISNUMBER(Q2), LEFT(CELL("format", Q2))="D"))</formula1>
    </dataValidation>
    <dataValidation type="list" allowBlank="1" sqref="X2:X3800" xr:uid="{00000000-0002-0000-0000-000003000000}">
      <formula1>"O,B,TB,MA,MC,PU SURF,PVC SURF,EPDM,PISTE,PADEL"</formula1>
    </dataValidation>
    <dataValidation type="list" allowBlank="1" sqref="Z2:Z3800" xr:uid="{00000000-0002-0000-0000-000004000000}">
      <formula1>"N,R"</formula1>
    </dataValidation>
    <dataValidation type="list" allowBlank="1" showInputMessage="1" showErrorMessage="1" sqref="T4:T1048576 T1" xr:uid="{18346FF8-C6B7-4509-8E53-868738ACFBD7}">
      <formula1>$AG$3:$AG$5</formula1>
    </dataValidation>
  </dataValidations>
  <hyperlinks>
    <hyperlink ref="A18" r:id="rId1" xr:uid="{00000000-0004-0000-0000-00000E000000}"/>
    <hyperlink ref="A20" r:id="rId2" xr:uid="{00000000-0004-0000-0000-000010000000}"/>
    <hyperlink ref="A58" r:id="rId3" xr:uid="{00000000-0004-0000-0000-000035000000}"/>
    <hyperlink ref="A61" r:id="rId4" xr:uid="{00000000-0004-0000-0000-000038000000}"/>
    <hyperlink ref="A63" r:id="rId5" xr:uid="{00000000-0004-0000-0000-00003A000000}"/>
    <hyperlink ref="A74" r:id="rId6" xr:uid="{00000000-0004-0000-0000-000045000000}"/>
    <hyperlink ref="A77" r:id="rId7" xr:uid="{00000000-0004-0000-0000-000048000000}"/>
    <hyperlink ref="A83" r:id="rId8" xr:uid="{00000000-0004-0000-0000-00004E000000}"/>
    <hyperlink ref="A95" r:id="rId9" xr:uid="{00000000-0004-0000-0000-000059000000}"/>
    <hyperlink ref="A98" r:id="rId10" xr:uid="{00000000-0004-0000-0000-00005C000000}"/>
    <hyperlink ref="A99" r:id="rId11" xr:uid="{00000000-0004-0000-0000-00005D000000}"/>
    <hyperlink ref="A100" r:id="rId12" xr:uid="{00000000-0004-0000-0000-00005E000000}"/>
    <hyperlink ref="A111" r:id="rId13" xr:uid="{00000000-0004-0000-0000-000069000000}"/>
    <hyperlink ref="A112" r:id="rId14" xr:uid="{00000000-0004-0000-0000-00006A000000}"/>
    <hyperlink ref="A113" r:id="rId15" xr:uid="{00000000-0004-0000-0000-00006B000000}"/>
    <hyperlink ref="A114" r:id="rId16" xr:uid="{00000000-0004-0000-0000-00006C000000}"/>
    <hyperlink ref="A116" r:id="rId17" xr:uid="{00000000-0004-0000-0000-00006E000000}"/>
    <hyperlink ref="A121" r:id="rId18" xr:uid="{00000000-0004-0000-0000-000073000000}"/>
    <hyperlink ref="A126" r:id="rId19" xr:uid="{00000000-0004-0000-0000-000078000000}"/>
    <hyperlink ref="A130" r:id="rId20" xr:uid="{00000000-0004-0000-0000-00007C000000}"/>
    <hyperlink ref="A131" r:id="rId21" xr:uid="{00000000-0004-0000-0000-00007D000000}"/>
    <hyperlink ref="A134" r:id="rId22" xr:uid="{00000000-0004-0000-0000-000080000000}"/>
    <hyperlink ref="A145" r:id="rId23" xr:uid="{00000000-0004-0000-0000-00008B000000}"/>
    <hyperlink ref="A150" r:id="rId24" xr:uid="{00000000-0004-0000-0000-000090000000}"/>
    <hyperlink ref="A151" r:id="rId25" xr:uid="{00000000-0004-0000-0000-000091000000}"/>
    <hyperlink ref="A152" r:id="rId26" xr:uid="{00000000-0004-0000-0000-000092000000}"/>
    <hyperlink ref="A155" r:id="rId27" xr:uid="{00000000-0004-0000-0000-000095000000}"/>
    <hyperlink ref="A156" r:id="rId28" xr:uid="{00000000-0004-0000-0000-000096000000}"/>
    <hyperlink ref="A157" r:id="rId29" xr:uid="{00000000-0004-0000-0000-000097000000}"/>
    <hyperlink ref="A162" r:id="rId30" xr:uid="{00000000-0004-0000-0000-00009B000000}"/>
    <hyperlink ref="A163" r:id="rId31" xr:uid="{00000000-0004-0000-0000-00009C000000}"/>
    <hyperlink ref="A167" r:id="rId32" xr:uid="{00000000-0004-0000-0000-00009F000000}"/>
    <hyperlink ref="A168" r:id="rId33" xr:uid="{00000000-0004-0000-0000-0000A0000000}"/>
    <hyperlink ref="A169" r:id="rId34" xr:uid="{00000000-0004-0000-0000-0000A1000000}"/>
    <hyperlink ref="A172" r:id="rId35" xr:uid="{00000000-0004-0000-0000-0000A4000000}"/>
    <hyperlink ref="A176" r:id="rId36" xr:uid="{00000000-0004-0000-0000-0000A8000000}"/>
    <hyperlink ref="A177" r:id="rId37" xr:uid="{00000000-0004-0000-0000-0000A9000000}"/>
    <hyperlink ref="A179" r:id="rId38" xr:uid="{00000000-0004-0000-0000-0000AB000000}"/>
    <hyperlink ref="A180" r:id="rId39" xr:uid="{00000000-0004-0000-0000-0000AC000000}"/>
    <hyperlink ref="A181" r:id="rId40" xr:uid="{00000000-0004-0000-0000-0000AD000000}"/>
    <hyperlink ref="A185" r:id="rId41" xr:uid="{00000000-0004-0000-0000-0000B1000000}"/>
    <hyperlink ref="A186" r:id="rId42" xr:uid="{00000000-0004-0000-0000-0000B2000000}"/>
    <hyperlink ref="A187" r:id="rId43" xr:uid="{00000000-0004-0000-0000-0000B3000000}"/>
    <hyperlink ref="A188" r:id="rId44" xr:uid="{00000000-0004-0000-0000-0000B4000000}"/>
    <hyperlink ref="A189" r:id="rId45" xr:uid="{00000000-0004-0000-0000-0000B5000000}"/>
    <hyperlink ref="A190" r:id="rId46" xr:uid="{00000000-0004-0000-0000-0000B6000000}"/>
    <hyperlink ref="A194" r:id="rId47" xr:uid="{00000000-0004-0000-0000-0000BA000000}"/>
    <hyperlink ref="A196" r:id="rId48" xr:uid="{00000000-0004-0000-0000-0000BC000000}"/>
    <hyperlink ref="A197" r:id="rId49" xr:uid="{00000000-0004-0000-0000-0000BD000000}"/>
    <hyperlink ref="A199" r:id="rId50" xr:uid="{00000000-0004-0000-0000-0000BE000000}"/>
    <hyperlink ref="A200" r:id="rId51" xr:uid="{00000000-0004-0000-0000-0000BF000000}"/>
    <hyperlink ref="A201" r:id="rId52" xr:uid="{00000000-0004-0000-0000-0000C0000000}"/>
    <hyperlink ref="A202" r:id="rId53" xr:uid="{00000000-0004-0000-0000-0000C1000000}"/>
    <hyperlink ref="A204" r:id="rId54" xr:uid="{00000000-0004-0000-0000-0000C3000000}"/>
    <hyperlink ref="A206" r:id="rId55" xr:uid="{00000000-0004-0000-0000-0000C5000000}"/>
    <hyperlink ref="A207" r:id="rId56" xr:uid="{00000000-0004-0000-0000-0000C6000000}"/>
    <hyperlink ref="A209" r:id="rId57" xr:uid="{00000000-0004-0000-0000-0000C8000000}"/>
    <hyperlink ref="A210" r:id="rId58" xr:uid="{00000000-0004-0000-0000-0000C9000000}"/>
    <hyperlink ref="A211" r:id="rId59" xr:uid="{00000000-0004-0000-0000-0000CA000000}"/>
    <hyperlink ref="A212" r:id="rId60" xr:uid="{00000000-0004-0000-0000-0000CB000000}"/>
    <hyperlink ref="A213" r:id="rId61" xr:uid="{00000000-0004-0000-0000-0000CC000000}"/>
    <hyperlink ref="A214" r:id="rId62" xr:uid="{00000000-0004-0000-0000-0000CD000000}"/>
    <hyperlink ref="A216" r:id="rId63" xr:uid="{00000000-0004-0000-0000-0000CE000000}"/>
    <hyperlink ref="A217" r:id="rId64" xr:uid="{00000000-0004-0000-0000-0000CF000000}"/>
    <hyperlink ref="A218" r:id="rId65" xr:uid="{00000000-0004-0000-0000-0000D0000000}"/>
    <hyperlink ref="A220" r:id="rId66" xr:uid="{00000000-0004-0000-0000-0000D2000000}"/>
    <hyperlink ref="A221" r:id="rId67" xr:uid="{00000000-0004-0000-0000-0000D3000000}"/>
    <hyperlink ref="A223" r:id="rId68" xr:uid="{00000000-0004-0000-0000-0000D5000000}"/>
    <hyperlink ref="A224" r:id="rId69" xr:uid="{00000000-0004-0000-0000-0000D6000000}"/>
    <hyperlink ref="A225" r:id="rId70" xr:uid="{00000000-0004-0000-0000-0000D7000000}"/>
    <hyperlink ref="A226" r:id="rId71" xr:uid="{00000000-0004-0000-0000-0000D8000000}"/>
    <hyperlink ref="A227" r:id="rId72" xr:uid="{00000000-0004-0000-0000-0000D9000000}"/>
    <hyperlink ref="A228" r:id="rId73" xr:uid="{00000000-0004-0000-0000-0000DA000000}"/>
    <hyperlink ref="A229" r:id="rId74" xr:uid="{00000000-0004-0000-0000-0000DB000000}"/>
    <hyperlink ref="A230" r:id="rId75" xr:uid="{00000000-0004-0000-0000-0000DC000000}"/>
    <hyperlink ref="A232" r:id="rId76" xr:uid="{00000000-0004-0000-0000-0000DE000000}"/>
    <hyperlink ref="A233" r:id="rId77" xr:uid="{00000000-0004-0000-0000-0000DF000000}"/>
    <hyperlink ref="A234" r:id="rId78" xr:uid="{00000000-0004-0000-0000-0000E0000000}"/>
    <hyperlink ref="A235" r:id="rId79" xr:uid="{00000000-0004-0000-0000-0000E1000000}"/>
    <hyperlink ref="A240" r:id="rId80" xr:uid="{00000000-0004-0000-0000-0000E4000000}"/>
    <hyperlink ref="A244" r:id="rId81" xr:uid="{00000000-0004-0000-0000-0000E7000000}"/>
    <hyperlink ref="A245" r:id="rId82" xr:uid="{00000000-0004-0000-0000-0000E8000000}"/>
    <hyperlink ref="A246" r:id="rId83" xr:uid="{00000000-0004-0000-0000-0000E9000000}"/>
    <hyperlink ref="A248" r:id="rId84" xr:uid="{00000000-0004-0000-0000-0000EB000000}"/>
    <hyperlink ref="A249" r:id="rId85" xr:uid="{00000000-0004-0000-0000-0000EC000000}"/>
    <hyperlink ref="A250" r:id="rId86" xr:uid="{00000000-0004-0000-0000-0000ED000000}"/>
    <hyperlink ref="A251" r:id="rId87" xr:uid="{00000000-0004-0000-0000-0000EE000000}"/>
    <hyperlink ref="A255" r:id="rId88" xr:uid="{00000000-0004-0000-0000-0000F2000000}"/>
    <hyperlink ref="A256" r:id="rId89" xr:uid="{00000000-0004-0000-0000-0000F3000000}"/>
    <hyperlink ref="A257" r:id="rId90" xr:uid="{00000000-0004-0000-0000-0000F4000000}"/>
    <hyperlink ref="A258" r:id="rId91" xr:uid="{00000000-0004-0000-0000-0000F5000000}"/>
    <hyperlink ref="A261" r:id="rId92" xr:uid="{00000000-0004-0000-0000-0000F7000000}"/>
    <hyperlink ref="A262" r:id="rId93" xr:uid="{00000000-0004-0000-0000-0000F8000000}"/>
    <hyperlink ref="A263" r:id="rId94" xr:uid="{00000000-0004-0000-0000-0000F9000000}"/>
    <hyperlink ref="A264" r:id="rId95" xr:uid="{00000000-0004-0000-0000-0000FA000000}"/>
    <hyperlink ref="A265" r:id="rId96" xr:uid="{00000000-0004-0000-0000-0000FB000000}"/>
    <hyperlink ref="A266" r:id="rId97" xr:uid="{00000000-0004-0000-0000-0000FC000000}"/>
    <hyperlink ref="A268" r:id="rId98" xr:uid="{00000000-0004-0000-0000-0000FE000000}"/>
    <hyperlink ref="A269" r:id="rId99" xr:uid="{00000000-0004-0000-0000-0000FF000000}"/>
    <hyperlink ref="A270" r:id="rId100" xr:uid="{00000000-0004-0000-0000-000000010000}"/>
    <hyperlink ref="A276" r:id="rId101" xr:uid="{00000000-0004-0000-0000-000006010000}"/>
    <hyperlink ref="A277" r:id="rId102" xr:uid="{00000000-0004-0000-0000-000007010000}"/>
    <hyperlink ref="A278" r:id="rId103" xr:uid="{00000000-0004-0000-0000-000008010000}"/>
    <hyperlink ref="A279" r:id="rId104" xr:uid="{00000000-0004-0000-0000-000009010000}"/>
    <hyperlink ref="A280" r:id="rId105" xr:uid="{00000000-0004-0000-0000-00000A010000}"/>
    <hyperlink ref="A281" r:id="rId106" xr:uid="{00000000-0004-0000-0000-00000B010000}"/>
    <hyperlink ref="A283" r:id="rId107" xr:uid="{00000000-0004-0000-0000-00000D010000}"/>
    <hyperlink ref="A286" r:id="rId108" xr:uid="{00000000-0004-0000-0000-000010010000}"/>
    <hyperlink ref="A289" r:id="rId109" xr:uid="{00000000-0004-0000-0000-000013010000}"/>
    <hyperlink ref="A290" r:id="rId110" xr:uid="{00000000-0004-0000-0000-000014010000}"/>
    <hyperlink ref="A291" r:id="rId111" xr:uid="{00000000-0004-0000-0000-000015010000}"/>
    <hyperlink ref="A293" r:id="rId112" xr:uid="{00000000-0004-0000-0000-000016010000}"/>
    <hyperlink ref="A298" r:id="rId113" xr:uid="{00000000-0004-0000-0000-000019010000}"/>
    <hyperlink ref="A300" r:id="rId114" xr:uid="{00000000-0004-0000-0000-00001B010000}"/>
    <hyperlink ref="A302" r:id="rId115" xr:uid="{00000000-0004-0000-0000-00001C010000}"/>
    <hyperlink ref="A303" r:id="rId116" xr:uid="{00000000-0004-0000-0000-00001D010000}"/>
    <hyperlink ref="A305" r:id="rId117" xr:uid="{00000000-0004-0000-0000-00001F010000}"/>
    <hyperlink ref="A306" r:id="rId118" xr:uid="{00000000-0004-0000-0000-000020010000}"/>
    <hyperlink ref="A307" r:id="rId119" xr:uid="{00000000-0004-0000-0000-000021010000}"/>
    <hyperlink ref="A309" r:id="rId120" xr:uid="{00000000-0004-0000-0000-000023010000}"/>
    <hyperlink ref="A312" r:id="rId121" xr:uid="{00000000-0004-0000-0000-000026010000}"/>
    <hyperlink ref="A313" r:id="rId122" xr:uid="{00000000-0004-0000-0000-000027010000}"/>
    <hyperlink ref="A316" r:id="rId123" xr:uid="{00000000-0004-0000-0000-000029010000}"/>
    <hyperlink ref="A317" r:id="rId124" xr:uid="{00000000-0004-0000-0000-00002A010000}"/>
    <hyperlink ref="A318" r:id="rId125" xr:uid="{00000000-0004-0000-0000-00002B010000}"/>
    <hyperlink ref="A320" r:id="rId126" xr:uid="{00000000-0004-0000-0000-00002D010000}"/>
    <hyperlink ref="A322" r:id="rId127" xr:uid="{00000000-0004-0000-0000-00002F010000}"/>
    <hyperlink ref="A323" r:id="rId128" xr:uid="{00000000-0004-0000-0000-000030010000}"/>
    <hyperlink ref="A324" r:id="rId129" xr:uid="{00000000-0004-0000-0000-000031010000}"/>
    <hyperlink ref="A325" r:id="rId130" xr:uid="{00000000-0004-0000-0000-000032010000}"/>
    <hyperlink ref="A326" r:id="rId131" xr:uid="{00000000-0004-0000-0000-000033010000}"/>
    <hyperlink ref="A327" r:id="rId132" xr:uid="{00000000-0004-0000-0000-000034010000}"/>
    <hyperlink ref="A328" r:id="rId133" xr:uid="{00000000-0004-0000-0000-000035010000}"/>
    <hyperlink ref="A329" r:id="rId134" xr:uid="{00000000-0004-0000-0000-000036010000}"/>
    <hyperlink ref="A330" r:id="rId135" xr:uid="{00000000-0004-0000-0000-000037010000}"/>
    <hyperlink ref="A334" r:id="rId136" xr:uid="{00000000-0004-0000-0000-00003B010000}"/>
    <hyperlink ref="A336" r:id="rId137" xr:uid="{00000000-0004-0000-0000-00003D010000}"/>
    <hyperlink ref="A337" r:id="rId138" xr:uid="{00000000-0004-0000-0000-00003E010000}"/>
    <hyperlink ref="A338" r:id="rId139" xr:uid="{00000000-0004-0000-0000-00003F010000}"/>
    <hyperlink ref="A340" r:id="rId140" xr:uid="{00000000-0004-0000-0000-000041010000}"/>
    <hyperlink ref="A341" r:id="rId141" xr:uid="{00000000-0004-0000-0000-000042010000}"/>
    <hyperlink ref="A342" r:id="rId142" xr:uid="{00000000-0004-0000-0000-000043010000}"/>
    <hyperlink ref="A344" r:id="rId143" xr:uid="{00000000-0004-0000-0000-000045010000}"/>
    <hyperlink ref="A345" r:id="rId144" xr:uid="{00000000-0004-0000-0000-000046010000}"/>
    <hyperlink ref="A346" r:id="rId145" xr:uid="{00000000-0004-0000-0000-000047010000}"/>
    <hyperlink ref="A348" r:id="rId146" xr:uid="{00000000-0004-0000-0000-000049010000}"/>
    <hyperlink ref="A349" r:id="rId147" xr:uid="{00000000-0004-0000-0000-00004A010000}"/>
    <hyperlink ref="A350" r:id="rId148" xr:uid="{00000000-0004-0000-0000-00004B010000}"/>
    <hyperlink ref="A351" r:id="rId149" xr:uid="{00000000-0004-0000-0000-00004C010000}"/>
    <hyperlink ref="A352" r:id="rId150" xr:uid="{00000000-0004-0000-0000-00004D010000}"/>
    <hyperlink ref="A353" r:id="rId151" xr:uid="{00000000-0004-0000-0000-00004E010000}"/>
    <hyperlink ref="A354" r:id="rId152" xr:uid="{00000000-0004-0000-0000-00004F010000}"/>
    <hyperlink ref="A355" r:id="rId153" xr:uid="{00000000-0004-0000-0000-000050010000}"/>
    <hyperlink ref="A356" r:id="rId154" xr:uid="{00000000-0004-0000-0000-000051010000}"/>
    <hyperlink ref="A357" r:id="rId155" xr:uid="{00000000-0004-0000-0000-000052010000}"/>
    <hyperlink ref="A362" r:id="rId156" xr:uid="{00000000-0004-0000-0000-000055010000}"/>
    <hyperlink ref="A363" r:id="rId157" xr:uid="{00000000-0004-0000-0000-000056010000}"/>
    <hyperlink ref="A365" r:id="rId158" xr:uid="{00000000-0004-0000-0000-000058010000}"/>
    <hyperlink ref="A366" r:id="rId159" xr:uid="{00000000-0004-0000-0000-000059010000}"/>
    <hyperlink ref="A367" r:id="rId160" xr:uid="{00000000-0004-0000-0000-00005A010000}"/>
    <hyperlink ref="A368" r:id="rId161" xr:uid="{00000000-0004-0000-0000-00005B010000}"/>
    <hyperlink ref="A371" r:id="rId162" xr:uid="{00000000-0004-0000-0000-00005D010000}"/>
    <hyperlink ref="A372" r:id="rId163" xr:uid="{00000000-0004-0000-0000-00005E010000}"/>
    <hyperlink ref="A373" r:id="rId164" xr:uid="{00000000-0004-0000-0000-00005F010000}"/>
    <hyperlink ref="A374" r:id="rId165" xr:uid="{00000000-0004-0000-0000-000060010000}"/>
    <hyperlink ref="A376" r:id="rId166" xr:uid="{00000000-0004-0000-0000-000062010000}"/>
    <hyperlink ref="A377" r:id="rId167" xr:uid="{00000000-0004-0000-0000-000063010000}"/>
    <hyperlink ref="A378" r:id="rId168" xr:uid="{00000000-0004-0000-0000-000064010000}"/>
    <hyperlink ref="A379" r:id="rId169" xr:uid="{00000000-0004-0000-0000-000065010000}"/>
    <hyperlink ref="A380" r:id="rId170" xr:uid="{00000000-0004-0000-0000-000066010000}"/>
    <hyperlink ref="A382" r:id="rId171" xr:uid="{00000000-0004-0000-0000-000067010000}"/>
    <hyperlink ref="A383" r:id="rId172" xr:uid="{00000000-0004-0000-0000-000068010000}"/>
    <hyperlink ref="A384" r:id="rId173" xr:uid="{00000000-0004-0000-0000-000069010000}"/>
    <hyperlink ref="A386" r:id="rId174" xr:uid="{00000000-0004-0000-0000-00006B010000}"/>
    <hyperlink ref="A387" r:id="rId175" xr:uid="{00000000-0004-0000-0000-00006C010000}"/>
    <hyperlink ref="A388" r:id="rId176" xr:uid="{00000000-0004-0000-0000-00006D010000}"/>
    <hyperlink ref="A389" r:id="rId177" xr:uid="{00000000-0004-0000-0000-00006E010000}"/>
    <hyperlink ref="A390" r:id="rId178" xr:uid="{00000000-0004-0000-0000-00006F010000}"/>
    <hyperlink ref="A391" r:id="rId179" xr:uid="{00000000-0004-0000-0000-000070010000}"/>
    <hyperlink ref="A392" r:id="rId180" xr:uid="{00000000-0004-0000-0000-000071010000}"/>
    <hyperlink ref="A393" r:id="rId181" xr:uid="{00000000-0004-0000-0000-000072010000}"/>
    <hyperlink ref="A395" r:id="rId182" xr:uid="{00000000-0004-0000-0000-000073010000}"/>
    <hyperlink ref="A396" r:id="rId183" xr:uid="{00000000-0004-0000-0000-000074010000}"/>
    <hyperlink ref="A398" r:id="rId184" xr:uid="{00000000-0004-0000-0000-000076010000}"/>
    <hyperlink ref="A400" r:id="rId185" xr:uid="{00000000-0004-0000-0000-000077010000}"/>
    <hyperlink ref="A401" r:id="rId186" xr:uid="{00000000-0004-0000-0000-000078010000}"/>
    <hyperlink ref="A402" r:id="rId187" xr:uid="{00000000-0004-0000-0000-000079010000}"/>
    <hyperlink ref="A403" r:id="rId188" xr:uid="{00000000-0004-0000-0000-00007A010000}"/>
    <hyperlink ref="A405" r:id="rId189" xr:uid="{00000000-0004-0000-0000-00007C010000}"/>
    <hyperlink ref="A406" r:id="rId190" xr:uid="{00000000-0004-0000-0000-00007D010000}"/>
    <hyperlink ref="A408" r:id="rId191" xr:uid="{00000000-0004-0000-0000-00007E010000}"/>
    <hyperlink ref="A410" r:id="rId192" xr:uid="{00000000-0004-0000-0000-000080010000}"/>
    <hyperlink ref="A411" r:id="rId193" xr:uid="{00000000-0004-0000-0000-000081010000}"/>
    <hyperlink ref="A412" r:id="rId194" xr:uid="{00000000-0004-0000-0000-000082010000}"/>
    <hyperlink ref="A413" r:id="rId195" xr:uid="{00000000-0004-0000-0000-000083010000}"/>
    <hyperlink ref="A414" r:id="rId196" xr:uid="{00000000-0004-0000-0000-000084010000}"/>
    <hyperlink ref="A415" r:id="rId197" xr:uid="{00000000-0004-0000-0000-000085010000}"/>
    <hyperlink ref="A416" r:id="rId198" xr:uid="{00000000-0004-0000-0000-000086010000}"/>
    <hyperlink ref="A417" r:id="rId199" xr:uid="{00000000-0004-0000-0000-000087010000}"/>
    <hyperlink ref="A418" r:id="rId200" xr:uid="{00000000-0004-0000-0000-000088010000}"/>
    <hyperlink ref="A419" r:id="rId201" xr:uid="{00000000-0004-0000-0000-000089010000}"/>
    <hyperlink ref="A420" r:id="rId202" xr:uid="{00000000-0004-0000-0000-00008A010000}"/>
    <hyperlink ref="A421" r:id="rId203" xr:uid="{00000000-0004-0000-0000-00008B010000}"/>
    <hyperlink ref="A422" r:id="rId204" xr:uid="{00000000-0004-0000-0000-00008C010000}"/>
    <hyperlink ref="A424" r:id="rId205" xr:uid="{00000000-0004-0000-0000-00008E010000}"/>
    <hyperlink ref="A425" r:id="rId206" xr:uid="{00000000-0004-0000-0000-00008F010000}"/>
    <hyperlink ref="A426" r:id="rId207" xr:uid="{00000000-0004-0000-0000-000090010000}"/>
    <hyperlink ref="A427" r:id="rId208" xr:uid="{00000000-0004-0000-0000-000091010000}"/>
    <hyperlink ref="A428" r:id="rId209" xr:uid="{00000000-0004-0000-0000-000092010000}"/>
    <hyperlink ref="A430" r:id="rId210" xr:uid="{00000000-0004-0000-0000-000094010000}"/>
    <hyperlink ref="A431" r:id="rId211" xr:uid="{00000000-0004-0000-0000-000095010000}"/>
    <hyperlink ref="A432" r:id="rId212" xr:uid="{00000000-0004-0000-0000-000096010000}"/>
    <hyperlink ref="A433" r:id="rId213" xr:uid="{00000000-0004-0000-0000-000097010000}"/>
    <hyperlink ref="A434" r:id="rId214" xr:uid="{00000000-0004-0000-0000-000098010000}"/>
    <hyperlink ref="A435" r:id="rId215" xr:uid="{00000000-0004-0000-0000-000099010000}"/>
    <hyperlink ref="A436" r:id="rId216" xr:uid="{00000000-0004-0000-0000-00009A010000}"/>
    <hyperlink ref="A437" r:id="rId217" xr:uid="{00000000-0004-0000-0000-00009B010000}"/>
    <hyperlink ref="A438" r:id="rId218" xr:uid="{00000000-0004-0000-0000-00009C010000}"/>
    <hyperlink ref="A439" r:id="rId219" xr:uid="{00000000-0004-0000-0000-00009D010000}"/>
    <hyperlink ref="A440" r:id="rId220" xr:uid="{00000000-0004-0000-0000-00009E010000}"/>
    <hyperlink ref="A441" r:id="rId221" xr:uid="{00000000-0004-0000-0000-00009F010000}"/>
    <hyperlink ref="A442" r:id="rId222" xr:uid="{00000000-0004-0000-0000-0000A0010000}"/>
    <hyperlink ref="A443" r:id="rId223" xr:uid="{00000000-0004-0000-0000-0000A1010000}"/>
    <hyperlink ref="A444" r:id="rId224" xr:uid="{00000000-0004-0000-0000-0000A2010000}"/>
    <hyperlink ref="A445" r:id="rId225" xr:uid="{00000000-0004-0000-0000-0000A3010000}"/>
    <hyperlink ref="A446" r:id="rId226" xr:uid="{00000000-0004-0000-0000-0000A4010000}"/>
    <hyperlink ref="A447" r:id="rId227" xr:uid="{00000000-0004-0000-0000-0000A5010000}"/>
    <hyperlink ref="A448" r:id="rId228" xr:uid="{00000000-0004-0000-0000-0000A6010000}"/>
    <hyperlink ref="A449" r:id="rId229" xr:uid="{00000000-0004-0000-0000-0000A7010000}"/>
    <hyperlink ref="A451" r:id="rId230" xr:uid="{00000000-0004-0000-0000-0000A8010000}"/>
    <hyperlink ref="A452" r:id="rId231" xr:uid="{00000000-0004-0000-0000-0000A9010000}"/>
    <hyperlink ref="A453" r:id="rId232" xr:uid="{00000000-0004-0000-0000-0000AA010000}"/>
    <hyperlink ref="A457" r:id="rId233" xr:uid="{00000000-0004-0000-0000-0000AC010000}"/>
    <hyperlink ref="A459" r:id="rId234" xr:uid="{00000000-0004-0000-0000-0000AD010000}"/>
    <hyperlink ref="A460" r:id="rId235" xr:uid="{00000000-0004-0000-0000-0000AE010000}"/>
    <hyperlink ref="A462" r:id="rId236" xr:uid="{00000000-0004-0000-0000-0000B0010000}"/>
    <hyperlink ref="A463" r:id="rId237" xr:uid="{00000000-0004-0000-0000-0000B1010000}"/>
    <hyperlink ref="A464" r:id="rId238" xr:uid="{00000000-0004-0000-0000-0000B2010000}"/>
    <hyperlink ref="A465" r:id="rId239" xr:uid="{00000000-0004-0000-0000-0000B3010000}"/>
    <hyperlink ref="A466" r:id="rId240" xr:uid="{00000000-0004-0000-0000-0000B4010000}"/>
    <hyperlink ref="A467" r:id="rId241" xr:uid="{00000000-0004-0000-0000-0000B5010000}"/>
    <hyperlink ref="A468" r:id="rId242" xr:uid="{00000000-0004-0000-0000-0000B6010000}"/>
    <hyperlink ref="A469" r:id="rId243" xr:uid="{00000000-0004-0000-0000-0000B7010000}"/>
    <hyperlink ref="A470" r:id="rId244" xr:uid="{00000000-0004-0000-0000-0000B8010000}"/>
    <hyperlink ref="A472" r:id="rId245" xr:uid="{00000000-0004-0000-0000-0000BA010000}"/>
    <hyperlink ref="B473" r:id="rId246" xr:uid="{00000000-0004-0000-0000-0000BB010000}"/>
    <hyperlink ref="A474" r:id="rId247" xr:uid="{00000000-0004-0000-0000-0000BC010000}"/>
    <hyperlink ref="B474" r:id="rId248" xr:uid="{00000000-0004-0000-0000-0000BD010000}"/>
    <hyperlink ref="A475" r:id="rId249" xr:uid="{00000000-0004-0000-0000-0000BE010000}"/>
    <hyperlink ref="B475" r:id="rId250" xr:uid="{00000000-0004-0000-0000-0000BF010000}"/>
    <hyperlink ref="A476" r:id="rId251" xr:uid="{00000000-0004-0000-0000-0000C0010000}"/>
    <hyperlink ref="B476" r:id="rId252" xr:uid="{00000000-0004-0000-0000-0000C1010000}"/>
    <hyperlink ref="B477" r:id="rId253" xr:uid="{00000000-0004-0000-0000-0000C2010000}"/>
    <hyperlink ref="A478" r:id="rId254" xr:uid="{00000000-0004-0000-0000-0000C3010000}"/>
    <hyperlink ref="B478" r:id="rId255" xr:uid="{00000000-0004-0000-0000-0000C4010000}"/>
    <hyperlink ref="A479" r:id="rId256" xr:uid="{00000000-0004-0000-0000-0000C5010000}"/>
    <hyperlink ref="A481" r:id="rId257" xr:uid="{00000000-0004-0000-0000-0000C7010000}"/>
    <hyperlink ref="B481" r:id="rId258" xr:uid="{00000000-0004-0000-0000-0000C8010000}"/>
    <hyperlink ref="A482" r:id="rId259" xr:uid="{00000000-0004-0000-0000-0000C9010000}"/>
    <hyperlink ref="B482" r:id="rId260" xr:uid="{00000000-0004-0000-0000-0000CA010000}"/>
    <hyperlink ref="A483" r:id="rId261" xr:uid="{00000000-0004-0000-0000-0000CB010000}"/>
    <hyperlink ref="B483" r:id="rId262" xr:uid="{00000000-0004-0000-0000-0000CC010000}"/>
    <hyperlink ref="A484" r:id="rId263" xr:uid="{00000000-0004-0000-0000-0000CD010000}"/>
    <hyperlink ref="B484" r:id="rId264" xr:uid="{00000000-0004-0000-0000-0000CE010000}"/>
    <hyperlink ref="A485" r:id="rId265" xr:uid="{00000000-0004-0000-0000-0000CF010000}"/>
    <hyperlink ref="B485" r:id="rId266" xr:uid="{00000000-0004-0000-0000-0000D0010000}"/>
    <hyperlink ref="A486" r:id="rId267" xr:uid="{00000000-0004-0000-0000-0000D1010000}"/>
    <hyperlink ref="B486" r:id="rId268" xr:uid="{00000000-0004-0000-0000-0000D2010000}"/>
    <hyperlink ref="A487" r:id="rId269" xr:uid="{00000000-0004-0000-0000-0000D3010000}"/>
    <hyperlink ref="B487" r:id="rId270" xr:uid="{00000000-0004-0000-0000-0000D4010000}"/>
    <hyperlink ref="B488" r:id="rId271" xr:uid="{00000000-0004-0000-0000-0000D5010000}"/>
    <hyperlink ref="B489" r:id="rId272" xr:uid="{00000000-0004-0000-0000-0000D6010000}"/>
    <hyperlink ref="A491" r:id="rId273" xr:uid="{00000000-0004-0000-0000-0000D8010000}"/>
    <hyperlink ref="B491" r:id="rId274" xr:uid="{00000000-0004-0000-0000-0000D9010000}"/>
    <hyperlink ref="B492" r:id="rId275" xr:uid="{00000000-0004-0000-0000-0000DA010000}"/>
    <hyperlink ref="A493" r:id="rId276" xr:uid="{00000000-0004-0000-0000-0000DB010000}"/>
    <hyperlink ref="B493" r:id="rId277" xr:uid="{00000000-0004-0000-0000-0000DC010000}"/>
    <hyperlink ref="A494" r:id="rId278" xr:uid="{00000000-0004-0000-0000-0000DD010000}"/>
    <hyperlink ref="B494" r:id="rId279" xr:uid="{00000000-0004-0000-0000-0000DE010000}"/>
    <hyperlink ref="A495" r:id="rId280" xr:uid="{00000000-0004-0000-0000-0000DF010000}"/>
    <hyperlink ref="B495" r:id="rId281" xr:uid="{00000000-0004-0000-0000-0000E0010000}"/>
    <hyperlink ref="A496" r:id="rId282" xr:uid="{00000000-0004-0000-0000-0000E1010000}"/>
    <hyperlink ref="B496" r:id="rId283" xr:uid="{00000000-0004-0000-0000-0000E2010000}"/>
    <hyperlink ref="A497" r:id="rId284" xr:uid="{00000000-0004-0000-0000-0000E3010000}"/>
    <hyperlink ref="B498" r:id="rId285" xr:uid="{00000000-0004-0000-0000-0000E4010000}"/>
    <hyperlink ref="B499" r:id="rId286" xr:uid="{00000000-0004-0000-0000-0000E5010000}"/>
    <hyperlink ref="A500" r:id="rId287" xr:uid="{00000000-0004-0000-0000-0000E6010000}"/>
    <hyperlink ref="B500" r:id="rId288" xr:uid="{00000000-0004-0000-0000-0000E7010000}"/>
    <hyperlink ref="B501" r:id="rId289" xr:uid="{00000000-0004-0000-0000-0000E8010000}"/>
    <hyperlink ref="A502" r:id="rId290" xr:uid="{00000000-0004-0000-0000-0000E9010000}"/>
    <hyperlink ref="B502" r:id="rId291" xr:uid="{00000000-0004-0000-0000-0000EA010000}"/>
    <hyperlink ref="A503" r:id="rId292" xr:uid="{00000000-0004-0000-0000-0000EB010000}"/>
    <hyperlink ref="A504" r:id="rId293" xr:uid="{00000000-0004-0000-0000-0000EC010000}"/>
    <hyperlink ref="A505" r:id="rId294" xr:uid="{00000000-0004-0000-0000-0000ED010000}"/>
    <hyperlink ref="B506" r:id="rId295" xr:uid="{00000000-0004-0000-0000-0000EE010000}"/>
    <hyperlink ref="A507" r:id="rId296" xr:uid="{00000000-0004-0000-0000-0000EF010000}"/>
    <hyperlink ref="B507" r:id="rId297" xr:uid="{00000000-0004-0000-0000-0000F0010000}"/>
    <hyperlink ref="A508" r:id="rId298" xr:uid="{00000000-0004-0000-0000-0000F1010000}"/>
    <hyperlink ref="B508" r:id="rId299" xr:uid="{00000000-0004-0000-0000-0000F2010000}"/>
    <hyperlink ref="A509" r:id="rId300" xr:uid="{00000000-0004-0000-0000-0000F3010000}"/>
    <hyperlink ref="B509" r:id="rId301" xr:uid="{00000000-0004-0000-0000-0000F4010000}"/>
    <hyperlink ref="B510" r:id="rId302" xr:uid="{00000000-0004-0000-0000-0000F5010000}"/>
    <hyperlink ref="A511" r:id="rId303" xr:uid="{00000000-0004-0000-0000-0000F6010000}"/>
    <hyperlink ref="A512" r:id="rId304" xr:uid="{00000000-0004-0000-0000-0000F7010000}"/>
    <hyperlink ref="B512" r:id="rId305" xr:uid="{00000000-0004-0000-0000-0000F8010000}"/>
    <hyperlink ref="A513" r:id="rId306" xr:uid="{00000000-0004-0000-0000-0000F9010000}"/>
    <hyperlink ref="B513" r:id="rId307" xr:uid="{00000000-0004-0000-0000-0000FA010000}"/>
    <hyperlink ref="B514" r:id="rId308" xr:uid="{00000000-0004-0000-0000-0000FB010000}"/>
    <hyperlink ref="A515" r:id="rId309" xr:uid="{00000000-0004-0000-0000-0000FC010000}"/>
    <hyperlink ref="A516" r:id="rId310" xr:uid="{00000000-0004-0000-0000-0000FD010000}"/>
    <hyperlink ref="A517" r:id="rId311" xr:uid="{00000000-0004-0000-0000-0000FE010000}"/>
    <hyperlink ref="B517" r:id="rId312" xr:uid="{00000000-0004-0000-0000-0000FF010000}"/>
    <hyperlink ref="A518" r:id="rId313" xr:uid="{00000000-0004-0000-0000-000000020000}"/>
    <hyperlink ref="B518" r:id="rId314" xr:uid="{00000000-0004-0000-0000-000001020000}"/>
    <hyperlink ref="B519" r:id="rId315" xr:uid="{00000000-0004-0000-0000-000002020000}"/>
    <hyperlink ref="A520" r:id="rId316" xr:uid="{00000000-0004-0000-0000-000003020000}"/>
    <hyperlink ref="B520" r:id="rId317" xr:uid="{00000000-0004-0000-0000-000004020000}"/>
    <hyperlink ref="B521" r:id="rId318" xr:uid="{00000000-0004-0000-0000-000005020000}"/>
    <hyperlink ref="B522" r:id="rId319" xr:uid="{00000000-0004-0000-0000-000006020000}"/>
    <hyperlink ref="A523" r:id="rId320" xr:uid="{00000000-0004-0000-0000-000007020000}"/>
    <hyperlink ref="B523" r:id="rId321" xr:uid="{00000000-0004-0000-0000-000008020000}"/>
    <hyperlink ref="B524" r:id="rId322" xr:uid="{00000000-0004-0000-0000-00000A020000}"/>
    <hyperlink ref="A525" r:id="rId323" xr:uid="{00000000-0004-0000-0000-00000B020000}"/>
    <hyperlink ref="B525" r:id="rId324" xr:uid="{00000000-0004-0000-0000-00000C020000}"/>
    <hyperlink ref="A526" r:id="rId325" xr:uid="{00000000-0004-0000-0000-00000D020000}"/>
    <hyperlink ref="B526" r:id="rId326" xr:uid="{00000000-0004-0000-0000-00000E020000}"/>
    <hyperlink ref="A527" r:id="rId327" xr:uid="{00000000-0004-0000-0000-00000F020000}"/>
    <hyperlink ref="B527" r:id="rId328" xr:uid="{00000000-0004-0000-0000-000010020000}"/>
    <hyperlink ref="A528" r:id="rId329" xr:uid="{00000000-0004-0000-0000-000011020000}"/>
    <hyperlink ref="B528" r:id="rId330" xr:uid="{00000000-0004-0000-0000-000012020000}"/>
    <hyperlink ref="B529" r:id="rId331" xr:uid="{00000000-0004-0000-0000-000013020000}"/>
    <hyperlink ref="A530" r:id="rId332" xr:uid="{00000000-0004-0000-0000-000014020000}"/>
    <hyperlink ref="B531" r:id="rId333" xr:uid="{00000000-0004-0000-0000-000015020000}"/>
    <hyperlink ref="B532" r:id="rId334" xr:uid="{00000000-0004-0000-0000-000016020000}"/>
    <hyperlink ref="B533" r:id="rId335" xr:uid="{00000000-0004-0000-0000-000017020000}"/>
    <hyperlink ref="B534" r:id="rId336" xr:uid="{00000000-0004-0000-0000-000018020000}"/>
    <hyperlink ref="A535" r:id="rId337" xr:uid="{00000000-0004-0000-0000-000019020000}"/>
    <hyperlink ref="B535" r:id="rId338" xr:uid="{00000000-0004-0000-0000-00001A020000}"/>
    <hyperlink ref="B536" r:id="rId339" xr:uid="{00000000-0004-0000-0000-00001B020000}"/>
    <hyperlink ref="B537" r:id="rId340" xr:uid="{00000000-0004-0000-0000-00001C020000}"/>
    <hyperlink ref="B538" r:id="rId341" xr:uid="{00000000-0004-0000-0000-00001D020000}"/>
    <hyperlink ref="A540" r:id="rId342" xr:uid="{00000000-0004-0000-0000-00001F020000}"/>
    <hyperlink ref="A541" r:id="rId343" xr:uid="{00000000-0004-0000-0000-000020020000}"/>
    <hyperlink ref="B541" r:id="rId344" xr:uid="{00000000-0004-0000-0000-000021020000}"/>
    <hyperlink ref="A543" r:id="rId345" xr:uid="{00000000-0004-0000-0000-000022020000}"/>
    <hyperlink ref="B543" r:id="rId346" xr:uid="{00000000-0004-0000-0000-000023020000}"/>
    <hyperlink ref="B544" r:id="rId347" xr:uid="{00000000-0004-0000-0000-000025020000}"/>
    <hyperlink ref="B545" r:id="rId348" xr:uid="{00000000-0004-0000-0000-000027020000}"/>
    <hyperlink ref="A546" r:id="rId349" xr:uid="{00000000-0004-0000-0000-000028020000}"/>
    <hyperlink ref="B546" r:id="rId350" xr:uid="{00000000-0004-0000-0000-000029020000}"/>
    <hyperlink ref="A547" r:id="rId351" xr:uid="{00000000-0004-0000-0000-00002A020000}"/>
    <hyperlink ref="B547" r:id="rId352" xr:uid="{00000000-0004-0000-0000-00002B020000}"/>
    <hyperlink ref="A548" r:id="rId353" xr:uid="{00000000-0004-0000-0000-00002C020000}"/>
    <hyperlink ref="B548" r:id="rId354" xr:uid="{00000000-0004-0000-0000-00002D020000}"/>
    <hyperlink ref="B549" r:id="rId355" xr:uid="{00000000-0004-0000-0000-00002E020000}"/>
    <hyperlink ref="B550" r:id="rId356" xr:uid="{00000000-0004-0000-0000-00002F020000}"/>
    <hyperlink ref="A551" r:id="rId357" xr:uid="{00000000-0004-0000-0000-000030020000}"/>
    <hyperlink ref="B551" r:id="rId358" xr:uid="{00000000-0004-0000-0000-000031020000}"/>
    <hyperlink ref="B552" r:id="rId359" xr:uid="{00000000-0004-0000-0000-000032020000}"/>
    <hyperlink ref="A553" r:id="rId360" xr:uid="{00000000-0004-0000-0000-000033020000}"/>
    <hyperlink ref="A554" r:id="rId361" xr:uid="{00000000-0004-0000-0000-000034020000}"/>
    <hyperlink ref="B555" r:id="rId362" xr:uid="{00000000-0004-0000-0000-000035020000}"/>
    <hyperlink ref="A556" r:id="rId363" xr:uid="{00000000-0004-0000-0000-000036020000}"/>
    <hyperlink ref="B556" r:id="rId364" xr:uid="{00000000-0004-0000-0000-000037020000}"/>
    <hyperlink ref="B557" r:id="rId365" xr:uid="{00000000-0004-0000-0000-000038020000}"/>
    <hyperlink ref="A558" r:id="rId366" xr:uid="{00000000-0004-0000-0000-000039020000}"/>
    <hyperlink ref="B558" r:id="rId367" xr:uid="{00000000-0004-0000-0000-00003A020000}"/>
    <hyperlink ref="A560" r:id="rId368" xr:uid="{00000000-0004-0000-0000-00003C020000}"/>
    <hyperlink ref="B560" r:id="rId369" xr:uid="{00000000-0004-0000-0000-00003D020000}"/>
    <hyperlink ref="B561" r:id="rId370" xr:uid="{00000000-0004-0000-0000-00003E020000}"/>
    <hyperlink ref="A562" r:id="rId371" xr:uid="{00000000-0004-0000-0000-00003F020000}"/>
    <hyperlink ref="B562" r:id="rId372" xr:uid="{00000000-0004-0000-0000-000040020000}"/>
    <hyperlink ref="B563" r:id="rId373" xr:uid="{00000000-0004-0000-0000-000041020000}"/>
    <hyperlink ref="B564" r:id="rId374" xr:uid="{00000000-0004-0000-0000-000042020000}"/>
    <hyperlink ref="A565" r:id="rId375" xr:uid="{00000000-0004-0000-0000-000043020000}"/>
    <hyperlink ref="B566" r:id="rId376" xr:uid="{00000000-0004-0000-0000-000044020000}"/>
    <hyperlink ref="A567" r:id="rId377" xr:uid="{00000000-0004-0000-0000-000045020000}"/>
    <hyperlink ref="B567" r:id="rId378" xr:uid="{00000000-0004-0000-0000-000046020000}"/>
    <hyperlink ref="A568" r:id="rId379" xr:uid="{00000000-0004-0000-0000-000047020000}"/>
    <hyperlink ref="B568" r:id="rId380" xr:uid="{00000000-0004-0000-0000-000048020000}"/>
    <hyperlink ref="B569" r:id="rId381" xr:uid="{00000000-0004-0000-0000-000049020000}"/>
    <hyperlink ref="B570" r:id="rId382" xr:uid="{00000000-0004-0000-0000-00004A020000}"/>
    <hyperlink ref="B571" r:id="rId383" xr:uid="{00000000-0004-0000-0000-00004B020000}"/>
    <hyperlink ref="A572" r:id="rId384" xr:uid="{00000000-0004-0000-0000-00004C020000}"/>
    <hyperlink ref="B572" r:id="rId385" xr:uid="{00000000-0004-0000-0000-00004D020000}"/>
    <hyperlink ref="B573" r:id="rId386" xr:uid="{00000000-0004-0000-0000-00004F020000}"/>
    <hyperlink ref="A574" r:id="rId387" xr:uid="{00000000-0004-0000-0000-000050020000}"/>
    <hyperlink ref="B574" r:id="rId388" xr:uid="{00000000-0004-0000-0000-000051020000}"/>
    <hyperlink ref="A575" r:id="rId389" xr:uid="{00000000-0004-0000-0000-000052020000}"/>
    <hyperlink ref="B575" r:id="rId390" xr:uid="{00000000-0004-0000-0000-000053020000}"/>
    <hyperlink ref="B576" r:id="rId391" xr:uid="{00000000-0004-0000-0000-000054020000}"/>
    <hyperlink ref="B577" r:id="rId392" xr:uid="{00000000-0004-0000-0000-000055020000}"/>
    <hyperlink ref="B578" r:id="rId393" xr:uid="{00000000-0004-0000-0000-000056020000}"/>
    <hyperlink ref="A579" r:id="rId394" xr:uid="{00000000-0004-0000-0000-000057020000}"/>
    <hyperlink ref="A580" r:id="rId395" xr:uid="{00000000-0004-0000-0000-000058020000}"/>
    <hyperlink ref="B580" r:id="rId396" xr:uid="{00000000-0004-0000-0000-000059020000}"/>
    <hyperlink ref="B581" r:id="rId397" xr:uid="{00000000-0004-0000-0000-00005A020000}"/>
    <hyperlink ref="B582" r:id="rId398" xr:uid="{00000000-0004-0000-0000-00005B020000}"/>
    <hyperlink ref="B583" r:id="rId399" xr:uid="{00000000-0004-0000-0000-00005C020000}"/>
    <hyperlink ref="A584" r:id="rId400" xr:uid="{00000000-0004-0000-0000-00005D020000}"/>
    <hyperlink ref="B584" r:id="rId401" xr:uid="{00000000-0004-0000-0000-00005E020000}"/>
    <hyperlink ref="B585" r:id="rId402" xr:uid="{00000000-0004-0000-0000-00005F020000}"/>
    <hyperlink ref="B586" r:id="rId403" xr:uid="{00000000-0004-0000-0000-000060020000}"/>
    <hyperlink ref="B587" r:id="rId404" xr:uid="{00000000-0004-0000-0000-000061020000}"/>
    <hyperlink ref="B588" r:id="rId405" xr:uid="{00000000-0004-0000-0000-000062020000}"/>
    <hyperlink ref="B589" r:id="rId406" xr:uid="{00000000-0004-0000-0000-000063020000}"/>
    <hyperlink ref="A590" r:id="rId407" xr:uid="{00000000-0004-0000-0000-000064020000}"/>
    <hyperlink ref="B590" r:id="rId408" xr:uid="{00000000-0004-0000-0000-000065020000}"/>
    <hyperlink ref="B591" r:id="rId409" xr:uid="{00000000-0004-0000-0000-000066020000}"/>
    <hyperlink ref="B592" r:id="rId410" xr:uid="{00000000-0004-0000-0000-000067020000}"/>
    <hyperlink ref="B593" r:id="rId411" xr:uid="{00000000-0004-0000-0000-000068020000}"/>
    <hyperlink ref="B594" r:id="rId412" xr:uid="{00000000-0004-0000-0000-000069020000}"/>
    <hyperlink ref="B595" r:id="rId413" xr:uid="{00000000-0004-0000-0000-00006A020000}"/>
    <hyperlink ref="B596" r:id="rId414" xr:uid="{00000000-0004-0000-0000-00006B020000}"/>
    <hyperlink ref="B597" r:id="rId415" xr:uid="{00000000-0004-0000-0000-00006C020000}"/>
    <hyperlink ref="A598" r:id="rId416" xr:uid="{00000000-0004-0000-0000-00006D020000}"/>
    <hyperlink ref="B598" r:id="rId417" xr:uid="{00000000-0004-0000-0000-00006E020000}"/>
    <hyperlink ref="B600" r:id="rId418" xr:uid="{00000000-0004-0000-0000-000070020000}"/>
    <hyperlink ref="B601" r:id="rId419" xr:uid="{00000000-0004-0000-0000-000071020000}"/>
    <hyperlink ref="A604" r:id="rId420" xr:uid="{00000000-0004-0000-0000-000074020000}"/>
    <hyperlink ref="B604" r:id="rId421" xr:uid="{00000000-0004-0000-0000-000075020000}"/>
    <hyperlink ref="B605" r:id="rId422" xr:uid="{00000000-0004-0000-0000-000077020000}"/>
    <hyperlink ref="A606" r:id="rId423" xr:uid="{00000000-0004-0000-0000-000078020000}"/>
    <hyperlink ref="B606" r:id="rId424" xr:uid="{00000000-0004-0000-0000-000079020000}"/>
    <hyperlink ref="B607" r:id="rId425" xr:uid="{00000000-0004-0000-0000-00007A020000}"/>
    <hyperlink ref="B609" r:id="rId426" xr:uid="{00000000-0004-0000-0000-00007C020000}"/>
    <hyperlink ref="A610" r:id="rId427" xr:uid="{00000000-0004-0000-0000-00007D020000}"/>
    <hyperlink ref="B611" r:id="rId428" xr:uid="{00000000-0004-0000-0000-00007E020000}"/>
    <hyperlink ref="B613" r:id="rId429" xr:uid="{00000000-0004-0000-0000-000080020000}"/>
    <hyperlink ref="B614" r:id="rId430" xr:uid="{00000000-0004-0000-0000-000081020000}"/>
    <hyperlink ref="A616" r:id="rId431" xr:uid="{00000000-0004-0000-0000-000082020000}"/>
    <hyperlink ref="B617" r:id="rId432" xr:uid="{00000000-0004-0000-0000-000083020000}"/>
    <hyperlink ref="B618" r:id="rId433" xr:uid="{00000000-0004-0000-0000-000084020000}"/>
    <hyperlink ref="B619" r:id="rId434" xr:uid="{00000000-0004-0000-0000-000085020000}"/>
    <hyperlink ref="A621" r:id="rId435" xr:uid="{00000000-0004-0000-0000-000087020000}"/>
    <hyperlink ref="A622" r:id="rId436" xr:uid="{00000000-0004-0000-0000-000088020000}"/>
    <hyperlink ref="B623" r:id="rId437" xr:uid="{00000000-0004-0000-0000-000089020000}"/>
    <hyperlink ref="B624" r:id="rId438" xr:uid="{00000000-0004-0000-0000-00008A020000}"/>
    <hyperlink ref="B625" r:id="rId439" xr:uid="{00000000-0004-0000-0000-00008B020000}"/>
    <hyperlink ref="B626" r:id="rId440" xr:uid="{00000000-0004-0000-0000-00008D020000}"/>
    <hyperlink ref="A627" r:id="rId441" xr:uid="{00000000-0004-0000-0000-00008E020000}"/>
    <hyperlink ref="B628" r:id="rId442" xr:uid="{00000000-0004-0000-0000-00008F020000}"/>
    <hyperlink ref="B629" r:id="rId443" xr:uid="{00000000-0004-0000-0000-000090020000}"/>
    <hyperlink ref="B630" r:id="rId444" xr:uid="{00000000-0004-0000-0000-000091020000}"/>
    <hyperlink ref="B631" r:id="rId445" xr:uid="{00000000-0004-0000-0000-000092020000}"/>
    <hyperlink ref="B632" r:id="rId446" xr:uid="{00000000-0004-0000-0000-000093020000}"/>
    <hyperlink ref="B633" r:id="rId447" xr:uid="{00000000-0004-0000-0000-000094020000}"/>
    <hyperlink ref="A634" r:id="rId448" xr:uid="{00000000-0004-0000-0000-000095020000}"/>
    <hyperlink ref="A635" r:id="rId449" xr:uid="{00000000-0004-0000-0000-000096020000}"/>
    <hyperlink ref="B636" r:id="rId450" xr:uid="{00000000-0004-0000-0000-000097020000}"/>
    <hyperlink ref="B637" r:id="rId451" xr:uid="{00000000-0004-0000-0000-000098020000}"/>
    <hyperlink ref="B638" r:id="rId452" xr:uid="{00000000-0004-0000-0000-000099020000}"/>
    <hyperlink ref="B639" r:id="rId453" xr:uid="{00000000-0004-0000-0000-00009A020000}"/>
    <hyperlink ref="B640" r:id="rId454" xr:uid="{00000000-0004-0000-0000-00009B020000}"/>
    <hyperlink ref="B641" r:id="rId455" xr:uid="{00000000-0004-0000-0000-00009C020000}"/>
    <hyperlink ref="B642" r:id="rId456" xr:uid="{00000000-0004-0000-0000-00009E020000}"/>
    <hyperlink ref="B643" r:id="rId457" xr:uid="{00000000-0004-0000-0000-00009F020000}"/>
    <hyperlink ref="B644" r:id="rId458" xr:uid="{00000000-0004-0000-0000-0000A0020000}"/>
    <hyperlink ref="B645" r:id="rId459" xr:uid="{00000000-0004-0000-0000-0000A1020000}"/>
    <hyperlink ref="B646" r:id="rId460" xr:uid="{00000000-0004-0000-0000-0000A2020000}"/>
    <hyperlink ref="A647" r:id="rId461" xr:uid="{00000000-0004-0000-0000-0000A3020000}"/>
    <hyperlink ref="B648" r:id="rId462" xr:uid="{00000000-0004-0000-0000-0000A4020000}"/>
    <hyperlink ref="B649" r:id="rId463" xr:uid="{00000000-0004-0000-0000-0000A5020000}"/>
    <hyperlink ref="B650" r:id="rId464" xr:uid="{00000000-0004-0000-0000-0000A6020000}"/>
    <hyperlink ref="B651" r:id="rId465" xr:uid="{00000000-0004-0000-0000-0000A7020000}"/>
    <hyperlink ref="B652" r:id="rId466" xr:uid="{00000000-0004-0000-0000-0000A8020000}"/>
    <hyperlink ref="B653" r:id="rId467" xr:uid="{00000000-0004-0000-0000-0000A9020000}"/>
    <hyperlink ref="A654" r:id="rId468" xr:uid="{00000000-0004-0000-0000-0000AA020000}"/>
    <hyperlink ref="B654" r:id="rId469" xr:uid="{00000000-0004-0000-0000-0000AB020000}"/>
    <hyperlink ref="B655" r:id="rId470" xr:uid="{00000000-0004-0000-0000-0000AC020000}"/>
    <hyperlink ref="B656" r:id="rId471" xr:uid="{00000000-0004-0000-0000-0000AD020000}"/>
    <hyperlink ref="B657" r:id="rId472" xr:uid="{00000000-0004-0000-0000-0000AE020000}"/>
    <hyperlink ref="B658" r:id="rId473" xr:uid="{00000000-0004-0000-0000-0000AF020000}"/>
    <hyperlink ref="A660" r:id="rId474" xr:uid="{00000000-0004-0000-0000-0000B1020000}"/>
    <hyperlink ref="B661" r:id="rId475" xr:uid="{00000000-0004-0000-0000-0000B2020000}"/>
    <hyperlink ref="B662" r:id="rId476" xr:uid="{00000000-0004-0000-0000-0000B3020000}"/>
    <hyperlink ref="B663" r:id="rId477" xr:uid="{00000000-0004-0000-0000-0000B4020000}"/>
    <hyperlink ref="B664" r:id="rId478" xr:uid="{00000000-0004-0000-0000-0000B5020000}"/>
    <hyperlink ref="A665" r:id="rId479" xr:uid="{00000000-0004-0000-0000-0000B6020000}"/>
    <hyperlink ref="B665" r:id="rId480" xr:uid="{00000000-0004-0000-0000-0000B7020000}"/>
    <hyperlink ref="A666" r:id="rId481" xr:uid="{00000000-0004-0000-0000-0000B8020000}"/>
    <hyperlink ref="B666" r:id="rId482" xr:uid="{00000000-0004-0000-0000-0000B9020000}"/>
    <hyperlink ref="B667" r:id="rId483" xr:uid="{00000000-0004-0000-0000-0000BA020000}"/>
    <hyperlink ref="B668" r:id="rId484" xr:uid="{00000000-0004-0000-0000-0000BB020000}"/>
    <hyperlink ref="B669" r:id="rId485" xr:uid="{00000000-0004-0000-0000-0000BC020000}"/>
    <hyperlink ref="B670" r:id="rId486" xr:uid="{00000000-0004-0000-0000-0000BD020000}"/>
    <hyperlink ref="A671" r:id="rId487" xr:uid="{00000000-0004-0000-0000-0000BE020000}"/>
    <hyperlink ref="B671" r:id="rId488" xr:uid="{00000000-0004-0000-0000-0000BF020000}"/>
    <hyperlink ref="B672" r:id="rId489" xr:uid="{00000000-0004-0000-0000-0000C0020000}"/>
    <hyperlink ref="B673" r:id="rId490" xr:uid="{00000000-0004-0000-0000-0000C1020000}"/>
    <hyperlink ref="B674" r:id="rId491" xr:uid="{00000000-0004-0000-0000-0000C2020000}"/>
    <hyperlink ref="B675" r:id="rId492" xr:uid="{00000000-0004-0000-0000-0000C3020000}"/>
    <hyperlink ref="B676" r:id="rId493" xr:uid="{00000000-0004-0000-0000-0000C4020000}"/>
    <hyperlink ref="A677" r:id="rId494" xr:uid="{00000000-0004-0000-0000-0000C5020000}"/>
    <hyperlink ref="A678" r:id="rId495" xr:uid="{00000000-0004-0000-0000-0000C6020000}"/>
    <hyperlink ref="B679" r:id="rId496" xr:uid="{00000000-0004-0000-0000-0000C7020000}"/>
    <hyperlink ref="B680" r:id="rId497" xr:uid="{00000000-0004-0000-0000-0000C8020000}"/>
    <hyperlink ref="B681" r:id="rId498" xr:uid="{00000000-0004-0000-0000-0000C9020000}"/>
    <hyperlink ref="B682" r:id="rId499" xr:uid="{00000000-0004-0000-0000-0000CA020000}"/>
    <hyperlink ref="A683" r:id="rId500" xr:uid="{00000000-0004-0000-0000-0000CB020000}"/>
    <hyperlink ref="B683" r:id="rId501" xr:uid="{00000000-0004-0000-0000-0000CC020000}"/>
    <hyperlink ref="A684" r:id="rId502" xr:uid="{00000000-0004-0000-0000-0000CD020000}"/>
    <hyperlink ref="B684" r:id="rId503" xr:uid="{00000000-0004-0000-0000-0000CE020000}"/>
    <hyperlink ref="B685" r:id="rId504" xr:uid="{00000000-0004-0000-0000-0000CF020000}"/>
    <hyperlink ref="B687" r:id="rId505" xr:uid="{00000000-0004-0000-0000-0000D0020000}"/>
    <hyperlink ref="B688" r:id="rId506" xr:uid="{00000000-0004-0000-0000-0000D1020000}"/>
    <hyperlink ref="B689" r:id="rId507" xr:uid="{00000000-0004-0000-0000-0000D2020000}"/>
    <hyperlink ref="B690" r:id="rId508" xr:uid="{00000000-0004-0000-0000-0000D3020000}"/>
    <hyperlink ref="B691" r:id="rId509" xr:uid="{00000000-0004-0000-0000-0000D4020000}"/>
    <hyperlink ref="B692" r:id="rId510" xr:uid="{00000000-0004-0000-0000-0000D5020000}"/>
    <hyperlink ref="B693" r:id="rId511" xr:uid="{00000000-0004-0000-0000-0000D6020000}"/>
    <hyperlink ref="B694" r:id="rId512" xr:uid="{00000000-0004-0000-0000-0000D7020000}"/>
    <hyperlink ref="B695" r:id="rId513" xr:uid="{00000000-0004-0000-0000-0000D8020000}"/>
    <hyperlink ref="B696" r:id="rId514" xr:uid="{00000000-0004-0000-0000-0000D9020000}"/>
    <hyperlink ref="B698" r:id="rId515" xr:uid="{00000000-0004-0000-0000-0000DB020000}"/>
    <hyperlink ref="B699" r:id="rId516" xr:uid="{00000000-0004-0000-0000-0000DC020000}"/>
    <hyperlink ref="B700" r:id="rId517" xr:uid="{00000000-0004-0000-0000-0000DD020000}"/>
    <hyperlink ref="A702" r:id="rId518" xr:uid="{00000000-0004-0000-0000-0000DF020000}"/>
    <hyperlink ref="B702" r:id="rId519" xr:uid="{00000000-0004-0000-0000-0000E0020000}"/>
    <hyperlink ref="B703" r:id="rId520" xr:uid="{00000000-0004-0000-0000-0000E1020000}"/>
    <hyperlink ref="B704" r:id="rId521" xr:uid="{00000000-0004-0000-0000-0000E2020000}"/>
    <hyperlink ref="B705" r:id="rId522" xr:uid="{00000000-0004-0000-0000-0000E3020000}"/>
    <hyperlink ref="B706" r:id="rId523" xr:uid="{00000000-0004-0000-0000-0000E5020000}"/>
    <hyperlink ref="B707" r:id="rId524" xr:uid="{00000000-0004-0000-0000-0000E7020000}"/>
    <hyperlink ref="B708" r:id="rId525" xr:uid="{00000000-0004-0000-0000-0000E9020000}"/>
    <hyperlink ref="B709" r:id="rId526" xr:uid="{00000000-0004-0000-0000-0000EB020000}"/>
    <hyperlink ref="B710" r:id="rId527" xr:uid="{00000000-0004-0000-0000-0000EC020000}"/>
    <hyperlink ref="B711" r:id="rId528" xr:uid="{00000000-0004-0000-0000-0000ED020000}"/>
    <hyperlink ref="B712" r:id="rId529" xr:uid="{00000000-0004-0000-0000-0000EE020000}"/>
    <hyperlink ref="A714" r:id="rId530" xr:uid="{00000000-0004-0000-0000-0000EF020000}"/>
    <hyperlink ref="B715" r:id="rId531" xr:uid="{00000000-0004-0000-0000-0000F0020000}"/>
    <hyperlink ref="B716" r:id="rId532" xr:uid="{00000000-0004-0000-0000-0000F1020000}"/>
    <hyperlink ref="B717" r:id="rId533" xr:uid="{00000000-0004-0000-0000-0000F2020000}"/>
    <hyperlink ref="B718" r:id="rId534" xr:uid="{00000000-0004-0000-0000-0000F3020000}"/>
    <hyperlink ref="A719" r:id="rId535" xr:uid="{00000000-0004-0000-0000-0000F4020000}"/>
    <hyperlink ref="B719" r:id="rId536" xr:uid="{00000000-0004-0000-0000-0000F5020000}"/>
    <hyperlink ref="B720" r:id="rId537" xr:uid="{00000000-0004-0000-0000-0000F6020000}"/>
    <hyperlink ref="B721" r:id="rId538" xr:uid="{00000000-0004-0000-0000-0000F7020000}"/>
    <hyperlink ref="A722" r:id="rId539" xr:uid="{00000000-0004-0000-0000-0000F8020000}"/>
    <hyperlink ref="B722" r:id="rId540" xr:uid="{00000000-0004-0000-0000-0000F9020000}"/>
    <hyperlink ref="B723" r:id="rId541" xr:uid="{00000000-0004-0000-0000-0000FA020000}"/>
    <hyperlink ref="B724" r:id="rId542" xr:uid="{00000000-0004-0000-0000-0000FB020000}"/>
    <hyperlink ref="B725" r:id="rId543" xr:uid="{00000000-0004-0000-0000-0000FC020000}"/>
    <hyperlink ref="B726" r:id="rId544" xr:uid="{00000000-0004-0000-0000-0000FD020000}"/>
    <hyperlink ref="B727" r:id="rId545" xr:uid="{00000000-0004-0000-0000-0000FE020000}"/>
    <hyperlink ref="B728" r:id="rId546" xr:uid="{00000000-0004-0000-0000-0000FF020000}"/>
    <hyperlink ref="B729" r:id="rId547" xr:uid="{00000000-0004-0000-0000-000000030000}"/>
    <hyperlink ref="A730" r:id="rId548" xr:uid="{00000000-0004-0000-0000-000001030000}"/>
    <hyperlink ref="B731" r:id="rId549" xr:uid="{00000000-0004-0000-0000-000003030000}"/>
    <hyperlink ref="A732" r:id="rId550" xr:uid="{00000000-0004-0000-0000-000004030000}"/>
    <hyperlink ref="B732" r:id="rId551" xr:uid="{00000000-0004-0000-0000-000005030000}"/>
    <hyperlink ref="B741" r:id="rId552" xr:uid="{00000000-0004-0000-0000-000007030000}"/>
    <hyperlink ref="B742" r:id="rId553" xr:uid="{00000000-0004-0000-0000-000008030000}"/>
    <hyperlink ref="B743" r:id="rId554" xr:uid="{00000000-0004-0000-0000-000009030000}"/>
    <hyperlink ref="B745" r:id="rId555" xr:uid="{00000000-0004-0000-0000-00000B030000}"/>
    <hyperlink ref="B746" r:id="rId556" xr:uid="{00000000-0004-0000-0000-00000C030000}"/>
    <hyperlink ref="B747" r:id="rId557" xr:uid="{00000000-0004-0000-0000-00000D030000}"/>
    <hyperlink ref="B748" r:id="rId558" xr:uid="{00000000-0004-0000-0000-00000E030000}"/>
    <hyperlink ref="B749" r:id="rId559" xr:uid="{00000000-0004-0000-0000-00000F030000}"/>
    <hyperlink ref="B752" r:id="rId560" xr:uid="{00000000-0004-0000-0000-000011030000}"/>
    <hyperlink ref="B753" r:id="rId561" xr:uid="{00000000-0004-0000-0000-000012030000}"/>
    <hyperlink ref="B754" r:id="rId562" xr:uid="{00000000-0004-0000-0000-000013030000}"/>
    <hyperlink ref="B755" r:id="rId563" xr:uid="{00000000-0004-0000-0000-000014030000}"/>
    <hyperlink ref="B758" r:id="rId564" xr:uid="{00000000-0004-0000-0000-000015030000}"/>
    <hyperlink ref="B759" r:id="rId565" xr:uid="{00000000-0004-0000-0000-000016030000}"/>
    <hyperlink ref="B761" r:id="rId566" xr:uid="{00000000-0004-0000-0000-000017030000}"/>
    <hyperlink ref="B762" r:id="rId567" xr:uid="{00000000-0004-0000-0000-000018030000}"/>
    <hyperlink ref="B763" r:id="rId568" xr:uid="{00000000-0004-0000-0000-000019030000}"/>
    <hyperlink ref="B764" r:id="rId569" xr:uid="{00000000-0004-0000-0000-00001A030000}"/>
    <hyperlink ref="B765" r:id="rId570" xr:uid="{00000000-0004-0000-0000-00001B030000}"/>
    <hyperlink ref="A766" r:id="rId571" xr:uid="{00000000-0004-0000-0000-00001C030000}"/>
    <hyperlink ref="B766" r:id="rId572" xr:uid="{00000000-0004-0000-0000-00001D030000}"/>
    <hyperlink ref="B767" r:id="rId573" xr:uid="{00000000-0004-0000-0000-00001F030000}"/>
    <hyperlink ref="B768" r:id="rId574" xr:uid="{00000000-0004-0000-0000-000020030000}"/>
    <hyperlink ref="B769" r:id="rId575" xr:uid="{00000000-0004-0000-0000-000021030000}"/>
    <hyperlink ref="B770" r:id="rId576" xr:uid="{00000000-0004-0000-0000-000022030000}"/>
    <hyperlink ref="B771" r:id="rId577" xr:uid="{00000000-0004-0000-0000-000023030000}"/>
    <hyperlink ref="B772" r:id="rId578" xr:uid="{00000000-0004-0000-0000-000024030000}"/>
    <hyperlink ref="B773" r:id="rId579" xr:uid="{00000000-0004-0000-0000-000025030000}"/>
    <hyperlink ref="B774" r:id="rId580" xr:uid="{00000000-0004-0000-0000-000026030000}"/>
    <hyperlink ref="A775" r:id="rId581" xr:uid="{00000000-0004-0000-0000-000027030000}"/>
    <hyperlink ref="B776" r:id="rId582" xr:uid="{00000000-0004-0000-0000-000028030000}"/>
    <hyperlink ref="B778" r:id="rId583" xr:uid="{00000000-0004-0000-0000-000029030000}"/>
    <hyperlink ref="B779" r:id="rId584" xr:uid="{00000000-0004-0000-0000-00002A030000}"/>
    <hyperlink ref="B780" r:id="rId585" xr:uid="{00000000-0004-0000-0000-00002B030000}"/>
    <hyperlink ref="A781" r:id="rId586" xr:uid="{00000000-0004-0000-0000-00002C030000}"/>
    <hyperlink ref="B782" r:id="rId587" xr:uid="{00000000-0004-0000-0000-00002D030000}"/>
    <hyperlink ref="B784" r:id="rId588" xr:uid="{00000000-0004-0000-0000-00002E030000}"/>
    <hyperlink ref="B785" r:id="rId589" xr:uid="{00000000-0004-0000-0000-00002F030000}"/>
    <hyperlink ref="B786" r:id="rId590" xr:uid="{00000000-0004-0000-0000-000030030000}"/>
    <hyperlink ref="B787" r:id="rId591" xr:uid="{00000000-0004-0000-0000-000031030000}"/>
    <hyperlink ref="B788" r:id="rId592" xr:uid="{00000000-0004-0000-0000-000032030000}"/>
    <hyperlink ref="B789" r:id="rId593" xr:uid="{00000000-0004-0000-0000-000033030000}"/>
    <hyperlink ref="B790" r:id="rId594" xr:uid="{00000000-0004-0000-0000-000034030000}"/>
    <hyperlink ref="B791" r:id="rId595" xr:uid="{00000000-0004-0000-0000-000035030000}"/>
    <hyperlink ref="A793" r:id="rId596" xr:uid="{00000000-0004-0000-0000-000037030000}"/>
    <hyperlink ref="B794" r:id="rId597" xr:uid="{00000000-0004-0000-0000-000038030000}"/>
    <hyperlink ref="B795" r:id="rId598" xr:uid="{00000000-0004-0000-0000-000039030000}"/>
    <hyperlink ref="B796" r:id="rId599" xr:uid="{00000000-0004-0000-0000-00003A030000}"/>
    <hyperlink ref="B797" r:id="rId600" xr:uid="{00000000-0004-0000-0000-00003B030000}"/>
    <hyperlink ref="B798" r:id="rId601" xr:uid="{00000000-0004-0000-0000-00003C030000}"/>
    <hyperlink ref="B799" r:id="rId602" xr:uid="{00000000-0004-0000-0000-00003D030000}"/>
    <hyperlink ref="B800" r:id="rId603" xr:uid="{00000000-0004-0000-0000-00003E030000}"/>
    <hyperlink ref="B801" r:id="rId604" xr:uid="{00000000-0004-0000-0000-00003F030000}"/>
    <hyperlink ref="B802" r:id="rId605" xr:uid="{00000000-0004-0000-0000-000040030000}"/>
    <hyperlink ref="B803" r:id="rId606" xr:uid="{00000000-0004-0000-0000-000041030000}"/>
    <hyperlink ref="B804" r:id="rId607" xr:uid="{00000000-0004-0000-0000-000042030000}"/>
    <hyperlink ref="B805" r:id="rId608" xr:uid="{00000000-0004-0000-0000-000043030000}"/>
    <hyperlink ref="B806" r:id="rId609" xr:uid="{00000000-0004-0000-0000-000044030000}"/>
    <hyperlink ref="B807" r:id="rId610" xr:uid="{00000000-0004-0000-0000-000045030000}"/>
    <hyperlink ref="B809" r:id="rId611" xr:uid="{00000000-0004-0000-0000-000047030000}"/>
    <hyperlink ref="B810" r:id="rId612" xr:uid="{00000000-0004-0000-0000-000048030000}"/>
    <hyperlink ref="B811" r:id="rId613" xr:uid="{00000000-0004-0000-0000-000049030000}"/>
    <hyperlink ref="B812" r:id="rId614" xr:uid="{00000000-0004-0000-0000-00004A030000}"/>
    <hyperlink ref="B813" r:id="rId615" xr:uid="{00000000-0004-0000-0000-00004B030000}"/>
    <hyperlink ref="B814" r:id="rId616" xr:uid="{00000000-0004-0000-0000-00004C030000}"/>
    <hyperlink ref="A815" r:id="rId617" xr:uid="{00000000-0004-0000-0000-00004D030000}"/>
    <hyperlink ref="B816" r:id="rId618" xr:uid="{00000000-0004-0000-0000-00004E030000}"/>
    <hyperlink ref="B817" r:id="rId619" xr:uid="{00000000-0004-0000-0000-00004F030000}"/>
    <hyperlink ref="B818" r:id="rId620" xr:uid="{00000000-0004-0000-0000-000050030000}"/>
    <hyperlink ref="B819" r:id="rId621" xr:uid="{00000000-0004-0000-0000-000051030000}"/>
    <hyperlink ref="B820" r:id="rId622" xr:uid="{00000000-0004-0000-0000-000052030000}"/>
    <hyperlink ref="B821" r:id="rId623" xr:uid="{00000000-0004-0000-0000-000053030000}"/>
    <hyperlink ref="B822" r:id="rId624" xr:uid="{00000000-0004-0000-0000-000054030000}"/>
    <hyperlink ref="B823" r:id="rId625" xr:uid="{00000000-0004-0000-0000-000055030000}"/>
    <hyperlink ref="B824" r:id="rId626" xr:uid="{00000000-0004-0000-0000-000056030000}"/>
    <hyperlink ref="B825" r:id="rId627" xr:uid="{00000000-0004-0000-0000-000057030000}"/>
    <hyperlink ref="B826" r:id="rId628" xr:uid="{00000000-0004-0000-0000-000058030000}"/>
    <hyperlink ref="B827" r:id="rId629" xr:uid="{00000000-0004-0000-0000-000059030000}"/>
    <hyperlink ref="B828" r:id="rId630" xr:uid="{00000000-0004-0000-0000-00005A030000}"/>
    <hyperlink ref="B829" r:id="rId631" xr:uid="{00000000-0004-0000-0000-00005B030000}"/>
    <hyperlink ref="B830" r:id="rId632" xr:uid="{00000000-0004-0000-0000-00005C030000}"/>
    <hyperlink ref="B831" r:id="rId633" xr:uid="{00000000-0004-0000-0000-00005D030000}"/>
    <hyperlink ref="B832" r:id="rId634" xr:uid="{00000000-0004-0000-0000-00005E030000}"/>
    <hyperlink ref="B833" r:id="rId635" xr:uid="{00000000-0004-0000-0000-00005F030000}"/>
    <hyperlink ref="B834" r:id="rId636" xr:uid="{00000000-0004-0000-0000-000060030000}"/>
    <hyperlink ref="B835" r:id="rId637" xr:uid="{00000000-0004-0000-0000-000061030000}"/>
    <hyperlink ref="B836" r:id="rId638" xr:uid="{00000000-0004-0000-0000-000062030000}"/>
    <hyperlink ref="B837" r:id="rId639" xr:uid="{00000000-0004-0000-0000-000063030000}"/>
    <hyperlink ref="B838" r:id="rId640" xr:uid="{00000000-0004-0000-0000-000064030000}"/>
    <hyperlink ref="B839" r:id="rId641" xr:uid="{00000000-0004-0000-0000-000065030000}"/>
    <hyperlink ref="B840" r:id="rId642" xr:uid="{00000000-0004-0000-0000-000066030000}"/>
    <hyperlink ref="B841" r:id="rId643" xr:uid="{00000000-0004-0000-0000-000067030000}"/>
    <hyperlink ref="B842" r:id="rId644" xr:uid="{00000000-0004-0000-0000-000068030000}"/>
    <hyperlink ref="B843" r:id="rId645" xr:uid="{00000000-0004-0000-0000-000069030000}"/>
    <hyperlink ref="B844" r:id="rId646" xr:uid="{00000000-0004-0000-0000-00006A030000}"/>
    <hyperlink ref="B845" r:id="rId647" xr:uid="{00000000-0004-0000-0000-00006B030000}"/>
    <hyperlink ref="B846" r:id="rId648" xr:uid="{00000000-0004-0000-0000-00006C030000}"/>
    <hyperlink ref="B848" r:id="rId649" xr:uid="{00000000-0004-0000-0000-00006E030000}"/>
    <hyperlink ref="B849" r:id="rId650" xr:uid="{00000000-0004-0000-0000-00006F030000}"/>
    <hyperlink ref="B850" r:id="rId651" xr:uid="{00000000-0004-0000-0000-000070030000}"/>
    <hyperlink ref="B851" r:id="rId652" xr:uid="{00000000-0004-0000-0000-000071030000}"/>
    <hyperlink ref="B852" r:id="rId653" xr:uid="{00000000-0004-0000-0000-000072030000}"/>
    <hyperlink ref="B853" r:id="rId654" xr:uid="{00000000-0004-0000-0000-000073030000}"/>
    <hyperlink ref="B854" r:id="rId655" xr:uid="{00000000-0004-0000-0000-000074030000}"/>
    <hyperlink ref="B855" r:id="rId656" xr:uid="{00000000-0004-0000-0000-000075030000}"/>
    <hyperlink ref="B856" r:id="rId657" xr:uid="{00000000-0004-0000-0000-000076030000}"/>
    <hyperlink ref="A857" r:id="rId658" xr:uid="{00000000-0004-0000-0000-000077030000}"/>
    <hyperlink ref="B857" r:id="rId659" xr:uid="{00000000-0004-0000-0000-000078030000}"/>
    <hyperlink ref="B858" r:id="rId660" xr:uid="{00000000-0004-0000-0000-000079030000}"/>
    <hyperlink ref="B859" r:id="rId661" xr:uid="{00000000-0004-0000-0000-00007A030000}"/>
    <hyperlink ref="B860" r:id="rId662" xr:uid="{00000000-0004-0000-0000-00007B030000}"/>
    <hyperlink ref="B861" r:id="rId663" xr:uid="{00000000-0004-0000-0000-00007C030000}"/>
    <hyperlink ref="B862" r:id="rId664" xr:uid="{00000000-0004-0000-0000-00007D030000}"/>
    <hyperlink ref="B864" r:id="rId665" xr:uid="{00000000-0004-0000-0000-00007E030000}"/>
    <hyperlink ref="B865" r:id="rId666" xr:uid="{00000000-0004-0000-0000-00007F030000}"/>
    <hyperlink ref="B866" r:id="rId667" xr:uid="{00000000-0004-0000-0000-000080030000}"/>
    <hyperlink ref="B867" r:id="rId668" xr:uid="{00000000-0004-0000-0000-000081030000}"/>
    <hyperlink ref="B868" r:id="rId669" xr:uid="{00000000-0004-0000-0000-000082030000}"/>
    <hyperlink ref="B869" r:id="rId670" xr:uid="{00000000-0004-0000-0000-000083030000}"/>
    <hyperlink ref="B870" r:id="rId671" xr:uid="{00000000-0004-0000-0000-000084030000}"/>
    <hyperlink ref="B871" r:id="rId672" xr:uid="{00000000-0004-0000-0000-000085030000}"/>
    <hyperlink ref="B872" r:id="rId673" xr:uid="{00000000-0004-0000-0000-000086030000}"/>
    <hyperlink ref="B873" r:id="rId674" xr:uid="{00000000-0004-0000-0000-000087030000}"/>
    <hyperlink ref="B874" r:id="rId675" xr:uid="{00000000-0004-0000-0000-000088030000}"/>
    <hyperlink ref="B875" r:id="rId676" xr:uid="{00000000-0004-0000-0000-000089030000}"/>
    <hyperlink ref="B876" r:id="rId677" xr:uid="{00000000-0004-0000-0000-00008A030000}"/>
    <hyperlink ref="B877" r:id="rId678" xr:uid="{00000000-0004-0000-0000-00008B030000}"/>
    <hyperlink ref="B878" r:id="rId679" xr:uid="{00000000-0004-0000-0000-00008C030000}"/>
    <hyperlink ref="B880" r:id="rId680" xr:uid="{00000000-0004-0000-0000-00008E030000}"/>
    <hyperlink ref="B881" r:id="rId681" xr:uid="{00000000-0004-0000-0000-00008F030000}"/>
    <hyperlink ref="B882" r:id="rId682" xr:uid="{00000000-0004-0000-0000-000090030000}"/>
    <hyperlink ref="B883" r:id="rId683" xr:uid="{00000000-0004-0000-0000-000091030000}"/>
    <hyperlink ref="B884" r:id="rId684" xr:uid="{00000000-0004-0000-0000-000092030000}"/>
    <hyperlink ref="B885" r:id="rId685" xr:uid="{00000000-0004-0000-0000-000093030000}"/>
    <hyperlink ref="B886" r:id="rId686" xr:uid="{00000000-0004-0000-0000-000094030000}"/>
    <hyperlink ref="B887" r:id="rId687" xr:uid="{00000000-0004-0000-0000-000095030000}"/>
    <hyperlink ref="B888" r:id="rId688" xr:uid="{00000000-0004-0000-0000-000096030000}"/>
    <hyperlink ref="B889" r:id="rId689" xr:uid="{00000000-0004-0000-0000-000097030000}"/>
    <hyperlink ref="B890" r:id="rId690" xr:uid="{00000000-0004-0000-0000-000098030000}"/>
    <hyperlink ref="B891" r:id="rId691" xr:uid="{00000000-0004-0000-0000-000099030000}"/>
    <hyperlink ref="B892" r:id="rId692" xr:uid="{00000000-0004-0000-0000-00009A030000}"/>
    <hyperlink ref="B893" r:id="rId693" xr:uid="{00000000-0004-0000-0000-00009B030000}"/>
    <hyperlink ref="B894" r:id="rId694" xr:uid="{00000000-0004-0000-0000-00009C030000}"/>
    <hyperlink ref="B895" r:id="rId695" xr:uid="{00000000-0004-0000-0000-00009D030000}"/>
    <hyperlink ref="B896" r:id="rId696" xr:uid="{00000000-0004-0000-0000-00009E030000}"/>
    <hyperlink ref="B897" r:id="rId697" xr:uid="{00000000-0004-0000-0000-00009F030000}"/>
    <hyperlink ref="B898" r:id="rId698" xr:uid="{00000000-0004-0000-0000-0000A0030000}"/>
    <hyperlink ref="B899" r:id="rId699" xr:uid="{00000000-0004-0000-0000-0000A1030000}"/>
    <hyperlink ref="B900" r:id="rId700" xr:uid="{00000000-0004-0000-0000-0000A2030000}"/>
    <hyperlink ref="B901" r:id="rId701" xr:uid="{00000000-0004-0000-0000-0000A3030000}"/>
    <hyperlink ref="B902" r:id="rId702" xr:uid="{00000000-0004-0000-0000-0000A4030000}"/>
    <hyperlink ref="B903" r:id="rId703" xr:uid="{00000000-0004-0000-0000-0000A5030000}"/>
    <hyperlink ref="B904" r:id="rId704" xr:uid="{00000000-0004-0000-0000-0000A6030000}"/>
    <hyperlink ref="B905" r:id="rId705" xr:uid="{00000000-0004-0000-0000-0000A7030000}"/>
    <hyperlink ref="B906" r:id="rId706" xr:uid="{00000000-0004-0000-0000-0000A8030000}"/>
    <hyperlink ref="B907" r:id="rId707" xr:uid="{00000000-0004-0000-0000-0000A9030000}"/>
    <hyperlink ref="B908" r:id="rId708" xr:uid="{00000000-0004-0000-0000-0000AA030000}"/>
    <hyperlink ref="B909" r:id="rId709" xr:uid="{00000000-0004-0000-0000-0000AB030000}"/>
    <hyperlink ref="B910" r:id="rId710" xr:uid="{00000000-0004-0000-0000-0000AC030000}"/>
    <hyperlink ref="B911" r:id="rId711" xr:uid="{00000000-0004-0000-0000-0000AD030000}"/>
    <hyperlink ref="B912" r:id="rId712" xr:uid="{00000000-0004-0000-0000-0000AE030000}"/>
    <hyperlink ref="B913" r:id="rId713" xr:uid="{00000000-0004-0000-0000-0000AF030000}"/>
    <hyperlink ref="A915" r:id="rId714" xr:uid="{00000000-0004-0000-0000-0000B1030000}"/>
    <hyperlink ref="B916" r:id="rId715" xr:uid="{00000000-0004-0000-0000-0000B2030000}"/>
    <hyperlink ref="B917" r:id="rId716" xr:uid="{00000000-0004-0000-0000-0000B3030000}"/>
    <hyperlink ref="B918" r:id="rId717" xr:uid="{00000000-0004-0000-0000-0000B4030000}"/>
    <hyperlink ref="B919" r:id="rId718" xr:uid="{00000000-0004-0000-0000-0000B5030000}"/>
    <hyperlink ref="B920" r:id="rId719" xr:uid="{00000000-0004-0000-0000-0000B6030000}"/>
    <hyperlink ref="B921" r:id="rId720" xr:uid="{00000000-0004-0000-0000-0000B7030000}"/>
    <hyperlink ref="B922" r:id="rId721" xr:uid="{00000000-0004-0000-0000-0000B8030000}"/>
    <hyperlink ref="A923" r:id="rId722" xr:uid="{00000000-0004-0000-0000-0000B9030000}"/>
    <hyperlink ref="B923" r:id="rId723" xr:uid="{00000000-0004-0000-0000-0000BA030000}"/>
    <hyperlink ref="A924" r:id="rId724" xr:uid="{00000000-0004-0000-0000-0000BB030000}"/>
    <hyperlink ref="B924" r:id="rId725" xr:uid="{00000000-0004-0000-0000-0000BC030000}"/>
    <hyperlink ref="B925" r:id="rId726" xr:uid="{00000000-0004-0000-0000-0000BD030000}"/>
    <hyperlink ref="B926" r:id="rId727" xr:uid="{00000000-0004-0000-0000-0000BE030000}"/>
    <hyperlink ref="A927" r:id="rId728" xr:uid="{00000000-0004-0000-0000-0000BF030000}"/>
    <hyperlink ref="B927" r:id="rId729" xr:uid="{00000000-0004-0000-0000-0000C0030000}"/>
    <hyperlink ref="B928" r:id="rId730" xr:uid="{00000000-0004-0000-0000-0000C1030000}"/>
    <hyperlink ref="B929" r:id="rId731" xr:uid="{00000000-0004-0000-0000-0000C2030000}"/>
    <hyperlink ref="B930" r:id="rId732" xr:uid="{00000000-0004-0000-0000-0000C3030000}"/>
    <hyperlink ref="B931" r:id="rId733" xr:uid="{00000000-0004-0000-0000-0000C4030000}"/>
    <hyperlink ref="B932" r:id="rId734" xr:uid="{00000000-0004-0000-0000-0000C5030000}"/>
    <hyperlink ref="B933" r:id="rId735" xr:uid="{00000000-0004-0000-0000-0000C6030000}"/>
    <hyperlink ref="B934" r:id="rId736" xr:uid="{00000000-0004-0000-0000-0000C7030000}"/>
    <hyperlink ref="B935" r:id="rId737" xr:uid="{00000000-0004-0000-0000-0000C8030000}"/>
    <hyperlink ref="B936" r:id="rId738" xr:uid="{00000000-0004-0000-0000-0000C9030000}"/>
    <hyperlink ref="B937" r:id="rId739" xr:uid="{00000000-0004-0000-0000-0000CA030000}"/>
    <hyperlink ref="B938" r:id="rId740" xr:uid="{00000000-0004-0000-0000-0000CB030000}"/>
    <hyperlink ref="B939" r:id="rId741" xr:uid="{00000000-0004-0000-0000-0000CC030000}"/>
    <hyperlink ref="B940" r:id="rId742" xr:uid="{00000000-0004-0000-0000-0000CD030000}"/>
    <hyperlink ref="B941" r:id="rId743" xr:uid="{00000000-0004-0000-0000-0000CE030000}"/>
    <hyperlink ref="B942" r:id="rId744" xr:uid="{00000000-0004-0000-0000-0000CF030000}"/>
    <hyperlink ref="B943" r:id="rId745" xr:uid="{00000000-0004-0000-0000-0000D0030000}"/>
    <hyperlink ref="B944" r:id="rId746" xr:uid="{00000000-0004-0000-0000-0000D1030000}"/>
    <hyperlink ref="B945" r:id="rId747" xr:uid="{00000000-0004-0000-0000-0000D2030000}"/>
    <hyperlink ref="B946" r:id="rId748" xr:uid="{00000000-0004-0000-0000-0000D3030000}"/>
    <hyperlink ref="B947" r:id="rId749" xr:uid="{00000000-0004-0000-0000-0000D4030000}"/>
    <hyperlink ref="B948" r:id="rId750" xr:uid="{00000000-0004-0000-0000-0000D5030000}"/>
    <hyperlink ref="B949" r:id="rId751" xr:uid="{00000000-0004-0000-0000-0000D6030000}"/>
    <hyperlink ref="B950" r:id="rId752" xr:uid="{00000000-0004-0000-0000-0000D7030000}"/>
    <hyperlink ref="B951" r:id="rId753" xr:uid="{00000000-0004-0000-0000-0000D8030000}"/>
    <hyperlink ref="B952" r:id="rId754" xr:uid="{00000000-0004-0000-0000-0000D9030000}"/>
    <hyperlink ref="B953" r:id="rId755" xr:uid="{00000000-0004-0000-0000-0000DA030000}"/>
    <hyperlink ref="B954" r:id="rId756" xr:uid="{00000000-0004-0000-0000-0000DB030000}"/>
    <hyperlink ref="B955" r:id="rId757" xr:uid="{00000000-0004-0000-0000-0000DC030000}"/>
    <hyperlink ref="B956" r:id="rId758" xr:uid="{00000000-0004-0000-0000-0000DD030000}"/>
    <hyperlink ref="B957" r:id="rId759" xr:uid="{00000000-0004-0000-0000-0000DE030000}"/>
    <hyperlink ref="B958" r:id="rId760" xr:uid="{00000000-0004-0000-0000-0000DF030000}"/>
    <hyperlink ref="B959" r:id="rId761" xr:uid="{00000000-0004-0000-0000-0000E0030000}"/>
    <hyperlink ref="B960" r:id="rId762" xr:uid="{00000000-0004-0000-0000-0000E1030000}"/>
    <hyperlink ref="B961" r:id="rId763" xr:uid="{00000000-0004-0000-0000-0000E2030000}"/>
    <hyperlink ref="B962" r:id="rId764" xr:uid="{00000000-0004-0000-0000-0000E3030000}"/>
    <hyperlink ref="B963" r:id="rId765" xr:uid="{00000000-0004-0000-0000-0000E4030000}"/>
    <hyperlink ref="B964" r:id="rId766" xr:uid="{00000000-0004-0000-0000-0000E5030000}"/>
    <hyperlink ref="B965" r:id="rId767" xr:uid="{00000000-0004-0000-0000-0000E6030000}"/>
    <hyperlink ref="B966" r:id="rId768" xr:uid="{00000000-0004-0000-0000-0000E7030000}"/>
    <hyperlink ref="B967" r:id="rId769" xr:uid="{00000000-0004-0000-0000-0000E8030000}"/>
    <hyperlink ref="B968" r:id="rId770" xr:uid="{00000000-0004-0000-0000-0000E9030000}"/>
    <hyperlink ref="A969" r:id="rId771" xr:uid="{00000000-0004-0000-0000-0000EA030000}"/>
    <hyperlink ref="B969" r:id="rId772" xr:uid="{00000000-0004-0000-0000-0000EB030000}"/>
    <hyperlink ref="A970" r:id="rId773" xr:uid="{00000000-0004-0000-0000-0000EC030000}"/>
    <hyperlink ref="B970" r:id="rId774" xr:uid="{00000000-0004-0000-0000-0000ED030000}"/>
    <hyperlink ref="B971" r:id="rId775" xr:uid="{00000000-0004-0000-0000-0000EE030000}"/>
    <hyperlink ref="B972" r:id="rId776" xr:uid="{00000000-0004-0000-0000-0000EF030000}"/>
    <hyperlink ref="B973" r:id="rId777" xr:uid="{00000000-0004-0000-0000-0000F0030000}"/>
    <hyperlink ref="B974" r:id="rId778" xr:uid="{00000000-0004-0000-0000-0000F1030000}"/>
    <hyperlink ref="B975" r:id="rId779" xr:uid="{00000000-0004-0000-0000-0000F2030000}"/>
    <hyperlink ref="B976" r:id="rId780" xr:uid="{00000000-0004-0000-0000-0000F3030000}"/>
    <hyperlink ref="B977" r:id="rId781" xr:uid="{00000000-0004-0000-0000-0000F4030000}"/>
    <hyperlink ref="B978" r:id="rId782" xr:uid="{00000000-0004-0000-0000-0000F5030000}"/>
    <hyperlink ref="B979" r:id="rId783" xr:uid="{00000000-0004-0000-0000-0000F6030000}"/>
    <hyperlink ref="B980" r:id="rId784" xr:uid="{00000000-0004-0000-0000-0000F7030000}"/>
    <hyperlink ref="B981" r:id="rId785" xr:uid="{00000000-0004-0000-0000-0000F8030000}"/>
    <hyperlink ref="B982" r:id="rId786" xr:uid="{00000000-0004-0000-0000-0000F9030000}"/>
    <hyperlink ref="B983" r:id="rId787" xr:uid="{00000000-0004-0000-0000-0000FA030000}"/>
    <hyperlink ref="B984" r:id="rId788" xr:uid="{00000000-0004-0000-0000-0000FB030000}"/>
    <hyperlink ref="B985" r:id="rId789" xr:uid="{00000000-0004-0000-0000-0000FC030000}"/>
    <hyperlink ref="A986" r:id="rId790" xr:uid="{00000000-0004-0000-0000-0000FD030000}"/>
    <hyperlink ref="A987" r:id="rId791" xr:uid="{00000000-0004-0000-0000-0000FE030000}"/>
    <hyperlink ref="B988" r:id="rId792" xr:uid="{00000000-0004-0000-0000-0000FF030000}"/>
    <hyperlink ref="B989" r:id="rId793" xr:uid="{00000000-0004-0000-0000-000000040000}"/>
    <hyperlink ref="B990" r:id="rId794" xr:uid="{00000000-0004-0000-0000-000001040000}"/>
    <hyperlink ref="B991" r:id="rId795" xr:uid="{00000000-0004-0000-0000-000002040000}"/>
    <hyperlink ref="B992" r:id="rId796" xr:uid="{00000000-0004-0000-0000-000003040000}"/>
    <hyperlink ref="B993" r:id="rId797" xr:uid="{00000000-0004-0000-0000-000004040000}"/>
    <hyperlink ref="B994" r:id="rId798" xr:uid="{00000000-0004-0000-0000-000005040000}"/>
    <hyperlink ref="B995" r:id="rId799" xr:uid="{00000000-0004-0000-0000-000006040000}"/>
    <hyperlink ref="B996" r:id="rId800" xr:uid="{00000000-0004-0000-0000-000007040000}"/>
    <hyperlink ref="B997" r:id="rId801" xr:uid="{00000000-0004-0000-0000-000008040000}"/>
    <hyperlink ref="B998" r:id="rId802" xr:uid="{00000000-0004-0000-0000-000009040000}"/>
    <hyperlink ref="B999" r:id="rId803" xr:uid="{00000000-0004-0000-0000-00000A040000}"/>
    <hyperlink ref="B1000" r:id="rId804" xr:uid="{00000000-0004-0000-0000-00000B040000}"/>
    <hyperlink ref="B1001" r:id="rId805" xr:uid="{00000000-0004-0000-0000-00000C040000}"/>
    <hyperlink ref="B1002" r:id="rId806" xr:uid="{00000000-0004-0000-0000-00000D040000}"/>
    <hyperlink ref="A1003" r:id="rId807" xr:uid="{00000000-0004-0000-0000-00000E040000}"/>
    <hyperlink ref="B1004" r:id="rId808" xr:uid="{00000000-0004-0000-0000-00000F040000}"/>
    <hyperlink ref="B1005" r:id="rId809" xr:uid="{00000000-0004-0000-0000-000010040000}"/>
    <hyperlink ref="B1006" r:id="rId810" xr:uid="{00000000-0004-0000-0000-000011040000}"/>
    <hyperlink ref="B1007" r:id="rId811" xr:uid="{00000000-0004-0000-0000-000012040000}"/>
    <hyperlink ref="B1008" r:id="rId812" xr:uid="{00000000-0004-0000-0000-000013040000}"/>
    <hyperlink ref="B1009" r:id="rId813" xr:uid="{00000000-0004-0000-0000-000014040000}"/>
    <hyperlink ref="B1010" r:id="rId814" xr:uid="{00000000-0004-0000-0000-000015040000}"/>
    <hyperlink ref="B1011" r:id="rId815" xr:uid="{00000000-0004-0000-0000-000016040000}"/>
    <hyperlink ref="B1012" r:id="rId816" xr:uid="{00000000-0004-0000-0000-000017040000}"/>
    <hyperlink ref="B1013" r:id="rId817" xr:uid="{00000000-0004-0000-0000-000018040000}"/>
    <hyperlink ref="B1014" r:id="rId818" xr:uid="{00000000-0004-0000-0000-000019040000}"/>
    <hyperlink ref="B1015" r:id="rId819" xr:uid="{00000000-0004-0000-0000-00001A040000}"/>
    <hyperlink ref="B1016" r:id="rId820" xr:uid="{00000000-0004-0000-0000-00001B040000}"/>
    <hyperlink ref="B1017" r:id="rId821" xr:uid="{00000000-0004-0000-0000-00001C040000}"/>
    <hyperlink ref="B1018" r:id="rId822" xr:uid="{00000000-0004-0000-0000-00001D040000}"/>
    <hyperlink ref="A1019" r:id="rId823" xr:uid="{00000000-0004-0000-0000-00001E040000}"/>
    <hyperlink ref="B1020" r:id="rId824" xr:uid="{00000000-0004-0000-0000-00001F040000}"/>
    <hyperlink ref="B1021" r:id="rId825" xr:uid="{00000000-0004-0000-0000-000020040000}"/>
    <hyperlink ref="B1022" r:id="rId826" xr:uid="{00000000-0004-0000-0000-000021040000}"/>
    <hyperlink ref="B1023" r:id="rId827" xr:uid="{00000000-0004-0000-0000-000022040000}"/>
    <hyperlink ref="B1024" r:id="rId828" xr:uid="{00000000-0004-0000-0000-000023040000}"/>
    <hyperlink ref="B1025" r:id="rId829" xr:uid="{00000000-0004-0000-0000-000024040000}"/>
    <hyperlink ref="B1026" r:id="rId830" xr:uid="{00000000-0004-0000-0000-000025040000}"/>
    <hyperlink ref="A1027" r:id="rId831" xr:uid="{00000000-0004-0000-0000-000026040000}"/>
    <hyperlink ref="B1027" r:id="rId832" xr:uid="{00000000-0004-0000-0000-000027040000}"/>
    <hyperlink ref="B1028" r:id="rId833" xr:uid="{00000000-0004-0000-0000-000028040000}"/>
    <hyperlink ref="B1029" r:id="rId834" xr:uid="{00000000-0004-0000-0000-000029040000}"/>
    <hyperlink ref="B1030" r:id="rId835" xr:uid="{00000000-0004-0000-0000-00002A040000}"/>
    <hyperlink ref="B1031" r:id="rId836" xr:uid="{00000000-0004-0000-0000-00002B040000}"/>
    <hyperlink ref="B1032" r:id="rId837" xr:uid="{00000000-0004-0000-0000-00002C040000}"/>
    <hyperlink ref="B1033" r:id="rId838" xr:uid="{00000000-0004-0000-0000-00002D040000}"/>
    <hyperlink ref="B1034" r:id="rId839" xr:uid="{00000000-0004-0000-0000-00002E040000}"/>
    <hyperlink ref="B1035" r:id="rId840" xr:uid="{00000000-0004-0000-0000-00002F040000}"/>
    <hyperlink ref="B1036" r:id="rId841" xr:uid="{00000000-0004-0000-0000-000030040000}"/>
    <hyperlink ref="B1037" r:id="rId842" xr:uid="{00000000-0004-0000-0000-000031040000}"/>
    <hyperlink ref="B1038" r:id="rId843" xr:uid="{00000000-0004-0000-0000-000032040000}"/>
    <hyperlink ref="B1039" r:id="rId844" xr:uid="{00000000-0004-0000-0000-000033040000}"/>
    <hyperlink ref="B1040" r:id="rId845" xr:uid="{00000000-0004-0000-0000-000034040000}"/>
    <hyperlink ref="B1041" r:id="rId846" xr:uid="{00000000-0004-0000-0000-000035040000}"/>
    <hyperlink ref="B1042" r:id="rId847" xr:uid="{00000000-0004-0000-0000-000036040000}"/>
    <hyperlink ref="B1043" r:id="rId848" xr:uid="{00000000-0004-0000-0000-000037040000}"/>
    <hyperlink ref="B1044" r:id="rId849" xr:uid="{00000000-0004-0000-0000-000038040000}"/>
    <hyperlink ref="B1045" r:id="rId850" xr:uid="{00000000-0004-0000-0000-000039040000}"/>
    <hyperlink ref="B1046" r:id="rId851" xr:uid="{00000000-0004-0000-0000-00003A040000}"/>
    <hyperlink ref="B1047" r:id="rId852" xr:uid="{00000000-0004-0000-0000-00003B040000}"/>
    <hyperlink ref="B1048" r:id="rId853" xr:uid="{00000000-0004-0000-0000-00003C040000}"/>
    <hyperlink ref="B1049" r:id="rId854" xr:uid="{00000000-0004-0000-0000-00003D040000}"/>
    <hyperlink ref="B1050" r:id="rId855" xr:uid="{00000000-0004-0000-0000-00003E040000}"/>
    <hyperlink ref="B1051" r:id="rId856" xr:uid="{00000000-0004-0000-0000-00003F040000}"/>
    <hyperlink ref="B1052" r:id="rId857" xr:uid="{00000000-0004-0000-0000-000040040000}"/>
    <hyperlink ref="B1053" r:id="rId858" xr:uid="{00000000-0004-0000-0000-000041040000}"/>
    <hyperlink ref="B1054" r:id="rId859" xr:uid="{00000000-0004-0000-0000-000042040000}"/>
    <hyperlink ref="B1055" r:id="rId860" xr:uid="{00000000-0004-0000-0000-000043040000}"/>
    <hyperlink ref="B1056" r:id="rId861" xr:uid="{00000000-0004-0000-0000-000044040000}"/>
    <hyperlink ref="B1057" r:id="rId862" xr:uid="{00000000-0004-0000-0000-000045040000}"/>
    <hyperlink ref="B1058" r:id="rId863" xr:uid="{00000000-0004-0000-0000-000046040000}"/>
    <hyperlink ref="B1059" r:id="rId864" xr:uid="{00000000-0004-0000-0000-000047040000}"/>
    <hyperlink ref="B1060" r:id="rId865" xr:uid="{00000000-0004-0000-0000-000048040000}"/>
    <hyperlink ref="B1061" r:id="rId866" xr:uid="{00000000-0004-0000-0000-000049040000}"/>
    <hyperlink ref="B1062" r:id="rId867" xr:uid="{00000000-0004-0000-0000-00004A040000}"/>
    <hyperlink ref="B1063" r:id="rId868" xr:uid="{00000000-0004-0000-0000-00004B040000}"/>
    <hyperlink ref="B1064" r:id="rId869" xr:uid="{00000000-0004-0000-0000-00004C040000}"/>
    <hyperlink ref="B1065" r:id="rId870" xr:uid="{00000000-0004-0000-0000-00004D040000}"/>
    <hyperlink ref="B1066" r:id="rId871" xr:uid="{00000000-0004-0000-0000-00004E040000}"/>
    <hyperlink ref="B1068" r:id="rId872" xr:uid="{00000000-0004-0000-0000-000050040000}"/>
    <hyperlink ref="B1069" r:id="rId873" xr:uid="{00000000-0004-0000-0000-000051040000}"/>
    <hyperlink ref="B1070" r:id="rId874" xr:uid="{00000000-0004-0000-0000-000052040000}"/>
    <hyperlink ref="B1071" r:id="rId875" xr:uid="{00000000-0004-0000-0000-000053040000}"/>
    <hyperlink ref="A1072" r:id="rId876" xr:uid="{00000000-0004-0000-0000-000054040000}"/>
    <hyperlink ref="B1073" r:id="rId877" xr:uid="{00000000-0004-0000-0000-000055040000}"/>
    <hyperlink ref="B1074" r:id="rId878" xr:uid="{00000000-0004-0000-0000-000056040000}"/>
    <hyperlink ref="A1075" r:id="rId879" xr:uid="{00000000-0004-0000-0000-000057040000}"/>
    <hyperlink ref="B1075" r:id="rId880" xr:uid="{00000000-0004-0000-0000-000058040000}"/>
    <hyperlink ref="B1076" r:id="rId881" xr:uid="{00000000-0004-0000-0000-000059040000}"/>
    <hyperlink ref="B1077" r:id="rId882" xr:uid="{00000000-0004-0000-0000-00005A040000}"/>
    <hyperlink ref="B1078" r:id="rId883" xr:uid="{00000000-0004-0000-0000-00005B040000}"/>
    <hyperlink ref="B1079" r:id="rId884" xr:uid="{00000000-0004-0000-0000-00005C040000}"/>
    <hyperlink ref="B1080" r:id="rId885" xr:uid="{00000000-0004-0000-0000-00005D040000}"/>
    <hyperlink ref="B1081" r:id="rId886" xr:uid="{00000000-0004-0000-0000-00005E040000}"/>
    <hyperlink ref="B1082" r:id="rId887" xr:uid="{00000000-0004-0000-0000-00005F040000}"/>
    <hyperlink ref="B1083" r:id="rId888" xr:uid="{00000000-0004-0000-0000-000060040000}"/>
    <hyperlink ref="B1084" r:id="rId889" xr:uid="{00000000-0004-0000-0000-000061040000}"/>
    <hyperlink ref="A1085" r:id="rId890" xr:uid="{00000000-0004-0000-0000-000062040000}"/>
    <hyperlink ref="B1086" r:id="rId891" xr:uid="{00000000-0004-0000-0000-000063040000}"/>
    <hyperlink ref="B1087" r:id="rId892" xr:uid="{00000000-0004-0000-0000-000064040000}"/>
    <hyperlink ref="B1088" r:id="rId893" xr:uid="{00000000-0004-0000-0000-000065040000}"/>
    <hyperlink ref="B1089" r:id="rId894" xr:uid="{00000000-0004-0000-0000-000066040000}"/>
    <hyperlink ref="B1090" r:id="rId895" xr:uid="{00000000-0004-0000-0000-000067040000}"/>
    <hyperlink ref="B1091" r:id="rId896" xr:uid="{00000000-0004-0000-0000-000068040000}"/>
    <hyperlink ref="B1092" r:id="rId897" xr:uid="{00000000-0004-0000-0000-000069040000}"/>
    <hyperlink ref="B1093" r:id="rId898" xr:uid="{00000000-0004-0000-0000-00006A040000}"/>
    <hyperlink ref="B1094" r:id="rId899" xr:uid="{00000000-0004-0000-0000-00006B040000}"/>
    <hyperlink ref="B1095" r:id="rId900" xr:uid="{00000000-0004-0000-0000-00006C040000}"/>
    <hyperlink ref="B1096" r:id="rId901" xr:uid="{00000000-0004-0000-0000-00006D040000}"/>
    <hyperlink ref="B1097" r:id="rId902" xr:uid="{00000000-0004-0000-0000-00006E040000}"/>
    <hyperlink ref="B1098" r:id="rId903" xr:uid="{00000000-0004-0000-0000-00006F040000}"/>
    <hyperlink ref="B1099" r:id="rId904" xr:uid="{00000000-0004-0000-0000-000070040000}"/>
    <hyperlink ref="B1100" r:id="rId905" xr:uid="{00000000-0004-0000-0000-000071040000}"/>
    <hyperlink ref="B1101" r:id="rId906" xr:uid="{00000000-0004-0000-0000-000072040000}"/>
    <hyperlink ref="B1102" r:id="rId907" xr:uid="{00000000-0004-0000-0000-000073040000}"/>
    <hyperlink ref="B1103" r:id="rId908" xr:uid="{00000000-0004-0000-0000-000074040000}"/>
    <hyperlink ref="B1104" r:id="rId909" xr:uid="{00000000-0004-0000-0000-000075040000}"/>
    <hyperlink ref="B1105" r:id="rId910" xr:uid="{00000000-0004-0000-0000-000076040000}"/>
    <hyperlink ref="B1106" r:id="rId911" xr:uid="{00000000-0004-0000-0000-000077040000}"/>
    <hyperlink ref="B1107" r:id="rId912" xr:uid="{00000000-0004-0000-0000-000078040000}"/>
    <hyperlink ref="B1108" r:id="rId913" xr:uid="{00000000-0004-0000-0000-000079040000}"/>
    <hyperlink ref="B1109" r:id="rId914" xr:uid="{00000000-0004-0000-0000-00007A040000}"/>
    <hyperlink ref="B1110" r:id="rId915" xr:uid="{00000000-0004-0000-0000-00007B040000}"/>
    <hyperlink ref="B1111" r:id="rId916" xr:uid="{00000000-0004-0000-0000-00007C040000}"/>
    <hyperlink ref="B1113" r:id="rId917" xr:uid="{00000000-0004-0000-0000-00007D040000}"/>
    <hyperlink ref="B1114" r:id="rId918" xr:uid="{00000000-0004-0000-0000-00007F040000}"/>
    <hyperlink ref="B1115" r:id="rId919" xr:uid="{00000000-0004-0000-0000-000080040000}"/>
    <hyperlink ref="B1116" r:id="rId920" xr:uid="{00000000-0004-0000-0000-000081040000}"/>
    <hyperlink ref="B1117" r:id="rId921" xr:uid="{00000000-0004-0000-0000-000082040000}"/>
    <hyperlink ref="B1118" r:id="rId922" xr:uid="{00000000-0004-0000-0000-000083040000}"/>
    <hyperlink ref="B1119" r:id="rId923" xr:uid="{00000000-0004-0000-0000-000084040000}"/>
    <hyperlink ref="B1120" r:id="rId924" xr:uid="{00000000-0004-0000-0000-000085040000}"/>
    <hyperlink ref="B1121" r:id="rId925" xr:uid="{00000000-0004-0000-0000-000086040000}"/>
    <hyperlink ref="B1122" r:id="rId926" xr:uid="{00000000-0004-0000-0000-000087040000}"/>
    <hyperlink ref="B1123" r:id="rId927" xr:uid="{00000000-0004-0000-0000-000088040000}"/>
    <hyperlink ref="B1124" r:id="rId928" xr:uid="{00000000-0004-0000-0000-000089040000}"/>
    <hyperlink ref="B1125" r:id="rId929" xr:uid="{00000000-0004-0000-0000-00008A040000}"/>
    <hyperlink ref="B1126" r:id="rId930" xr:uid="{00000000-0004-0000-0000-00008B040000}"/>
    <hyperlink ref="B1127" r:id="rId931" xr:uid="{00000000-0004-0000-0000-00008C040000}"/>
    <hyperlink ref="B1128" r:id="rId932" xr:uid="{00000000-0004-0000-0000-00008D040000}"/>
    <hyperlink ref="B1129" r:id="rId933" xr:uid="{00000000-0004-0000-0000-00008E040000}"/>
    <hyperlink ref="B1130" r:id="rId934" xr:uid="{00000000-0004-0000-0000-00008F040000}"/>
    <hyperlink ref="B1131" r:id="rId935" xr:uid="{00000000-0004-0000-0000-000090040000}"/>
    <hyperlink ref="B1132" r:id="rId936" xr:uid="{00000000-0004-0000-0000-000091040000}"/>
    <hyperlink ref="B1133" r:id="rId937" xr:uid="{00000000-0004-0000-0000-000092040000}"/>
    <hyperlink ref="B1134" r:id="rId938" xr:uid="{00000000-0004-0000-0000-000093040000}"/>
    <hyperlink ref="A1135" r:id="rId939" xr:uid="{00000000-0004-0000-0000-000094040000}"/>
    <hyperlink ref="A1136" r:id="rId940" xr:uid="{00000000-0004-0000-0000-000095040000}"/>
    <hyperlink ref="B1137" r:id="rId941" xr:uid="{00000000-0004-0000-0000-000096040000}"/>
    <hyperlink ref="B1138" r:id="rId942" xr:uid="{00000000-0004-0000-0000-000097040000}"/>
    <hyperlink ref="B1139" r:id="rId943" xr:uid="{00000000-0004-0000-0000-000098040000}"/>
    <hyperlink ref="B1140" r:id="rId944" xr:uid="{00000000-0004-0000-0000-000099040000}"/>
    <hyperlink ref="B1141" r:id="rId945" xr:uid="{00000000-0004-0000-0000-00009A040000}"/>
    <hyperlink ref="B1143" r:id="rId946" xr:uid="{00000000-0004-0000-0000-00009C040000}"/>
    <hyperlink ref="B1144" r:id="rId947" xr:uid="{00000000-0004-0000-0000-00009D040000}"/>
    <hyperlink ref="B1145" r:id="rId948" xr:uid="{00000000-0004-0000-0000-00009E040000}"/>
    <hyperlink ref="B1146" r:id="rId949" xr:uid="{00000000-0004-0000-0000-00009F040000}"/>
    <hyperlink ref="B1147" r:id="rId950" xr:uid="{00000000-0004-0000-0000-0000A0040000}"/>
    <hyperlink ref="B1148" r:id="rId951" xr:uid="{00000000-0004-0000-0000-0000A1040000}"/>
    <hyperlink ref="B1149" r:id="rId952" xr:uid="{00000000-0004-0000-0000-0000A2040000}"/>
    <hyperlink ref="B1150" r:id="rId953" xr:uid="{00000000-0004-0000-0000-0000A3040000}"/>
    <hyperlink ref="B1151" r:id="rId954" xr:uid="{00000000-0004-0000-0000-0000A4040000}"/>
    <hyperlink ref="B1152" r:id="rId955" xr:uid="{00000000-0004-0000-0000-0000A5040000}"/>
    <hyperlink ref="B1153" r:id="rId956" xr:uid="{00000000-0004-0000-0000-0000A6040000}"/>
    <hyperlink ref="B1154" r:id="rId957" xr:uid="{00000000-0004-0000-0000-0000A7040000}"/>
    <hyperlink ref="B1155" r:id="rId958" xr:uid="{00000000-0004-0000-0000-0000A8040000}"/>
    <hyperlink ref="B1156" r:id="rId959" xr:uid="{00000000-0004-0000-0000-0000A9040000}"/>
    <hyperlink ref="B1158" r:id="rId960" xr:uid="{00000000-0004-0000-0000-0000AA040000}"/>
    <hyperlink ref="B1160" r:id="rId961" xr:uid="{00000000-0004-0000-0000-0000AB040000}"/>
    <hyperlink ref="B1161" r:id="rId962" xr:uid="{00000000-0004-0000-0000-0000AC040000}"/>
    <hyperlink ref="B1162" r:id="rId963" xr:uid="{00000000-0004-0000-0000-0000AD040000}"/>
    <hyperlink ref="B1163" r:id="rId964" xr:uid="{00000000-0004-0000-0000-0000AE040000}"/>
    <hyperlink ref="B1164" r:id="rId965" xr:uid="{00000000-0004-0000-0000-0000AF040000}"/>
    <hyperlink ref="B1165" r:id="rId966" xr:uid="{00000000-0004-0000-0000-0000B0040000}"/>
    <hyperlink ref="B1166" r:id="rId967" xr:uid="{00000000-0004-0000-0000-0000B1040000}"/>
    <hyperlink ref="B1167" r:id="rId968" xr:uid="{00000000-0004-0000-0000-0000B2040000}"/>
    <hyperlink ref="B1168" r:id="rId969" xr:uid="{00000000-0004-0000-0000-0000B3040000}"/>
    <hyperlink ref="B1169" r:id="rId970" xr:uid="{00000000-0004-0000-0000-0000B4040000}"/>
    <hyperlink ref="B1170" r:id="rId971" xr:uid="{00000000-0004-0000-0000-0000B5040000}"/>
    <hyperlink ref="B1171" r:id="rId972" xr:uid="{00000000-0004-0000-0000-0000B6040000}"/>
    <hyperlink ref="B1172" r:id="rId973" xr:uid="{00000000-0004-0000-0000-0000B7040000}"/>
    <hyperlink ref="B1173" r:id="rId974" xr:uid="{00000000-0004-0000-0000-0000B8040000}"/>
    <hyperlink ref="B1174" r:id="rId975" xr:uid="{00000000-0004-0000-0000-0000B9040000}"/>
    <hyperlink ref="B1175" r:id="rId976" xr:uid="{00000000-0004-0000-0000-0000BA040000}"/>
    <hyperlink ref="B1176" r:id="rId977" xr:uid="{00000000-0004-0000-0000-0000BB040000}"/>
    <hyperlink ref="B1177" r:id="rId978" xr:uid="{00000000-0004-0000-0000-0000BC040000}"/>
    <hyperlink ref="B1178" r:id="rId979" xr:uid="{00000000-0004-0000-0000-0000BD040000}"/>
    <hyperlink ref="B1179" r:id="rId980" xr:uid="{00000000-0004-0000-0000-0000BE040000}"/>
    <hyperlink ref="B1180" r:id="rId981" xr:uid="{00000000-0004-0000-0000-0000BF040000}"/>
    <hyperlink ref="B1181" r:id="rId982" xr:uid="{00000000-0004-0000-0000-0000C0040000}"/>
    <hyperlink ref="B1182" r:id="rId983" xr:uid="{00000000-0004-0000-0000-0000C1040000}"/>
    <hyperlink ref="B1183" r:id="rId984" xr:uid="{00000000-0004-0000-0000-0000C2040000}"/>
    <hyperlink ref="B1184" r:id="rId985" xr:uid="{00000000-0004-0000-0000-0000C3040000}"/>
    <hyperlink ref="B1185" r:id="rId986" xr:uid="{00000000-0004-0000-0000-0000C4040000}"/>
    <hyperlink ref="B1186" r:id="rId987" xr:uid="{00000000-0004-0000-0000-0000C5040000}"/>
    <hyperlink ref="B1187" r:id="rId988" xr:uid="{00000000-0004-0000-0000-0000C6040000}"/>
    <hyperlink ref="B1188" r:id="rId989" xr:uid="{00000000-0004-0000-0000-0000C7040000}"/>
    <hyperlink ref="B1189" r:id="rId990" xr:uid="{00000000-0004-0000-0000-0000C8040000}"/>
    <hyperlink ref="B1190" r:id="rId991" xr:uid="{00000000-0004-0000-0000-0000C9040000}"/>
    <hyperlink ref="B1191" r:id="rId992" xr:uid="{00000000-0004-0000-0000-0000CA040000}"/>
    <hyperlink ref="B1192" r:id="rId993" xr:uid="{00000000-0004-0000-0000-0000CB040000}"/>
    <hyperlink ref="B1193" r:id="rId994" xr:uid="{00000000-0004-0000-0000-0000CC040000}"/>
    <hyperlink ref="B1194" r:id="rId995" xr:uid="{00000000-0004-0000-0000-0000CD040000}"/>
    <hyperlink ref="B1195" r:id="rId996" xr:uid="{00000000-0004-0000-0000-0000CE040000}"/>
    <hyperlink ref="B1196" r:id="rId997" xr:uid="{00000000-0004-0000-0000-0000CF040000}"/>
    <hyperlink ref="B1197" r:id="rId998" xr:uid="{00000000-0004-0000-0000-0000D0040000}"/>
    <hyperlink ref="B1198" r:id="rId999" xr:uid="{00000000-0004-0000-0000-0000D1040000}"/>
    <hyperlink ref="B1199" r:id="rId1000" xr:uid="{00000000-0004-0000-0000-0000D2040000}"/>
    <hyperlink ref="B1200" r:id="rId1001" xr:uid="{00000000-0004-0000-0000-0000D3040000}"/>
    <hyperlink ref="B1201" r:id="rId1002" xr:uid="{00000000-0004-0000-0000-0000D4040000}"/>
    <hyperlink ref="B1202" r:id="rId1003" xr:uid="{00000000-0004-0000-0000-0000D5040000}"/>
    <hyperlink ref="B1203" r:id="rId1004" xr:uid="{00000000-0004-0000-0000-0000D6040000}"/>
    <hyperlink ref="B1204" r:id="rId1005" xr:uid="{00000000-0004-0000-0000-0000D7040000}"/>
    <hyperlink ref="B1205" r:id="rId1006" xr:uid="{00000000-0004-0000-0000-0000D8040000}"/>
    <hyperlink ref="B1206" r:id="rId1007" xr:uid="{00000000-0004-0000-0000-0000D9040000}"/>
    <hyperlink ref="B1207" r:id="rId1008" xr:uid="{00000000-0004-0000-0000-0000DA040000}"/>
    <hyperlink ref="B1208" r:id="rId1009" xr:uid="{00000000-0004-0000-0000-0000DB040000}"/>
    <hyperlink ref="B1209" r:id="rId1010" xr:uid="{00000000-0004-0000-0000-0000DC040000}"/>
    <hyperlink ref="B1210" r:id="rId1011" xr:uid="{00000000-0004-0000-0000-0000DD040000}"/>
    <hyperlink ref="B1211" r:id="rId1012" xr:uid="{00000000-0004-0000-0000-0000DE040000}"/>
    <hyperlink ref="B1212" r:id="rId1013" xr:uid="{00000000-0004-0000-0000-0000DF040000}"/>
    <hyperlink ref="B1213" r:id="rId1014" xr:uid="{00000000-0004-0000-0000-0000E0040000}"/>
    <hyperlink ref="B1214" r:id="rId1015" xr:uid="{00000000-0004-0000-0000-0000E1040000}"/>
    <hyperlink ref="B1215" r:id="rId1016" xr:uid="{00000000-0004-0000-0000-0000E2040000}"/>
    <hyperlink ref="B1216" r:id="rId1017" xr:uid="{00000000-0004-0000-0000-0000E3040000}"/>
    <hyperlink ref="B1217" r:id="rId1018" xr:uid="{00000000-0004-0000-0000-0000E4040000}"/>
    <hyperlink ref="B1218" r:id="rId1019" xr:uid="{00000000-0004-0000-0000-0000E5040000}"/>
    <hyperlink ref="B1219" r:id="rId1020" xr:uid="{00000000-0004-0000-0000-0000E6040000}"/>
    <hyperlink ref="A1220" r:id="rId1021" xr:uid="{00000000-0004-0000-0000-0000E7040000}"/>
    <hyperlink ref="B1221" r:id="rId1022" xr:uid="{00000000-0004-0000-0000-0000E8040000}"/>
    <hyperlink ref="B1222" r:id="rId1023" xr:uid="{00000000-0004-0000-0000-0000E9040000}"/>
    <hyperlink ref="B1223" r:id="rId1024" xr:uid="{00000000-0004-0000-0000-0000EA040000}"/>
    <hyperlink ref="B1224" r:id="rId1025" xr:uid="{00000000-0004-0000-0000-0000EB040000}"/>
    <hyperlink ref="B1225" r:id="rId1026" xr:uid="{00000000-0004-0000-0000-0000EC040000}"/>
    <hyperlink ref="B1226" r:id="rId1027" xr:uid="{00000000-0004-0000-0000-0000ED040000}"/>
    <hyperlink ref="B1227" r:id="rId1028" xr:uid="{00000000-0004-0000-0000-0000EE040000}"/>
    <hyperlink ref="B1228" r:id="rId1029" xr:uid="{00000000-0004-0000-0000-0000EF040000}"/>
    <hyperlink ref="B1229" r:id="rId1030" xr:uid="{00000000-0004-0000-0000-0000F0040000}"/>
    <hyperlink ref="B1230" r:id="rId1031" xr:uid="{00000000-0004-0000-0000-0000F1040000}"/>
    <hyperlink ref="A1232" r:id="rId1032" xr:uid="{00000000-0004-0000-0000-0000F3040000}"/>
    <hyperlink ref="B1233" r:id="rId1033" xr:uid="{00000000-0004-0000-0000-0000F4040000}"/>
    <hyperlink ref="B1234" r:id="rId1034" xr:uid="{00000000-0004-0000-0000-0000F5040000}"/>
    <hyperlink ref="B1235" r:id="rId1035" xr:uid="{00000000-0004-0000-0000-0000F6040000}"/>
    <hyperlink ref="B1236" r:id="rId1036" xr:uid="{00000000-0004-0000-0000-0000F7040000}"/>
    <hyperlink ref="B1237" r:id="rId1037" xr:uid="{00000000-0004-0000-0000-0000F8040000}"/>
    <hyperlink ref="A1238" r:id="rId1038" xr:uid="{00000000-0004-0000-0000-0000F9040000}"/>
    <hyperlink ref="B1238" r:id="rId1039" xr:uid="{00000000-0004-0000-0000-0000FA040000}"/>
    <hyperlink ref="B1239" r:id="rId1040" xr:uid="{00000000-0004-0000-0000-0000FB040000}"/>
    <hyperlink ref="B1240" r:id="rId1041" xr:uid="{00000000-0004-0000-0000-0000FC040000}"/>
    <hyperlink ref="B1241" r:id="rId1042" xr:uid="{00000000-0004-0000-0000-0000FD040000}"/>
    <hyperlink ref="B1242" r:id="rId1043" xr:uid="{00000000-0004-0000-0000-0000FE040000}"/>
    <hyperlink ref="B1243" r:id="rId1044" xr:uid="{00000000-0004-0000-0000-0000FF040000}"/>
    <hyperlink ref="B1244" r:id="rId1045" xr:uid="{00000000-0004-0000-0000-000000050000}"/>
    <hyperlink ref="B1245" r:id="rId1046" xr:uid="{00000000-0004-0000-0000-000001050000}"/>
    <hyperlink ref="B1246" r:id="rId1047" xr:uid="{00000000-0004-0000-0000-000002050000}"/>
    <hyperlink ref="B1247" r:id="rId1048" xr:uid="{00000000-0004-0000-0000-000003050000}"/>
    <hyperlink ref="B1248" r:id="rId1049" xr:uid="{00000000-0004-0000-0000-000004050000}"/>
    <hyperlink ref="B1249" r:id="rId1050" xr:uid="{00000000-0004-0000-0000-000005050000}"/>
    <hyperlink ref="B1250" r:id="rId1051" xr:uid="{00000000-0004-0000-0000-000006050000}"/>
    <hyperlink ref="B1251" r:id="rId1052" xr:uid="{00000000-0004-0000-0000-000007050000}"/>
    <hyperlink ref="B1252" r:id="rId1053" xr:uid="{00000000-0004-0000-0000-000008050000}"/>
    <hyperlink ref="B1253" r:id="rId1054" xr:uid="{00000000-0004-0000-0000-000009050000}"/>
    <hyperlink ref="B1254" r:id="rId1055" xr:uid="{00000000-0004-0000-0000-00000A050000}"/>
    <hyperlink ref="B1255" r:id="rId1056" xr:uid="{00000000-0004-0000-0000-00000B050000}"/>
    <hyperlink ref="B1256" r:id="rId1057" xr:uid="{00000000-0004-0000-0000-00000C050000}"/>
    <hyperlink ref="B1257" r:id="rId1058" xr:uid="{00000000-0004-0000-0000-00000D050000}"/>
    <hyperlink ref="B1258" r:id="rId1059" xr:uid="{00000000-0004-0000-0000-00000E050000}"/>
    <hyperlink ref="B1259" r:id="rId1060" xr:uid="{00000000-0004-0000-0000-00000F050000}"/>
    <hyperlink ref="B1260" r:id="rId1061" xr:uid="{00000000-0004-0000-0000-000010050000}"/>
    <hyperlink ref="B1261" r:id="rId1062" xr:uid="{00000000-0004-0000-0000-000011050000}"/>
    <hyperlink ref="B1262" r:id="rId1063" xr:uid="{00000000-0004-0000-0000-000012050000}"/>
    <hyperlink ref="B1263" r:id="rId1064" xr:uid="{00000000-0004-0000-0000-000013050000}"/>
    <hyperlink ref="B1264" r:id="rId1065" xr:uid="{00000000-0004-0000-0000-000014050000}"/>
    <hyperlink ref="B1265" r:id="rId1066" xr:uid="{00000000-0004-0000-0000-000015050000}"/>
    <hyperlink ref="B1266" r:id="rId1067" xr:uid="{00000000-0004-0000-0000-000016050000}"/>
    <hyperlink ref="B1267" r:id="rId1068" xr:uid="{00000000-0004-0000-0000-000017050000}"/>
    <hyperlink ref="B1268" r:id="rId1069" xr:uid="{00000000-0004-0000-0000-000018050000}"/>
    <hyperlink ref="B1269" r:id="rId1070" xr:uid="{00000000-0004-0000-0000-000019050000}"/>
    <hyperlink ref="B1270" r:id="rId1071" xr:uid="{00000000-0004-0000-0000-00001A050000}"/>
    <hyperlink ref="B1271" r:id="rId1072" xr:uid="{00000000-0004-0000-0000-00001B050000}"/>
    <hyperlink ref="B1272" r:id="rId1073" xr:uid="{00000000-0004-0000-0000-00001C050000}"/>
    <hyperlink ref="B1273" r:id="rId1074" xr:uid="{00000000-0004-0000-0000-00001D050000}"/>
    <hyperlink ref="B1274" r:id="rId1075" xr:uid="{00000000-0004-0000-0000-00001E050000}"/>
    <hyperlink ref="B1275" r:id="rId1076" xr:uid="{00000000-0004-0000-0000-00001F050000}"/>
    <hyperlink ref="B1276" r:id="rId1077" xr:uid="{00000000-0004-0000-0000-000020050000}"/>
    <hyperlink ref="B1277" r:id="rId1078" xr:uid="{00000000-0004-0000-0000-000021050000}"/>
    <hyperlink ref="B1278" r:id="rId1079" xr:uid="{00000000-0004-0000-0000-000022050000}"/>
    <hyperlink ref="B1279" r:id="rId1080" xr:uid="{00000000-0004-0000-0000-000023050000}"/>
    <hyperlink ref="B1280" r:id="rId1081" xr:uid="{00000000-0004-0000-0000-000024050000}"/>
    <hyperlink ref="B1281" r:id="rId1082" xr:uid="{00000000-0004-0000-0000-000025050000}"/>
    <hyperlink ref="B1282" r:id="rId1083" xr:uid="{00000000-0004-0000-0000-000026050000}"/>
    <hyperlink ref="B1283" r:id="rId1084" xr:uid="{00000000-0004-0000-0000-000027050000}"/>
    <hyperlink ref="B1284" r:id="rId1085" xr:uid="{00000000-0004-0000-0000-000028050000}"/>
    <hyperlink ref="B1285" r:id="rId1086" xr:uid="{00000000-0004-0000-0000-000029050000}"/>
    <hyperlink ref="B1286" r:id="rId1087" xr:uid="{00000000-0004-0000-0000-00002A050000}"/>
    <hyperlink ref="B1287" r:id="rId1088" xr:uid="{00000000-0004-0000-0000-00002B050000}"/>
    <hyperlink ref="B1288" r:id="rId1089" xr:uid="{00000000-0004-0000-0000-00002C050000}"/>
    <hyperlink ref="B1289" r:id="rId1090" xr:uid="{00000000-0004-0000-0000-00002D050000}"/>
    <hyperlink ref="B1291" r:id="rId1091" xr:uid="{00000000-0004-0000-0000-00002E050000}"/>
    <hyperlink ref="B1292" r:id="rId1092" xr:uid="{00000000-0004-0000-0000-00002F050000}"/>
    <hyperlink ref="B1293" r:id="rId1093" xr:uid="{00000000-0004-0000-0000-000030050000}"/>
    <hyperlink ref="B1294" r:id="rId1094" xr:uid="{00000000-0004-0000-0000-000031050000}"/>
    <hyperlink ref="B1295" r:id="rId1095" xr:uid="{00000000-0004-0000-0000-000032050000}"/>
    <hyperlink ref="B1296" r:id="rId1096" xr:uid="{00000000-0004-0000-0000-000033050000}"/>
    <hyperlink ref="B1297" r:id="rId1097" xr:uid="{00000000-0004-0000-0000-000034050000}"/>
    <hyperlink ref="B1298" r:id="rId1098" xr:uid="{00000000-0004-0000-0000-000035050000}"/>
    <hyperlink ref="B1299" r:id="rId1099" xr:uid="{00000000-0004-0000-0000-000036050000}"/>
    <hyperlink ref="B1300" r:id="rId1100" xr:uid="{00000000-0004-0000-0000-000037050000}"/>
    <hyperlink ref="B1301" r:id="rId1101" xr:uid="{00000000-0004-0000-0000-000038050000}"/>
    <hyperlink ref="B1302" r:id="rId1102" xr:uid="{00000000-0004-0000-0000-000039050000}"/>
    <hyperlink ref="B1303" r:id="rId1103" xr:uid="{00000000-0004-0000-0000-00003A050000}"/>
    <hyperlink ref="B1304" r:id="rId1104" xr:uid="{00000000-0004-0000-0000-00003B050000}"/>
    <hyperlink ref="B1305" r:id="rId1105" xr:uid="{00000000-0004-0000-0000-00003C050000}"/>
    <hyperlink ref="B1306" r:id="rId1106" xr:uid="{00000000-0004-0000-0000-00003D050000}"/>
    <hyperlink ref="B1307" r:id="rId1107" xr:uid="{00000000-0004-0000-0000-00003E050000}"/>
    <hyperlink ref="B1308" r:id="rId1108" xr:uid="{00000000-0004-0000-0000-00003F050000}"/>
    <hyperlink ref="B1309" r:id="rId1109" xr:uid="{00000000-0004-0000-0000-000040050000}"/>
    <hyperlink ref="B1310" r:id="rId1110" xr:uid="{00000000-0004-0000-0000-000041050000}"/>
    <hyperlink ref="B1311" r:id="rId1111" xr:uid="{00000000-0004-0000-0000-000042050000}"/>
    <hyperlink ref="B1312" r:id="rId1112" xr:uid="{00000000-0004-0000-0000-000043050000}"/>
    <hyperlink ref="B1313" r:id="rId1113" xr:uid="{00000000-0004-0000-0000-000044050000}"/>
    <hyperlink ref="B1314" r:id="rId1114" xr:uid="{00000000-0004-0000-0000-000045050000}"/>
    <hyperlink ref="B1315" r:id="rId1115" xr:uid="{00000000-0004-0000-0000-000046050000}"/>
    <hyperlink ref="B1316" r:id="rId1116" xr:uid="{00000000-0004-0000-0000-000047050000}"/>
    <hyperlink ref="B1317" r:id="rId1117" xr:uid="{00000000-0004-0000-0000-000048050000}"/>
    <hyperlink ref="B1318" r:id="rId1118" xr:uid="{00000000-0004-0000-0000-000049050000}"/>
    <hyperlink ref="B1319" r:id="rId1119" xr:uid="{00000000-0004-0000-0000-00004A050000}"/>
    <hyperlink ref="B1320" r:id="rId1120" xr:uid="{00000000-0004-0000-0000-00004B050000}"/>
    <hyperlink ref="B1321" r:id="rId1121" xr:uid="{00000000-0004-0000-0000-00004C050000}"/>
    <hyperlink ref="B1322" r:id="rId1122" xr:uid="{00000000-0004-0000-0000-00004D050000}"/>
    <hyperlink ref="B1323" r:id="rId1123" xr:uid="{00000000-0004-0000-0000-00004E050000}"/>
    <hyperlink ref="B1324" r:id="rId1124" xr:uid="{00000000-0004-0000-0000-00004F050000}"/>
    <hyperlink ref="B1325" r:id="rId1125" xr:uid="{00000000-0004-0000-0000-000050050000}"/>
    <hyperlink ref="B1326" r:id="rId1126" xr:uid="{00000000-0004-0000-0000-000051050000}"/>
    <hyperlink ref="B1327" r:id="rId1127" xr:uid="{00000000-0004-0000-0000-000052050000}"/>
    <hyperlink ref="B1328" r:id="rId1128" xr:uid="{00000000-0004-0000-0000-000053050000}"/>
    <hyperlink ref="B1329" r:id="rId1129" xr:uid="{00000000-0004-0000-0000-000054050000}"/>
    <hyperlink ref="B1330" r:id="rId1130" xr:uid="{00000000-0004-0000-0000-000055050000}"/>
    <hyperlink ref="B1331" r:id="rId1131" xr:uid="{00000000-0004-0000-0000-000056050000}"/>
    <hyperlink ref="B1332" r:id="rId1132" xr:uid="{00000000-0004-0000-0000-000057050000}"/>
    <hyperlink ref="B1333" r:id="rId1133" xr:uid="{00000000-0004-0000-0000-000058050000}"/>
    <hyperlink ref="B1334" r:id="rId1134" xr:uid="{00000000-0004-0000-0000-000059050000}"/>
    <hyperlink ref="B1335" r:id="rId1135" xr:uid="{00000000-0004-0000-0000-00005A050000}"/>
    <hyperlink ref="B1336" r:id="rId1136" xr:uid="{00000000-0004-0000-0000-00005B050000}"/>
    <hyperlink ref="B1337" r:id="rId1137" xr:uid="{00000000-0004-0000-0000-00005C050000}"/>
    <hyperlink ref="B1338" r:id="rId1138" xr:uid="{00000000-0004-0000-0000-00005D050000}"/>
    <hyperlink ref="B1339" r:id="rId1139" xr:uid="{00000000-0004-0000-0000-00005E050000}"/>
    <hyperlink ref="B1340" r:id="rId1140" xr:uid="{00000000-0004-0000-0000-00005F050000}"/>
    <hyperlink ref="B1341" r:id="rId1141" xr:uid="{00000000-0004-0000-0000-000060050000}"/>
    <hyperlink ref="B1342" r:id="rId1142" xr:uid="{00000000-0004-0000-0000-000061050000}"/>
    <hyperlink ref="B1343" r:id="rId1143" xr:uid="{00000000-0004-0000-0000-000062050000}"/>
    <hyperlink ref="B1344" r:id="rId1144" xr:uid="{00000000-0004-0000-0000-000063050000}"/>
    <hyperlink ref="B1345" r:id="rId1145" xr:uid="{00000000-0004-0000-0000-000064050000}"/>
    <hyperlink ref="B1346" r:id="rId1146" xr:uid="{00000000-0004-0000-0000-000065050000}"/>
    <hyperlink ref="B1347" r:id="rId1147" xr:uid="{00000000-0004-0000-0000-000066050000}"/>
    <hyperlink ref="B1348" r:id="rId1148" xr:uid="{00000000-0004-0000-0000-000067050000}"/>
    <hyperlink ref="B1349" r:id="rId1149" xr:uid="{00000000-0004-0000-0000-000068050000}"/>
    <hyperlink ref="B1350" r:id="rId1150" xr:uid="{00000000-0004-0000-0000-000069050000}"/>
    <hyperlink ref="B1351" r:id="rId1151" xr:uid="{00000000-0004-0000-0000-00006A050000}"/>
    <hyperlink ref="B1352" r:id="rId1152" xr:uid="{00000000-0004-0000-0000-00006B050000}"/>
    <hyperlink ref="B1353" r:id="rId1153" xr:uid="{00000000-0004-0000-0000-00006C050000}"/>
    <hyperlink ref="B1354" r:id="rId1154" xr:uid="{00000000-0004-0000-0000-00006D050000}"/>
    <hyperlink ref="B1355" r:id="rId1155" xr:uid="{00000000-0004-0000-0000-00006E050000}"/>
    <hyperlink ref="B1356" r:id="rId1156" xr:uid="{00000000-0004-0000-0000-00006F050000}"/>
    <hyperlink ref="B1357" r:id="rId1157" xr:uid="{00000000-0004-0000-0000-000070050000}"/>
    <hyperlink ref="B1358" r:id="rId1158" xr:uid="{00000000-0004-0000-0000-000071050000}"/>
    <hyperlink ref="B1359" r:id="rId1159" xr:uid="{00000000-0004-0000-0000-000072050000}"/>
    <hyperlink ref="B1360" r:id="rId1160" xr:uid="{00000000-0004-0000-0000-000073050000}"/>
    <hyperlink ref="B1361" r:id="rId1161" xr:uid="{00000000-0004-0000-0000-000074050000}"/>
    <hyperlink ref="B1362" r:id="rId1162" xr:uid="{00000000-0004-0000-0000-000075050000}"/>
    <hyperlink ref="B1363" r:id="rId1163" xr:uid="{00000000-0004-0000-0000-000076050000}"/>
    <hyperlink ref="B1364" r:id="rId1164" xr:uid="{00000000-0004-0000-0000-000077050000}"/>
    <hyperlink ref="B1365" r:id="rId1165" xr:uid="{00000000-0004-0000-0000-000078050000}"/>
    <hyperlink ref="B1366" r:id="rId1166" xr:uid="{00000000-0004-0000-0000-000079050000}"/>
    <hyperlink ref="B1367" r:id="rId1167" xr:uid="{00000000-0004-0000-0000-00007A050000}"/>
    <hyperlink ref="B1368" r:id="rId1168" xr:uid="{00000000-0004-0000-0000-00007B050000}"/>
    <hyperlink ref="B1369" r:id="rId1169" xr:uid="{00000000-0004-0000-0000-00007C050000}"/>
    <hyperlink ref="B1370" r:id="rId1170" xr:uid="{00000000-0004-0000-0000-00007D050000}"/>
    <hyperlink ref="B1371" r:id="rId1171" xr:uid="{00000000-0004-0000-0000-00007E050000}"/>
    <hyperlink ref="B1372" r:id="rId1172" xr:uid="{00000000-0004-0000-0000-00007F050000}"/>
    <hyperlink ref="B1373" r:id="rId1173" xr:uid="{00000000-0004-0000-0000-000080050000}"/>
    <hyperlink ref="B1374" r:id="rId1174" xr:uid="{00000000-0004-0000-0000-000081050000}"/>
    <hyperlink ref="B1375" r:id="rId1175" xr:uid="{00000000-0004-0000-0000-000082050000}"/>
    <hyperlink ref="B1376" r:id="rId1176" xr:uid="{00000000-0004-0000-0000-000083050000}"/>
    <hyperlink ref="B1377" r:id="rId1177" xr:uid="{00000000-0004-0000-0000-000084050000}"/>
    <hyperlink ref="B1378" r:id="rId1178" xr:uid="{00000000-0004-0000-0000-000085050000}"/>
    <hyperlink ref="B1379" r:id="rId1179" xr:uid="{00000000-0004-0000-0000-000086050000}"/>
    <hyperlink ref="B1380" r:id="rId1180" xr:uid="{00000000-0004-0000-0000-000087050000}"/>
    <hyperlink ref="B1381" r:id="rId1181" xr:uid="{00000000-0004-0000-0000-000088050000}"/>
    <hyperlink ref="B1382" r:id="rId1182" xr:uid="{00000000-0004-0000-0000-000089050000}"/>
    <hyperlink ref="B1383" r:id="rId1183" xr:uid="{00000000-0004-0000-0000-00008A050000}"/>
    <hyperlink ref="B1384" r:id="rId1184" xr:uid="{00000000-0004-0000-0000-00008B050000}"/>
    <hyperlink ref="B1385" r:id="rId1185" xr:uid="{00000000-0004-0000-0000-00008C050000}"/>
    <hyperlink ref="B1386" r:id="rId1186" xr:uid="{00000000-0004-0000-0000-00008D050000}"/>
    <hyperlink ref="B1387" r:id="rId1187" xr:uid="{00000000-0004-0000-0000-00008E050000}"/>
    <hyperlink ref="B1388" r:id="rId1188" xr:uid="{00000000-0004-0000-0000-00008F050000}"/>
    <hyperlink ref="B1389" r:id="rId1189" xr:uid="{00000000-0004-0000-0000-000090050000}"/>
    <hyperlink ref="B1390" r:id="rId1190" xr:uid="{00000000-0004-0000-0000-000091050000}"/>
    <hyperlink ref="B1391" r:id="rId1191" xr:uid="{00000000-0004-0000-0000-000092050000}"/>
    <hyperlink ref="B1392" r:id="rId1192" xr:uid="{00000000-0004-0000-0000-000093050000}"/>
    <hyperlink ref="B1393" r:id="rId1193" xr:uid="{00000000-0004-0000-0000-000094050000}"/>
    <hyperlink ref="B1394" r:id="rId1194" xr:uid="{00000000-0004-0000-0000-000095050000}"/>
    <hyperlink ref="B1395" r:id="rId1195" xr:uid="{00000000-0004-0000-0000-000096050000}"/>
    <hyperlink ref="B1396" r:id="rId1196" xr:uid="{00000000-0004-0000-0000-000097050000}"/>
    <hyperlink ref="B1397" r:id="rId1197" xr:uid="{00000000-0004-0000-0000-000098050000}"/>
    <hyperlink ref="B1398" r:id="rId1198" xr:uid="{00000000-0004-0000-0000-000099050000}"/>
    <hyperlink ref="B1399" r:id="rId1199" xr:uid="{00000000-0004-0000-0000-00009A050000}"/>
    <hyperlink ref="B1400" r:id="rId1200" xr:uid="{00000000-0004-0000-0000-00009B050000}"/>
    <hyperlink ref="B1401" r:id="rId1201" xr:uid="{00000000-0004-0000-0000-00009C050000}"/>
    <hyperlink ref="B1402" r:id="rId1202" xr:uid="{00000000-0004-0000-0000-00009D050000}"/>
    <hyperlink ref="B1403" r:id="rId1203" xr:uid="{00000000-0004-0000-0000-00009E050000}"/>
    <hyperlink ref="B1404" r:id="rId1204" xr:uid="{00000000-0004-0000-0000-00009F050000}"/>
    <hyperlink ref="B1405" r:id="rId1205" xr:uid="{00000000-0004-0000-0000-0000A0050000}"/>
    <hyperlink ref="B1406" r:id="rId1206" xr:uid="{00000000-0004-0000-0000-0000A1050000}"/>
    <hyperlink ref="B1407" r:id="rId1207" xr:uid="{00000000-0004-0000-0000-0000A2050000}"/>
    <hyperlink ref="B1408" r:id="rId1208" xr:uid="{00000000-0004-0000-0000-0000A3050000}"/>
    <hyperlink ref="B1409" r:id="rId1209" xr:uid="{00000000-0004-0000-0000-0000A4050000}"/>
    <hyperlink ref="B1410" r:id="rId1210" xr:uid="{00000000-0004-0000-0000-0000A5050000}"/>
    <hyperlink ref="B1411" r:id="rId1211" xr:uid="{00000000-0004-0000-0000-0000A6050000}"/>
    <hyperlink ref="B1412" r:id="rId1212" xr:uid="{00000000-0004-0000-0000-0000A7050000}"/>
    <hyperlink ref="B1414" r:id="rId1213" xr:uid="{00000000-0004-0000-0000-0000A9050000}"/>
    <hyperlink ref="B1415" r:id="rId1214" xr:uid="{00000000-0004-0000-0000-0000AA050000}"/>
    <hyperlink ref="B1416" r:id="rId1215" xr:uid="{00000000-0004-0000-0000-0000AB050000}"/>
    <hyperlink ref="B1417" r:id="rId1216" xr:uid="{00000000-0004-0000-0000-0000AC050000}"/>
    <hyperlink ref="B1418" r:id="rId1217" xr:uid="{00000000-0004-0000-0000-0000AD050000}"/>
    <hyperlink ref="B1419" r:id="rId1218" xr:uid="{00000000-0004-0000-0000-0000AE050000}"/>
    <hyperlink ref="B1420" r:id="rId1219" xr:uid="{00000000-0004-0000-0000-0000AF050000}"/>
    <hyperlink ref="B1421" r:id="rId1220" xr:uid="{00000000-0004-0000-0000-0000B0050000}"/>
    <hyperlink ref="B1422" r:id="rId1221" xr:uid="{00000000-0004-0000-0000-0000B1050000}"/>
    <hyperlink ref="B1423" r:id="rId1222" xr:uid="{00000000-0004-0000-0000-0000B2050000}"/>
    <hyperlink ref="B1424" r:id="rId1223" xr:uid="{00000000-0004-0000-0000-0000B3050000}"/>
    <hyperlink ref="B1425" r:id="rId1224" xr:uid="{00000000-0004-0000-0000-0000B4050000}"/>
    <hyperlink ref="B1426" r:id="rId1225" xr:uid="{00000000-0004-0000-0000-0000B5050000}"/>
    <hyperlink ref="B1427" r:id="rId1226" xr:uid="{00000000-0004-0000-0000-0000B6050000}"/>
    <hyperlink ref="B1428" r:id="rId1227" xr:uid="{00000000-0004-0000-0000-0000B7050000}"/>
    <hyperlink ref="B1429" r:id="rId1228" xr:uid="{00000000-0004-0000-0000-0000B8050000}"/>
    <hyperlink ref="B1430" r:id="rId1229" xr:uid="{00000000-0004-0000-0000-0000B9050000}"/>
    <hyperlink ref="B1431" r:id="rId1230" xr:uid="{00000000-0004-0000-0000-0000BA050000}"/>
    <hyperlink ref="B1432" r:id="rId1231" xr:uid="{00000000-0004-0000-0000-0000BB050000}"/>
    <hyperlink ref="B1433" r:id="rId1232" xr:uid="{00000000-0004-0000-0000-0000BC050000}"/>
    <hyperlink ref="B1434" r:id="rId1233" xr:uid="{00000000-0004-0000-0000-0000BD050000}"/>
    <hyperlink ref="B1435" r:id="rId1234" xr:uid="{00000000-0004-0000-0000-0000BE050000}"/>
    <hyperlink ref="B1436" r:id="rId1235" xr:uid="{00000000-0004-0000-0000-0000BF050000}"/>
    <hyperlink ref="B1437" r:id="rId1236" xr:uid="{00000000-0004-0000-0000-0000C0050000}"/>
    <hyperlink ref="B1438" r:id="rId1237" xr:uid="{00000000-0004-0000-0000-0000C1050000}"/>
    <hyperlink ref="B1439" r:id="rId1238" xr:uid="{00000000-0004-0000-0000-0000C2050000}"/>
    <hyperlink ref="B1440" r:id="rId1239" xr:uid="{00000000-0004-0000-0000-0000C3050000}"/>
    <hyperlink ref="B1441" r:id="rId1240" xr:uid="{00000000-0004-0000-0000-0000C4050000}"/>
    <hyperlink ref="B1442" r:id="rId1241" xr:uid="{00000000-0004-0000-0000-0000C5050000}"/>
    <hyperlink ref="B1443" r:id="rId1242" xr:uid="{00000000-0004-0000-0000-0000C6050000}"/>
    <hyperlink ref="B1444" r:id="rId1243" xr:uid="{00000000-0004-0000-0000-0000C7050000}"/>
    <hyperlink ref="B1445" r:id="rId1244" xr:uid="{00000000-0004-0000-0000-0000C8050000}"/>
    <hyperlink ref="B1446" r:id="rId1245" xr:uid="{00000000-0004-0000-0000-0000C9050000}"/>
    <hyperlink ref="B1447" r:id="rId1246" xr:uid="{00000000-0004-0000-0000-0000CA050000}"/>
    <hyperlink ref="B1448" r:id="rId1247" xr:uid="{00000000-0004-0000-0000-0000CB050000}"/>
    <hyperlink ref="B1449" r:id="rId1248" xr:uid="{00000000-0004-0000-0000-0000CC050000}"/>
    <hyperlink ref="B1450" r:id="rId1249" xr:uid="{00000000-0004-0000-0000-0000CD050000}"/>
    <hyperlink ref="B1451" r:id="rId1250" xr:uid="{00000000-0004-0000-0000-0000CE050000}"/>
    <hyperlink ref="B1452" r:id="rId1251" xr:uid="{00000000-0004-0000-0000-0000CF050000}"/>
    <hyperlink ref="B1453" r:id="rId1252" xr:uid="{00000000-0004-0000-0000-0000D0050000}"/>
    <hyperlink ref="B1454" r:id="rId1253" xr:uid="{00000000-0004-0000-0000-0000D1050000}"/>
    <hyperlink ref="B1455" r:id="rId1254" xr:uid="{00000000-0004-0000-0000-0000D2050000}"/>
    <hyperlink ref="B1456" r:id="rId1255" xr:uid="{00000000-0004-0000-0000-0000D3050000}"/>
    <hyperlink ref="B1457" r:id="rId1256" xr:uid="{00000000-0004-0000-0000-0000D4050000}"/>
    <hyperlink ref="B1458" r:id="rId1257" xr:uid="{00000000-0004-0000-0000-0000D5050000}"/>
    <hyperlink ref="B1459" r:id="rId1258" xr:uid="{00000000-0004-0000-0000-0000D6050000}"/>
    <hyperlink ref="B1460" r:id="rId1259" xr:uid="{00000000-0004-0000-0000-0000D7050000}"/>
    <hyperlink ref="B1461" r:id="rId1260" xr:uid="{00000000-0004-0000-0000-0000D8050000}"/>
    <hyperlink ref="B1463" r:id="rId1261" xr:uid="{00000000-0004-0000-0000-0000D9050000}"/>
    <hyperlink ref="B1464" r:id="rId1262" xr:uid="{00000000-0004-0000-0000-0000DA050000}"/>
    <hyperlink ref="B1465" r:id="rId1263" xr:uid="{00000000-0004-0000-0000-0000DB050000}"/>
    <hyperlink ref="B1466" r:id="rId1264" xr:uid="{00000000-0004-0000-0000-0000DC050000}"/>
    <hyperlink ref="B1467" r:id="rId1265" xr:uid="{00000000-0004-0000-0000-0000DD050000}"/>
    <hyperlink ref="B1468" r:id="rId1266" xr:uid="{00000000-0004-0000-0000-0000DE050000}"/>
    <hyperlink ref="B1469" r:id="rId1267" xr:uid="{00000000-0004-0000-0000-0000DF050000}"/>
    <hyperlink ref="B1470" r:id="rId1268" xr:uid="{00000000-0004-0000-0000-0000E0050000}"/>
    <hyperlink ref="B1471" r:id="rId1269" xr:uid="{00000000-0004-0000-0000-0000E1050000}"/>
    <hyperlink ref="B1472" r:id="rId1270" xr:uid="{00000000-0004-0000-0000-0000E2050000}"/>
    <hyperlink ref="B1473" r:id="rId1271" xr:uid="{00000000-0004-0000-0000-0000E3050000}"/>
    <hyperlink ref="B1474" r:id="rId1272" xr:uid="{00000000-0004-0000-0000-0000E4050000}"/>
    <hyperlink ref="B1475" r:id="rId1273" xr:uid="{00000000-0004-0000-0000-0000E5050000}"/>
    <hyperlink ref="B1476" r:id="rId1274" xr:uid="{00000000-0004-0000-0000-0000E6050000}"/>
    <hyperlink ref="B1477" r:id="rId1275" xr:uid="{00000000-0004-0000-0000-0000E7050000}"/>
    <hyperlink ref="B1479" r:id="rId1276" xr:uid="{00000000-0004-0000-0000-0000E8050000}"/>
    <hyperlink ref="B1480" r:id="rId1277" xr:uid="{00000000-0004-0000-0000-0000E9050000}"/>
    <hyperlink ref="B1481" r:id="rId1278" xr:uid="{00000000-0004-0000-0000-0000EA050000}"/>
    <hyperlink ref="B1482" r:id="rId1279" xr:uid="{00000000-0004-0000-0000-0000EB050000}"/>
    <hyperlink ref="B1483" r:id="rId1280" xr:uid="{00000000-0004-0000-0000-0000EC050000}"/>
    <hyperlink ref="B1484" r:id="rId1281" xr:uid="{00000000-0004-0000-0000-0000ED050000}"/>
    <hyperlink ref="B1485" r:id="rId1282" xr:uid="{00000000-0004-0000-0000-0000EE050000}"/>
    <hyperlink ref="B1486" r:id="rId1283" xr:uid="{00000000-0004-0000-0000-0000EF050000}"/>
    <hyperlink ref="B1487" r:id="rId1284" xr:uid="{00000000-0004-0000-0000-0000F0050000}"/>
    <hyperlink ref="B1488" r:id="rId1285" xr:uid="{00000000-0004-0000-0000-0000F1050000}"/>
    <hyperlink ref="B1489" r:id="rId1286" xr:uid="{00000000-0004-0000-0000-0000F2050000}"/>
    <hyperlink ref="B1490" r:id="rId1287" xr:uid="{00000000-0004-0000-0000-0000F3050000}"/>
    <hyperlink ref="B1491" r:id="rId1288" xr:uid="{00000000-0004-0000-0000-0000F4050000}"/>
    <hyperlink ref="B1492" r:id="rId1289" xr:uid="{00000000-0004-0000-0000-0000F5050000}"/>
    <hyperlink ref="B1493" r:id="rId1290" xr:uid="{00000000-0004-0000-0000-0000F6050000}"/>
    <hyperlink ref="B1494" r:id="rId1291" xr:uid="{00000000-0004-0000-0000-0000F7050000}"/>
    <hyperlink ref="B1495" r:id="rId1292" xr:uid="{00000000-0004-0000-0000-0000F8050000}"/>
    <hyperlink ref="B1496" r:id="rId1293" xr:uid="{00000000-0004-0000-0000-0000F9050000}"/>
    <hyperlink ref="B1497" r:id="rId1294" xr:uid="{00000000-0004-0000-0000-0000FA050000}"/>
    <hyperlink ref="B1498" r:id="rId1295" xr:uid="{00000000-0004-0000-0000-0000FB050000}"/>
    <hyperlink ref="B1499" r:id="rId1296" xr:uid="{00000000-0004-0000-0000-0000FC050000}"/>
    <hyperlink ref="B1500" r:id="rId1297" xr:uid="{00000000-0004-0000-0000-0000FD050000}"/>
    <hyperlink ref="B1501" r:id="rId1298" xr:uid="{00000000-0004-0000-0000-0000FE050000}"/>
    <hyperlink ref="B1502" r:id="rId1299" xr:uid="{00000000-0004-0000-0000-0000FF050000}"/>
    <hyperlink ref="B1503" r:id="rId1300" xr:uid="{00000000-0004-0000-0000-000000060000}"/>
    <hyperlink ref="B1504" r:id="rId1301" xr:uid="{00000000-0004-0000-0000-000001060000}"/>
    <hyperlink ref="B1514" r:id="rId1302" xr:uid="{00000000-0004-0000-0000-000002060000}"/>
    <hyperlink ref="B1515" r:id="rId1303" xr:uid="{00000000-0004-0000-0000-000003060000}"/>
    <hyperlink ref="B1516" r:id="rId1304" xr:uid="{00000000-0004-0000-0000-000004060000}"/>
    <hyperlink ref="B1517" r:id="rId1305" xr:uid="{00000000-0004-0000-0000-000005060000}"/>
    <hyperlink ref="B1518" r:id="rId1306" xr:uid="{00000000-0004-0000-0000-000006060000}"/>
    <hyperlink ref="B1519" r:id="rId1307" xr:uid="{00000000-0004-0000-0000-000007060000}"/>
    <hyperlink ref="B1520" r:id="rId1308" xr:uid="{00000000-0004-0000-0000-000008060000}"/>
    <hyperlink ref="B1521" r:id="rId1309" xr:uid="{00000000-0004-0000-0000-000009060000}"/>
    <hyperlink ref="B1522" r:id="rId1310" xr:uid="{00000000-0004-0000-0000-00000A060000}"/>
    <hyperlink ref="B1523" r:id="rId1311" xr:uid="{00000000-0004-0000-0000-00000B060000}"/>
    <hyperlink ref="B1524" r:id="rId1312" xr:uid="{00000000-0004-0000-0000-00000C060000}"/>
    <hyperlink ref="B1525" r:id="rId1313" xr:uid="{00000000-0004-0000-0000-00000D060000}"/>
    <hyperlink ref="B1526" r:id="rId1314" xr:uid="{00000000-0004-0000-0000-00000E060000}"/>
    <hyperlink ref="B1527" r:id="rId1315" xr:uid="{00000000-0004-0000-0000-00000F060000}"/>
    <hyperlink ref="B1528" r:id="rId1316" xr:uid="{00000000-0004-0000-0000-000010060000}"/>
    <hyperlink ref="B1529" r:id="rId1317" xr:uid="{00000000-0004-0000-0000-000011060000}"/>
    <hyperlink ref="B1530" r:id="rId1318" xr:uid="{00000000-0004-0000-0000-000012060000}"/>
    <hyperlink ref="B1531" r:id="rId1319" xr:uid="{00000000-0004-0000-0000-000013060000}"/>
    <hyperlink ref="B1532" r:id="rId1320" xr:uid="{00000000-0004-0000-0000-000014060000}"/>
    <hyperlink ref="B1533" r:id="rId1321" xr:uid="{00000000-0004-0000-0000-000015060000}"/>
    <hyperlink ref="B1534" r:id="rId1322" xr:uid="{00000000-0004-0000-0000-000016060000}"/>
    <hyperlink ref="B1535" r:id="rId1323" xr:uid="{00000000-0004-0000-0000-000017060000}"/>
    <hyperlink ref="A1537" r:id="rId1324" xr:uid="{00000000-0004-0000-0000-000019060000}"/>
    <hyperlink ref="B1537" r:id="rId1325" xr:uid="{00000000-0004-0000-0000-00001A060000}"/>
    <hyperlink ref="B1538" r:id="rId1326" xr:uid="{00000000-0004-0000-0000-00001B060000}"/>
    <hyperlink ref="B1539" r:id="rId1327" xr:uid="{00000000-0004-0000-0000-00001C060000}"/>
    <hyperlink ref="B1540" r:id="rId1328" xr:uid="{00000000-0004-0000-0000-00001D060000}"/>
    <hyperlink ref="B1541" r:id="rId1329" xr:uid="{00000000-0004-0000-0000-00001E060000}"/>
    <hyperlink ref="B1542" r:id="rId1330" xr:uid="{00000000-0004-0000-0000-00001F060000}"/>
    <hyperlink ref="B1543" r:id="rId1331" xr:uid="{00000000-0004-0000-0000-000020060000}"/>
    <hyperlink ref="B1544" r:id="rId1332" xr:uid="{00000000-0004-0000-0000-000021060000}"/>
    <hyperlink ref="B1545" r:id="rId1333" xr:uid="{00000000-0004-0000-0000-000022060000}"/>
    <hyperlink ref="B1546" r:id="rId1334" xr:uid="{00000000-0004-0000-0000-000023060000}"/>
    <hyperlink ref="B1547" r:id="rId1335" xr:uid="{00000000-0004-0000-0000-000024060000}"/>
    <hyperlink ref="B1548" r:id="rId1336" xr:uid="{00000000-0004-0000-0000-000025060000}"/>
    <hyperlink ref="B1549" r:id="rId1337" xr:uid="{00000000-0004-0000-0000-000026060000}"/>
    <hyperlink ref="B1550" r:id="rId1338" xr:uid="{00000000-0004-0000-0000-000027060000}"/>
    <hyperlink ref="B1551" r:id="rId1339" xr:uid="{00000000-0004-0000-0000-000028060000}"/>
    <hyperlink ref="B1552" r:id="rId1340" xr:uid="{00000000-0004-0000-0000-000029060000}"/>
    <hyperlink ref="B1553" r:id="rId1341" xr:uid="{00000000-0004-0000-0000-00002A060000}"/>
    <hyperlink ref="B1554" r:id="rId1342" xr:uid="{00000000-0004-0000-0000-00002B060000}"/>
    <hyperlink ref="B1555" r:id="rId1343" xr:uid="{00000000-0004-0000-0000-00002C060000}"/>
    <hyperlink ref="B1556" r:id="rId1344" xr:uid="{00000000-0004-0000-0000-00002D060000}"/>
    <hyperlink ref="B1557" r:id="rId1345" xr:uid="{00000000-0004-0000-0000-00002E060000}"/>
    <hyperlink ref="B1558" r:id="rId1346" xr:uid="{00000000-0004-0000-0000-00002F060000}"/>
    <hyperlink ref="B1559" r:id="rId1347" xr:uid="{00000000-0004-0000-0000-000030060000}"/>
    <hyperlink ref="B1560" r:id="rId1348" xr:uid="{00000000-0004-0000-0000-000031060000}"/>
    <hyperlink ref="B1561" r:id="rId1349" xr:uid="{00000000-0004-0000-0000-000032060000}"/>
    <hyperlink ref="B1562" r:id="rId1350" xr:uid="{00000000-0004-0000-0000-000033060000}"/>
    <hyperlink ref="B1563" r:id="rId1351" xr:uid="{00000000-0004-0000-0000-000034060000}"/>
    <hyperlink ref="B1564" r:id="rId1352" xr:uid="{00000000-0004-0000-0000-000035060000}"/>
    <hyperlink ref="B1565" r:id="rId1353" xr:uid="{00000000-0004-0000-0000-000036060000}"/>
    <hyperlink ref="B1566" r:id="rId1354" xr:uid="{00000000-0004-0000-0000-000037060000}"/>
    <hyperlink ref="B1567" r:id="rId1355" xr:uid="{00000000-0004-0000-0000-000038060000}"/>
    <hyperlink ref="B1568" r:id="rId1356" xr:uid="{00000000-0004-0000-0000-000039060000}"/>
    <hyperlink ref="B1570" r:id="rId1357" xr:uid="{00000000-0004-0000-0000-00003B060000}"/>
    <hyperlink ref="B1571" r:id="rId1358" xr:uid="{00000000-0004-0000-0000-00003C060000}"/>
    <hyperlink ref="B1572" r:id="rId1359" xr:uid="{00000000-0004-0000-0000-00003D060000}"/>
    <hyperlink ref="B1573" r:id="rId1360" xr:uid="{00000000-0004-0000-0000-00003E060000}"/>
    <hyperlink ref="B1574" r:id="rId1361" xr:uid="{00000000-0004-0000-0000-00003F060000}"/>
    <hyperlink ref="B1575" r:id="rId1362" xr:uid="{00000000-0004-0000-0000-000040060000}"/>
    <hyperlink ref="B1576" r:id="rId1363" xr:uid="{00000000-0004-0000-0000-000041060000}"/>
    <hyperlink ref="B1577" r:id="rId1364" xr:uid="{00000000-0004-0000-0000-000042060000}"/>
    <hyperlink ref="B1578" r:id="rId1365" xr:uid="{00000000-0004-0000-0000-000043060000}"/>
    <hyperlink ref="B1579" r:id="rId1366" xr:uid="{00000000-0004-0000-0000-000044060000}"/>
    <hyperlink ref="B1580" r:id="rId1367" xr:uid="{00000000-0004-0000-0000-000045060000}"/>
    <hyperlink ref="B1581" r:id="rId1368" xr:uid="{00000000-0004-0000-0000-000046060000}"/>
    <hyperlink ref="B1582" r:id="rId1369" xr:uid="{00000000-0004-0000-0000-000047060000}"/>
    <hyperlink ref="B1583" r:id="rId1370" xr:uid="{00000000-0004-0000-0000-000048060000}"/>
    <hyperlink ref="B1584" r:id="rId1371" xr:uid="{00000000-0004-0000-0000-000049060000}"/>
    <hyperlink ref="B1585" r:id="rId1372" xr:uid="{00000000-0004-0000-0000-00004A060000}"/>
    <hyperlink ref="B1586" r:id="rId1373" xr:uid="{00000000-0004-0000-0000-00004B060000}"/>
    <hyperlink ref="B1587" r:id="rId1374" xr:uid="{00000000-0004-0000-0000-00004C060000}"/>
    <hyperlink ref="B1588" r:id="rId1375" xr:uid="{00000000-0004-0000-0000-00004D060000}"/>
    <hyperlink ref="B1589" r:id="rId1376" xr:uid="{00000000-0004-0000-0000-00004E060000}"/>
    <hyperlink ref="B1590" r:id="rId1377" xr:uid="{00000000-0004-0000-0000-00004F060000}"/>
    <hyperlink ref="B1591" r:id="rId1378" xr:uid="{00000000-0004-0000-0000-000050060000}"/>
    <hyperlink ref="B1592" r:id="rId1379" xr:uid="{00000000-0004-0000-0000-000051060000}"/>
    <hyperlink ref="B1593" r:id="rId1380" xr:uid="{00000000-0004-0000-0000-000052060000}"/>
    <hyperlink ref="B1594" r:id="rId1381" xr:uid="{00000000-0004-0000-0000-000053060000}"/>
    <hyperlink ref="B1595" r:id="rId1382" xr:uid="{00000000-0004-0000-0000-000054060000}"/>
    <hyperlink ref="B1596" r:id="rId1383" xr:uid="{00000000-0004-0000-0000-000055060000}"/>
    <hyperlink ref="B1597" r:id="rId1384" xr:uid="{00000000-0004-0000-0000-000056060000}"/>
    <hyperlink ref="B1598" r:id="rId1385" xr:uid="{00000000-0004-0000-0000-000057060000}"/>
    <hyperlink ref="B1599" r:id="rId1386" xr:uid="{00000000-0004-0000-0000-000058060000}"/>
    <hyperlink ref="B1600" r:id="rId1387" xr:uid="{00000000-0004-0000-0000-000059060000}"/>
    <hyperlink ref="B1601" r:id="rId1388" xr:uid="{00000000-0004-0000-0000-00005A060000}"/>
    <hyperlink ref="B1602" r:id="rId1389" xr:uid="{00000000-0004-0000-0000-00005B060000}"/>
    <hyperlink ref="B1603" r:id="rId1390" xr:uid="{00000000-0004-0000-0000-00005C060000}"/>
    <hyperlink ref="B1604" r:id="rId1391" xr:uid="{00000000-0004-0000-0000-00005D060000}"/>
    <hyperlink ref="B1605" r:id="rId1392" xr:uid="{00000000-0004-0000-0000-00005E060000}"/>
    <hyperlink ref="B1606" r:id="rId1393" xr:uid="{00000000-0004-0000-0000-00005F060000}"/>
    <hyperlink ref="B1607" r:id="rId1394" xr:uid="{00000000-0004-0000-0000-000060060000}"/>
    <hyperlink ref="B1608" r:id="rId1395" xr:uid="{00000000-0004-0000-0000-000061060000}"/>
    <hyperlink ref="B1609" r:id="rId1396" xr:uid="{00000000-0004-0000-0000-000062060000}"/>
    <hyperlink ref="B1610" r:id="rId1397" xr:uid="{00000000-0004-0000-0000-000063060000}"/>
    <hyperlink ref="B1611" r:id="rId1398" xr:uid="{00000000-0004-0000-0000-000064060000}"/>
    <hyperlink ref="B1612" r:id="rId1399" xr:uid="{00000000-0004-0000-0000-000065060000}"/>
    <hyperlink ref="B1613" r:id="rId1400" xr:uid="{00000000-0004-0000-0000-000066060000}"/>
    <hyperlink ref="B1614" r:id="rId1401" xr:uid="{00000000-0004-0000-0000-000067060000}"/>
    <hyperlink ref="B1615" r:id="rId1402" xr:uid="{00000000-0004-0000-0000-000068060000}"/>
    <hyperlink ref="B1616" r:id="rId1403" xr:uid="{00000000-0004-0000-0000-000069060000}"/>
    <hyperlink ref="B1617" r:id="rId1404" xr:uid="{00000000-0004-0000-0000-00006A060000}"/>
    <hyperlink ref="B1618" r:id="rId1405" xr:uid="{00000000-0004-0000-0000-00006B060000}"/>
    <hyperlink ref="B1619" r:id="rId1406" xr:uid="{00000000-0004-0000-0000-00006C060000}"/>
    <hyperlink ref="B1620" r:id="rId1407" xr:uid="{00000000-0004-0000-0000-00006D060000}"/>
    <hyperlink ref="B1621" r:id="rId1408" xr:uid="{00000000-0004-0000-0000-00006E060000}"/>
    <hyperlink ref="B1622" r:id="rId1409" xr:uid="{00000000-0004-0000-0000-00006F060000}"/>
    <hyperlink ref="B1623" r:id="rId1410" xr:uid="{00000000-0004-0000-0000-000070060000}"/>
    <hyperlink ref="B1624" r:id="rId1411" xr:uid="{00000000-0004-0000-0000-000071060000}"/>
    <hyperlink ref="B1625" r:id="rId1412" xr:uid="{00000000-0004-0000-0000-000072060000}"/>
    <hyperlink ref="B1626" r:id="rId1413" xr:uid="{00000000-0004-0000-0000-000073060000}"/>
    <hyperlink ref="B1627" r:id="rId1414" xr:uid="{00000000-0004-0000-0000-000074060000}"/>
    <hyperlink ref="B1628" r:id="rId1415" xr:uid="{00000000-0004-0000-0000-000075060000}"/>
    <hyperlink ref="B1629" r:id="rId1416" xr:uid="{00000000-0004-0000-0000-000076060000}"/>
    <hyperlink ref="B1630" r:id="rId1417" xr:uid="{00000000-0004-0000-0000-000077060000}"/>
    <hyperlink ref="B1631" r:id="rId1418" xr:uid="{00000000-0004-0000-0000-000078060000}"/>
    <hyperlink ref="B1632" r:id="rId1419" xr:uid="{00000000-0004-0000-0000-000079060000}"/>
    <hyperlink ref="B1633" r:id="rId1420" xr:uid="{00000000-0004-0000-0000-00007A060000}"/>
    <hyperlink ref="B1634" r:id="rId1421" xr:uid="{00000000-0004-0000-0000-00007B060000}"/>
    <hyperlink ref="B1635" r:id="rId1422" xr:uid="{00000000-0004-0000-0000-00007C060000}"/>
    <hyperlink ref="B1636" r:id="rId1423" xr:uid="{00000000-0004-0000-0000-00007D060000}"/>
    <hyperlink ref="B1637" r:id="rId1424" xr:uid="{00000000-0004-0000-0000-00007E060000}"/>
    <hyperlink ref="B1638" r:id="rId1425" xr:uid="{00000000-0004-0000-0000-00007F060000}"/>
    <hyperlink ref="B1639" r:id="rId1426" xr:uid="{00000000-0004-0000-0000-000080060000}"/>
    <hyperlink ref="B1640" r:id="rId1427" xr:uid="{00000000-0004-0000-0000-000081060000}"/>
    <hyperlink ref="B1641" r:id="rId1428" xr:uid="{00000000-0004-0000-0000-000082060000}"/>
    <hyperlink ref="B1642" r:id="rId1429" xr:uid="{00000000-0004-0000-0000-000083060000}"/>
    <hyperlink ref="B1643" r:id="rId1430" xr:uid="{00000000-0004-0000-0000-000084060000}"/>
    <hyperlink ref="A1644" r:id="rId1431" xr:uid="{00000000-0004-0000-0000-000085060000}"/>
    <hyperlink ref="B1645" r:id="rId1432" xr:uid="{00000000-0004-0000-0000-000086060000}"/>
    <hyperlink ref="B1646" r:id="rId1433" xr:uid="{00000000-0004-0000-0000-000087060000}"/>
    <hyperlink ref="B1647" r:id="rId1434" xr:uid="{00000000-0004-0000-0000-000088060000}"/>
    <hyperlink ref="B1648" r:id="rId1435" xr:uid="{00000000-0004-0000-0000-000089060000}"/>
    <hyperlink ref="B1649" r:id="rId1436" xr:uid="{00000000-0004-0000-0000-00008A060000}"/>
    <hyperlink ref="B1650" r:id="rId1437" xr:uid="{00000000-0004-0000-0000-00008B060000}"/>
    <hyperlink ref="B1651" r:id="rId1438" xr:uid="{00000000-0004-0000-0000-00008C060000}"/>
    <hyperlink ref="B1652" r:id="rId1439" xr:uid="{00000000-0004-0000-0000-00008D060000}"/>
    <hyperlink ref="B1653" r:id="rId1440" xr:uid="{00000000-0004-0000-0000-00008E060000}"/>
    <hyperlink ref="B1654" r:id="rId1441" xr:uid="{00000000-0004-0000-0000-00008F060000}"/>
    <hyperlink ref="B1655" r:id="rId1442" xr:uid="{00000000-0004-0000-0000-000090060000}"/>
    <hyperlink ref="B1656" r:id="rId1443" xr:uid="{00000000-0004-0000-0000-000091060000}"/>
    <hyperlink ref="B1657" r:id="rId1444" xr:uid="{00000000-0004-0000-0000-000092060000}"/>
    <hyperlink ref="B1658" r:id="rId1445" xr:uid="{00000000-0004-0000-0000-000093060000}"/>
    <hyperlink ref="B1659" r:id="rId1446" xr:uid="{00000000-0004-0000-0000-000094060000}"/>
    <hyperlink ref="B1661" r:id="rId1447" xr:uid="{00000000-0004-0000-0000-000095060000}"/>
    <hyperlink ref="B1662" r:id="rId1448" xr:uid="{00000000-0004-0000-0000-000096060000}"/>
    <hyperlink ref="B1663" r:id="rId1449" xr:uid="{00000000-0004-0000-0000-000097060000}"/>
    <hyperlink ref="B1664" r:id="rId1450" xr:uid="{00000000-0004-0000-0000-000098060000}"/>
    <hyperlink ref="B1665" r:id="rId1451" xr:uid="{00000000-0004-0000-0000-000099060000}"/>
    <hyperlink ref="B1666" r:id="rId1452" xr:uid="{00000000-0004-0000-0000-00009A060000}"/>
    <hyperlink ref="B1667" r:id="rId1453" xr:uid="{00000000-0004-0000-0000-00009B060000}"/>
    <hyperlink ref="B1668" r:id="rId1454" xr:uid="{00000000-0004-0000-0000-00009C060000}"/>
    <hyperlink ref="B1669" r:id="rId1455" xr:uid="{00000000-0004-0000-0000-00009D060000}"/>
    <hyperlink ref="B1670" r:id="rId1456" xr:uid="{00000000-0004-0000-0000-00009E060000}"/>
    <hyperlink ref="B1671" r:id="rId1457" xr:uid="{00000000-0004-0000-0000-00009F060000}"/>
    <hyperlink ref="B1672" r:id="rId1458" xr:uid="{00000000-0004-0000-0000-0000A0060000}"/>
    <hyperlink ref="B1673" r:id="rId1459" xr:uid="{00000000-0004-0000-0000-0000A1060000}"/>
    <hyperlink ref="B1674" r:id="rId1460" xr:uid="{00000000-0004-0000-0000-0000A2060000}"/>
    <hyperlink ref="B1675" r:id="rId1461" xr:uid="{00000000-0004-0000-0000-0000A3060000}"/>
    <hyperlink ref="B1676" r:id="rId1462" xr:uid="{00000000-0004-0000-0000-0000A4060000}"/>
    <hyperlink ref="B1677" r:id="rId1463" xr:uid="{00000000-0004-0000-0000-0000A5060000}"/>
    <hyperlink ref="B1678" r:id="rId1464" xr:uid="{00000000-0004-0000-0000-0000A6060000}"/>
    <hyperlink ref="B1679" r:id="rId1465" xr:uid="{00000000-0004-0000-0000-0000A7060000}"/>
    <hyperlink ref="B1680" r:id="rId1466" xr:uid="{00000000-0004-0000-0000-0000A8060000}"/>
    <hyperlink ref="B1681" r:id="rId1467" xr:uid="{00000000-0004-0000-0000-0000A9060000}"/>
    <hyperlink ref="B1682" r:id="rId1468" xr:uid="{00000000-0004-0000-0000-0000AA060000}"/>
    <hyperlink ref="B1683" r:id="rId1469" xr:uid="{00000000-0004-0000-0000-0000AB060000}"/>
    <hyperlink ref="B1684" r:id="rId1470" xr:uid="{00000000-0004-0000-0000-0000AC060000}"/>
    <hyperlink ref="B1685" r:id="rId1471" xr:uid="{00000000-0004-0000-0000-0000AD060000}"/>
    <hyperlink ref="B1686" r:id="rId1472" xr:uid="{00000000-0004-0000-0000-0000AE060000}"/>
    <hyperlink ref="B1687" r:id="rId1473" xr:uid="{00000000-0004-0000-0000-0000AF060000}"/>
    <hyperlink ref="B1688" r:id="rId1474" xr:uid="{00000000-0004-0000-0000-0000B0060000}"/>
    <hyperlink ref="B1689" r:id="rId1475" xr:uid="{00000000-0004-0000-0000-0000B1060000}"/>
    <hyperlink ref="B1690" r:id="rId1476" xr:uid="{00000000-0004-0000-0000-0000B2060000}"/>
    <hyperlink ref="B1691" r:id="rId1477" xr:uid="{00000000-0004-0000-0000-0000B3060000}"/>
    <hyperlink ref="B1692" r:id="rId1478" xr:uid="{00000000-0004-0000-0000-0000B4060000}"/>
    <hyperlink ref="B1693" r:id="rId1479" xr:uid="{00000000-0004-0000-0000-0000B5060000}"/>
    <hyperlink ref="B1694" r:id="rId1480" xr:uid="{00000000-0004-0000-0000-0000B6060000}"/>
    <hyperlink ref="B1695" r:id="rId1481" xr:uid="{00000000-0004-0000-0000-0000B7060000}"/>
    <hyperlink ref="B1696" r:id="rId1482" xr:uid="{00000000-0004-0000-0000-0000B8060000}"/>
    <hyperlink ref="B1697" r:id="rId1483" xr:uid="{00000000-0004-0000-0000-0000B9060000}"/>
    <hyperlink ref="B1698" r:id="rId1484" xr:uid="{00000000-0004-0000-0000-0000BA060000}"/>
    <hyperlink ref="B1699" r:id="rId1485" xr:uid="{00000000-0004-0000-0000-0000BB060000}"/>
    <hyperlink ref="B1700" r:id="rId1486" xr:uid="{00000000-0004-0000-0000-0000BC060000}"/>
    <hyperlink ref="B1701" r:id="rId1487" xr:uid="{00000000-0004-0000-0000-0000BD060000}"/>
    <hyperlink ref="B1702" r:id="rId1488" xr:uid="{00000000-0004-0000-0000-0000BE060000}"/>
    <hyperlink ref="B1703" r:id="rId1489" xr:uid="{00000000-0004-0000-0000-0000BF060000}"/>
    <hyperlink ref="B1704" r:id="rId1490" xr:uid="{00000000-0004-0000-0000-0000C0060000}"/>
    <hyperlink ref="B1705" r:id="rId1491" xr:uid="{00000000-0004-0000-0000-0000C1060000}"/>
    <hyperlink ref="B1706" r:id="rId1492" xr:uid="{00000000-0004-0000-0000-0000C2060000}"/>
    <hyperlink ref="B1707" r:id="rId1493" xr:uid="{00000000-0004-0000-0000-0000C3060000}"/>
    <hyperlink ref="B1708" r:id="rId1494" xr:uid="{00000000-0004-0000-0000-0000C4060000}"/>
    <hyperlink ref="B1709" r:id="rId1495" xr:uid="{00000000-0004-0000-0000-0000C5060000}"/>
    <hyperlink ref="B1710" r:id="rId1496" xr:uid="{00000000-0004-0000-0000-0000C6060000}"/>
    <hyperlink ref="B1711" r:id="rId1497" xr:uid="{00000000-0004-0000-0000-0000C7060000}"/>
    <hyperlink ref="B1712" r:id="rId1498" xr:uid="{00000000-0004-0000-0000-0000C8060000}"/>
    <hyperlink ref="B1713" r:id="rId1499" xr:uid="{00000000-0004-0000-0000-0000C9060000}"/>
    <hyperlink ref="B1714" r:id="rId1500" xr:uid="{00000000-0004-0000-0000-0000CA060000}"/>
    <hyperlink ref="B1715" r:id="rId1501" xr:uid="{00000000-0004-0000-0000-0000CB060000}"/>
    <hyperlink ref="B1716" r:id="rId1502" xr:uid="{00000000-0004-0000-0000-0000CC060000}"/>
    <hyperlink ref="B1718" r:id="rId1503" xr:uid="{00000000-0004-0000-0000-0000CE060000}"/>
    <hyperlink ref="B1719" r:id="rId1504" xr:uid="{00000000-0004-0000-0000-0000CF060000}"/>
    <hyperlink ref="B1720" r:id="rId1505" xr:uid="{00000000-0004-0000-0000-0000D0060000}"/>
    <hyperlink ref="B1721" r:id="rId1506" xr:uid="{00000000-0004-0000-0000-0000D1060000}"/>
    <hyperlink ref="B1722" r:id="rId1507" xr:uid="{00000000-0004-0000-0000-0000D2060000}"/>
    <hyperlink ref="B1723" r:id="rId1508" xr:uid="{00000000-0004-0000-0000-0000D3060000}"/>
    <hyperlink ref="B1724" r:id="rId1509" xr:uid="{00000000-0004-0000-0000-0000D4060000}"/>
    <hyperlink ref="B1725" r:id="rId1510" xr:uid="{00000000-0004-0000-0000-0000D5060000}"/>
    <hyperlink ref="B1726" r:id="rId1511" xr:uid="{00000000-0004-0000-0000-0000D6060000}"/>
    <hyperlink ref="B1728" r:id="rId1512" xr:uid="{00000000-0004-0000-0000-0000D8060000}"/>
    <hyperlink ref="B1729" r:id="rId1513" xr:uid="{00000000-0004-0000-0000-0000D9060000}"/>
    <hyperlink ref="B1730" r:id="rId1514" xr:uid="{00000000-0004-0000-0000-0000DA060000}"/>
    <hyperlink ref="B1731" r:id="rId1515" xr:uid="{00000000-0004-0000-0000-0000DB060000}"/>
    <hyperlink ref="B1732" r:id="rId1516" xr:uid="{00000000-0004-0000-0000-0000DC060000}"/>
    <hyperlink ref="B1733" r:id="rId1517" xr:uid="{00000000-0004-0000-0000-0000DD060000}"/>
    <hyperlink ref="B1734" r:id="rId1518" xr:uid="{00000000-0004-0000-0000-0000DE060000}"/>
    <hyperlink ref="B1735" r:id="rId1519" xr:uid="{00000000-0004-0000-0000-0000DF060000}"/>
    <hyperlink ref="B1736" r:id="rId1520" xr:uid="{00000000-0004-0000-0000-0000E0060000}"/>
    <hyperlink ref="B1743" r:id="rId1521" xr:uid="{00000000-0004-0000-0000-0000E1060000}"/>
    <hyperlink ref="B1744" r:id="rId1522" xr:uid="{00000000-0004-0000-0000-0000E2060000}"/>
    <hyperlink ref="B1745" r:id="rId1523" xr:uid="{00000000-0004-0000-0000-0000E3060000}"/>
    <hyperlink ref="B1746" r:id="rId1524" xr:uid="{00000000-0004-0000-0000-0000E4060000}"/>
    <hyperlink ref="B1747" r:id="rId1525" xr:uid="{00000000-0004-0000-0000-0000E5060000}"/>
    <hyperlink ref="B1749" r:id="rId1526" xr:uid="{00000000-0004-0000-0000-0000E7060000}"/>
    <hyperlink ref="B1750" r:id="rId1527" xr:uid="{00000000-0004-0000-0000-0000E8060000}"/>
    <hyperlink ref="B1751" r:id="rId1528" xr:uid="{00000000-0004-0000-0000-0000E9060000}"/>
    <hyperlink ref="B1752" r:id="rId1529" xr:uid="{00000000-0004-0000-0000-0000EA060000}"/>
    <hyperlink ref="B1753" r:id="rId1530" xr:uid="{00000000-0004-0000-0000-0000EB060000}"/>
    <hyperlink ref="B1754" r:id="rId1531" xr:uid="{00000000-0004-0000-0000-0000EC060000}"/>
    <hyperlink ref="B1755" r:id="rId1532" xr:uid="{00000000-0004-0000-0000-0000ED060000}"/>
    <hyperlink ref="B1756" r:id="rId1533" xr:uid="{00000000-0004-0000-0000-0000EE060000}"/>
    <hyperlink ref="B1757" r:id="rId1534" xr:uid="{00000000-0004-0000-0000-0000EF060000}"/>
    <hyperlink ref="B1758" r:id="rId1535" xr:uid="{00000000-0004-0000-0000-0000F0060000}"/>
    <hyperlink ref="B1759" r:id="rId1536" xr:uid="{00000000-0004-0000-0000-0000F1060000}"/>
    <hyperlink ref="B1760" r:id="rId1537" xr:uid="{00000000-0004-0000-0000-0000F2060000}"/>
    <hyperlink ref="B1761" r:id="rId1538" xr:uid="{00000000-0004-0000-0000-0000F3060000}"/>
    <hyperlink ref="B1762" r:id="rId1539" xr:uid="{00000000-0004-0000-0000-0000F4060000}"/>
    <hyperlink ref="B1763" r:id="rId1540" xr:uid="{00000000-0004-0000-0000-0000F5060000}"/>
    <hyperlink ref="B1764" r:id="rId1541" xr:uid="{00000000-0004-0000-0000-0000F6060000}"/>
    <hyperlink ref="B1765" r:id="rId1542" xr:uid="{00000000-0004-0000-0000-0000F7060000}"/>
    <hyperlink ref="B1766" r:id="rId1543" xr:uid="{00000000-0004-0000-0000-0000F8060000}"/>
    <hyperlink ref="B1767" r:id="rId1544" xr:uid="{00000000-0004-0000-0000-0000F9060000}"/>
    <hyperlink ref="B1768" r:id="rId1545" xr:uid="{00000000-0004-0000-0000-0000FA060000}"/>
    <hyperlink ref="B1769" r:id="rId1546" xr:uid="{00000000-0004-0000-0000-0000FB060000}"/>
    <hyperlink ref="B1770" r:id="rId1547" xr:uid="{00000000-0004-0000-0000-0000FC060000}"/>
    <hyperlink ref="B1771" r:id="rId1548" xr:uid="{00000000-0004-0000-0000-0000FD060000}"/>
    <hyperlink ref="B1772" r:id="rId1549" xr:uid="{00000000-0004-0000-0000-0000FE060000}"/>
    <hyperlink ref="B1773" r:id="rId1550" xr:uid="{00000000-0004-0000-0000-0000FF060000}"/>
    <hyperlink ref="B1774" r:id="rId1551" xr:uid="{00000000-0004-0000-0000-000000070000}"/>
    <hyperlink ref="B1775" r:id="rId1552" xr:uid="{00000000-0004-0000-0000-000001070000}"/>
    <hyperlink ref="B1776" r:id="rId1553" xr:uid="{00000000-0004-0000-0000-000002070000}"/>
    <hyperlink ref="B1777" r:id="rId1554" xr:uid="{00000000-0004-0000-0000-000003070000}"/>
    <hyperlink ref="B1778" r:id="rId1555" xr:uid="{00000000-0004-0000-0000-000004070000}"/>
    <hyperlink ref="B1779" r:id="rId1556" xr:uid="{00000000-0004-0000-0000-000005070000}"/>
    <hyperlink ref="B1780" r:id="rId1557" xr:uid="{00000000-0004-0000-0000-000006070000}"/>
    <hyperlink ref="B1781" r:id="rId1558" xr:uid="{00000000-0004-0000-0000-000007070000}"/>
    <hyperlink ref="B1782" r:id="rId1559" xr:uid="{00000000-0004-0000-0000-000008070000}"/>
    <hyperlink ref="B1783" r:id="rId1560" xr:uid="{00000000-0004-0000-0000-000009070000}"/>
    <hyperlink ref="B1784" r:id="rId1561" xr:uid="{00000000-0004-0000-0000-00000A070000}"/>
    <hyperlink ref="B1785" r:id="rId1562" xr:uid="{00000000-0004-0000-0000-00000B070000}"/>
    <hyperlink ref="B1786" r:id="rId1563" xr:uid="{00000000-0004-0000-0000-00000C070000}"/>
    <hyperlink ref="B1787" r:id="rId1564" xr:uid="{00000000-0004-0000-0000-00000D070000}"/>
    <hyperlink ref="B1788" r:id="rId1565" xr:uid="{00000000-0004-0000-0000-00000E070000}"/>
    <hyperlink ref="B1789" r:id="rId1566" xr:uid="{00000000-0004-0000-0000-00000F070000}"/>
    <hyperlink ref="B1790" r:id="rId1567" xr:uid="{00000000-0004-0000-0000-000010070000}"/>
    <hyperlink ref="B1791" r:id="rId1568" xr:uid="{00000000-0004-0000-0000-000011070000}"/>
    <hyperlink ref="B1792" r:id="rId1569" xr:uid="{00000000-0004-0000-0000-000012070000}"/>
    <hyperlink ref="B1793" r:id="rId1570" xr:uid="{00000000-0004-0000-0000-000013070000}"/>
    <hyperlink ref="B1794" r:id="rId1571" xr:uid="{00000000-0004-0000-0000-000014070000}"/>
    <hyperlink ref="B1795" r:id="rId1572" xr:uid="{00000000-0004-0000-0000-000015070000}"/>
    <hyperlink ref="B1796" r:id="rId1573" xr:uid="{00000000-0004-0000-0000-000016070000}"/>
    <hyperlink ref="B1797" r:id="rId1574" xr:uid="{00000000-0004-0000-0000-000017070000}"/>
    <hyperlink ref="B1798" r:id="rId1575" xr:uid="{00000000-0004-0000-0000-000018070000}"/>
    <hyperlink ref="B1799" r:id="rId1576" xr:uid="{00000000-0004-0000-0000-000019070000}"/>
    <hyperlink ref="B1800" r:id="rId1577" xr:uid="{00000000-0004-0000-0000-00001A070000}"/>
    <hyperlink ref="B1801" r:id="rId1578" xr:uid="{00000000-0004-0000-0000-00001B070000}"/>
    <hyperlink ref="B1802" r:id="rId1579" xr:uid="{00000000-0004-0000-0000-00001C070000}"/>
    <hyperlink ref="B1803" r:id="rId1580" xr:uid="{00000000-0004-0000-0000-00001D070000}"/>
    <hyperlink ref="B1804" r:id="rId1581" xr:uid="{00000000-0004-0000-0000-00001E070000}"/>
    <hyperlink ref="B1805" r:id="rId1582" xr:uid="{00000000-0004-0000-0000-00001F070000}"/>
    <hyperlink ref="B1806" r:id="rId1583" xr:uid="{00000000-0004-0000-0000-000020070000}"/>
    <hyperlink ref="B1807" r:id="rId1584" xr:uid="{00000000-0004-0000-0000-000021070000}"/>
    <hyperlink ref="B1808" r:id="rId1585" xr:uid="{00000000-0004-0000-0000-000022070000}"/>
    <hyperlink ref="B1809" r:id="rId1586" xr:uid="{00000000-0004-0000-0000-000023070000}"/>
    <hyperlink ref="B1810" r:id="rId1587" xr:uid="{00000000-0004-0000-0000-000024070000}"/>
    <hyperlink ref="B1811" r:id="rId1588" xr:uid="{00000000-0004-0000-0000-000025070000}"/>
    <hyperlink ref="B1812" r:id="rId1589" xr:uid="{00000000-0004-0000-0000-000026070000}"/>
    <hyperlink ref="B1813" r:id="rId1590" xr:uid="{00000000-0004-0000-0000-000027070000}"/>
    <hyperlink ref="B1814" r:id="rId1591" xr:uid="{00000000-0004-0000-0000-000028070000}"/>
    <hyperlink ref="B1815" r:id="rId1592" xr:uid="{00000000-0004-0000-0000-000029070000}"/>
    <hyperlink ref="B1816" r:id="rId1593" xr:uid="{00000000-0004-0000-0000-00002A070000}"/>
    <hyperlink ref="B1817" r:id="rId1594" xr:uid="{00000000-0004-0000-0000-00002B070000}"/>
    <hyperlink ref="B1818" r:id="rId1595" xr:uid="{00000000-0004-0000-0000-00002C070000}"/>
    <hyperlink ref="B1819" r:id="rId1596" xr:uid="{00000000-0004-0000-0000-00002D070000}"/>
    <hyperlink ref="B1820" r:id="rId1597" xr:uid="{00000000-0004-0000-0000-00002E070000}"/>
    <hyperlink ref="B1821" r:id="rId1598" xr:uid="{00000000-0004-0000-0000-00002F070000}"/>
    <hyperlink ref="B1822" r:id="rId1599" xr:uid="{00000000-0004-0000-0000-000030070000}"/>
    <hyperlink ref="B1823" r:id="rId1600" xr:uid="{00000000-0004-0000-0000-000031070000}"/>
    <hyperlink ref="B1824" r:id="rId1601" xr:uid="{00000000-0004-0000-0000-000032070000}"/>
    <hyperlink ref="B1825" r:id="rId1602" xr:uid="{00000000-0004-0000-0000-000033070000}"/>
    <hyperlink ref="B1826" r:id="rId1603" xr:uid="{00000000-0004-0000-0000-000034070000}"/>
    <hyperlink ref="B1827" r:id="rId1604" xr:uid="{00000000-0004-0000-0000-000035070000}"/>
    <hyperlink ref="B1828" r:id="rId1605" xr:uid="{00000000-0004-0000-0000-000036070000}"/>
    <hyperlink ref="B1829" r:id="rId1606" xr:uid="{00000000-0004-0000-0000-000037070000}"/>
    <hyperlink ref="B1830" r:id="rId1607" xr:uid="{00000000-0004-0000-0000-000038070000}"/>
    <hyperlink ref="B1831" r:id="rId1608" xr:uid="{00000000-0004-0000-0000-000039070000}"/>
    <hyperlink ref="B1832" r:id="rId1609" xr:uid="{00000000-0004-0000-0000-00003A070000}"/>
    <hyperlink ref="B1833" r:id="rId1610" xr:uid="{00000000-0004-0000-0000-00003B070000}"/>
    <hyperlink ref="B1834" r:id="rId1611" xr:uid="{00000000-0004-0000-0000-00003C070000}"/>
    <hyperlink ref="B1835" r:id="rId1612" xr:uid="{00000000-0004-0000-0000-00003D070000}"/>
    <hyperlink ref="B1836" r:id="rId1613" xr:uid="{00000000-0004-0000-0000-00003E070000}"/>
    <hyperlink ref="B1837" r:id="rId1614" xr:uid="{00000000-0004-0000-0000-00003F070000}"/>
    <hyperlink ref="B1838" r:id="rId1615" xr:uid="{00000000-0004-0000-0000-000040070000}"/>
    <hyperlink ref="B1839" r:id="rId1616" xr:uid="{00000000-0004-0000-0000-000041070000}"/>
    <hyperlink ref="B1840" r:id="rId1617" xr:uid="{00000000-0004-0000-0000-000042070000}"/>
    <hyperlink ref="B1841" r:id="rId1618" xr:uid="{00000000-0004-0000-0000-000043070000}"/>
    <hyperlink ref="B1842" r:id="rId1619" xr:uid="{00000000-0004-0000-0000-000044070000}"/>
    <hyperlink ref="B1843" r:id="rId1620" xr:uid="{00000000-0004-0000-0000-000045070000}"/>
    <hyperlink ref="B1844" r:id="rId1621" xr:uid="{00000000-0004-0000-0000-000046070000}"/>
    <hyperlink ref="B1845" r:id="rId1622" xr:uid="{00000000-0004-0000-0000-000047070000}"/>
    <hyperlink ref="B1846" r:id="rId1623" xr:uid="{00000000-0004-0000-0000-000048070000}"/>
    <hyperlink ref="B1847" r:id="rId1624" xr:uid="{00000000-0004-0000-0000-000049070000}"/>
    <hyperlink ref="B1848" r:id="rId1625" xr:uid="{00000000-0004-0000-0000-00004A070000}"/>
    <hyperlink ref="B1849" r:id="rId1626" xr:uid="{00000000-0004-0000-0000-00004B070000}"/>
    <hyperlink ref="B1850" r:id="rId1627" xr:uid="{00000000-0004-0000-0000-00004C070000}"/>
    <hyperlink ref="B1851" r:id="rId1628" xr:uid="{00000000-0004-0000-0000-00004D070000}"/>
    <hyperlink ref="B1853" r:id="rId1629" xr:uid="{00000000-0004-0000-0000-00004E070000}"/>
    <hyperlink ref="B1854" r:id="rId1630" xr:uid="{00000000-0004-0000-0000-00004F070000}"/>
    <hyperlink ref="B1855" r:id="rId1631" xr:uid="{00000000-0004-0000-0000-000050070000}"/>
    <hyperlink ref="B1856" r:id="rId1632" xr:uid="{00000000-0004-0000-0000-000051070000}"/>
    <hyperlink ref="B1857" r:id="rId1633" xr:uid="{00000000-0004-0000-0000-000052070000}"/>
    <hyperlink ref="B1858" r:id="rId1634" xr:uid="{00000000-0004-0000-0000-000053070000}"/>
    <hyperlink ref="B1859" r:id="rId1635" xr:uid="{00000000-0004-0000-0000-000054070000}"/>
    <hyperlink ref="B1860" r:id="rId1636" xr:uid="{00000000-0004-0000-0000-000055070000}"/>
    <hyperlink ref="B1861" r:id="rId1637" xr:uid="{00000000-0004-0000-0000-000056070000}"/>
    <hyperlink ref="B1862" r:id="rId1638" xr:uid="{00000000-0004-0000-0000-000057070000}"/>
    <hyperlink ref="B1863" r:id="rId1639" xr:uid="{00000000-0004-0000-0000-000058070000}"/>
    <hyperlink ref="B1864" r:id="rId1640" xr:uid="{00000000-0004-0000-0000-000059070000}"/>
    <hyperlink ref="B1865" r:id="rId1641" xr:uid="{00000000-0004-0000-0000-00005A070000}"/>
    <hyperlink ref="B1866" r:id="rId1642" xr:uid="{00000000-0004-0000-0000-00005B070000}"/>
    <hyperlink ref="B1867" r:id="rId1643" xr:uid="{00000000-0004-0000-0000-00005C070000}"/>
    <hyperlink ref="B1868" r:id="rId1644" xr:uid="{00000000-0004-0000-0000-00005D070000}"/>
    <hyperlink ref="B1869" r:id="rId1645" xr:uid="{00000000-0004-0000-0000-00005E070000}"/>
    <hyperlink ref="B1870" r:id="rId1646" xr:uid="{00000000-0004-0000-0000-00005F070000}"/>
    <hyperlink ref="B1871" r:id="rId1647" xr:uid="{00000000-0004-0000-0000-000060070000}"/>
    <hyperlink ref="B1872" r:id="rId1648" xr:uid="{00000000-0004-0000-0000-000061070000}"/>
    <hyperlink ref="B1873" r:id="rId1649" xr:uid="{00000000-0004-0000-0000-000062070000}"/>
    <hyperlink ref="B1874" r:id="rId1650" xr:uid="{00000000-0004-0000-0000-000063070000}"/>
    <hyperlink ref="B1875" r:id="rId1651" xr:uid="{00000000-0004-0000-0000-000064070000}"/>
    <hyperlink ref="B1876" r:id="rId1652" xr:uid="{00000000-0004-0000-0000-000065070000}"/>
    <hyperlink ref="B1877" r:id="rId1653" xr:uid="{00000000-0004-0000-0000-000066070000}"/>
    <hyperlink ref="B1878" r:id="rId1654" xr:uid="{00000000-0004-0000-0000-000067070000}"/>
    <hyperlink ref="B1879" r:id="rId1655" xr:uid="{00000000-0004-0000-0000-000068070000}"/>
    <hyperlink ref="B1880" r:id="rId1656" xr:uid="{00000000-0004-0000-0000-000069070000}"/>
    <hyperlink ref="B1881" r:id="rId1657" xr:uid="{00000000-0004-0000-0000-00006A070000}"/>
    <hyperlink ref="B1882" r:id="rId1658" xr:uid="{00000000-0004-0000-0000-00006B070000}"/>
    <hyperlink ref="B1883" r:id="rId1659" xr:uid="{00000000-0004-0000-0000-00006C070000}"/>
    <hyperlink ref="B1884" r:id="rId1660" xr:uid="{00000000-0004-0000-0000-00006D070000}"/>
    <hyperlink ref="B1885" r:id="rId1661" xr:uid="{00000000-0004-0000-0000-00006E070000}"/>
    <hyperlink ref="B1886" r:id="rId1662" xr:uid="{00000000-0004-0000-0000-00006F070000}"/>
    <hyperlink ref="B1887" r:id="rId1663" xr:uid="{00000000-0004-0000-0000-000070070000}"/>
    <hyperlink ref="B1888" r:id="rId1664" xr:uid="{00000000-0004-0000-0000-000071070000}"/>
    <hyperlink ref="B1889" r:id="rId1665" xr:uid="{00000000-0004-0000-0000-000072070000}"/>
    <hyperlink ref="B1890" r:id="rId1666" xr:uid="{00000000-0004-0000-0000-000073070000}"/>
    <hyperlink ref="B1891" r:id="rId1667" xr:uid="{00000000-0004-0000-0000-000074070000}"/>
    <hyperlink ref="B1892" r:id="rId1668" xr:uid="{00000000-0004-0000-0000-000075070000}"/>
    <hyperlink ref="B1893" r:id="rId1669" xr:uid="{00000000-0004-0000-0000-000076070000}"/>
    <hyperlink ref="B1894" r:id="rId1670" xr:uid="{00000000-0004-0000-0000-000077070000}"/>
    <hyperlink ref="B1895" r:id="rId1671" xr:uid="{00000000-0004-0000-0000-000078070000}"/>
    <hyperlink ref="B1896" r:id="rId1672" xr:uid="{00000000-0004-0000-0000-000079070000}"/>
    <hyperlink ref="B1897" r:id="rId1673" xr:uid="{00000000-0004-0000-0000-00007A070000}"/>
    <hyperlink ref="B1898" r:id="rId1674" xr:uid="{00000000-0004-0000-0000-00007B070000}"/>
    <hyperlink ref="B1899" r:id="rId1675" xr:uid="{00000000-0004-0000-0000-00007C070000}"/>
    <hyperlink ref="B1900" r:id="rId1676" xr:uid="{00000000-0004-0000-0000-00007D070000}"/>
    <hyperlink ref="B1901" r:id="rId1677" xr:uid="{00000000-0004-0000-0000-00007E070000}"/>
    <hyperlink ref="B1902" r:id="rId1678" xr:uid="{00000000-0004-0000-0000-00007F070000}"/>
    <hyperlink ref="B1903" r:id="rId1679" xr:uid="{00000000-0004-0000-0000-000080070000}"/>
    <hyperlink ref="B1904" r:id="rId1680" xr:uid="{00000000-0004-0000-0000-000081070000}"/>
    <hyperlink ref="B1905" r:id="rId1681" xr:uid="{00000000-0004-0000-0000-000082070000}"/>
    <hyperlink ref="B1906" r:id="rId1682" xr:uid="{00000000-0004-0000-0000-000083070000}"/>
    <hyperlink ref="B1908" r:id="rId1683" xr:uid="{00000000-0004-0000-0000-000084070000}"/>
    <hyperlink ref="B1910" r:id="rId1684" xr:uid="{00000000-0004-0000-0000-000085070000}"/>
    <hyperlink ref="B1911" r:id="rId1685" xr:uid="{00000000-0004-0000-0000-000086070000}"/>
    <hyperlink ref="B1912" r:id="rId1686" xr:uid="{00000000-0004-0000-0000-000087070000}"/>
    <hyperlink ref="B1913" r:id="rId1687" xr:uid="{00000000-0004-0000-0000-000088070000}"/>
    <hyperlink ref="B1914" r:id="rId1688" xr:uid="{00000000-0004-0000-0000-000089070000}"/>
    <hyperlink ref="B1915" r:id="rId1689" xr:uid="{00000000-0004-0000-0000-00008A070000}"/>
    <hyperlink ref="B1916" r:id="rId1690" xr:uid="{00000000-0004-0000-0000-00008B070000}"/>
    <hyperlink ref="B1917" r:id="rId1691" xr:uid="{00000000-0004-0000-0000-00008C070000}"/>
    <hyperlink ref="B1918" r:id="rId1692" xr:uid="{00000000-0004-0000-0000-00008D070000}"/>
    <hyperlink ref="B1919" r:id="rId1693" xr:uid="{00000000-0004-0000-0000-00008E070000}"/>
    <hyperlink ref="B1920" r:id="rId1694" xr:uid="{00000000-0004-0000-0000-00008F070000}"/>
    <hyperlink ref="B1921" r:id="rId1695" xr:uid="{00000000-0004-0000-0000-000090070000}"/>
    <hyperlink ref="B1922" r:id="rId1696" xr:uid="{00000000-0004-0000-0000-000091070000}"/>
    <hyperlink ref="B1923" r:id="rId1697" xr:uid="{00000000-0004-0000-0000-000092070000}"/>
    <hyperlink ref="B1924" r:id="rId1698" xr:uid="{00000000-0004-0000-0000-000093070000}"/>
    <hyperlink ref="B1925" r:id="rId1699" xr:uid="{00000000-0004-0000-0000-000094070000}"/>
    <hyperlink ref="B1926" r:id="rId1700" xr:uid="{00000000-0004-0000-0000-000095070000}"/>
    <hyperlink ref="B1927" r:id="rId1701" xr:uid="{00000000-0004-0000-0000-000096070000}"/>
    <hyperlink ref="B1928" r:id="rId1702" xr:uid="{00000000-0004-0000-0000-000097070000}"/>
    <hyperlink ref="B1929" r:id="rId1703" xr:uid="{00000000-0004-0000-0000-000098070000}"/>
    <hyperlink ref="B1930" r:id="rId1704" xr:uid="{00000000-0004-0000-0000-000099070000}"/>
    <hyperlink ref="B1931" r:id="rId1705" xr:uid="{00000000-0004-0000-0000-00009A070000}"/>
    <hyperlink ref="B1932" r:id="rId1706" xr:uid="{00000000-0004-0000-0000-00009B070000}"/>
    <hyperlink ref="B1933" r:id="rId1707" xr:uid="{00000000-0004-0000-0000-00009C070000}"/>
    <hyperlink ref="B1934" r:id="rId1708" xr:uid="{00000000-0004-0000-0000-00009D070000}"/>
    <hyperlink ref="B1935" r:id="rId1709" xr:uid="{00000000-0004-0000-0000-00009E070000}"/>
    <hyperlink ref="B1936" r:id="rId1710" xr:uid="{00000000-0004-0000-0000-00009F070000}"/>
    <hyperlink ref="B1937" r:id="rId1711" xr:uid="{00000000-0004-0000-0000-0000A0070000}"/>
    <hyperlink ref="B1938" r:id="rId1712" xr:uid="{00000000-0004-0000-0000-0000A1070000}"/>
    <hyperlink ref="B1939" r:id="rId1713" xr:uid="{00000000-0004-0000-0000-0000A2070000}"/>
    <hyperlink ref="B1940" r:id="rId1714" xr:uid="{00000000-0004-0000-0000-0000A3070000}"/>
    <hyperlink ref="B1941" r:id="rId1715" xr:uid="{00000000-0004-0000-0000-0000A4070000}"/>
    <hyperlink ref="B1942" r:id="rId1716" xr:uid="{00000000-0004-0000-0000-0000A5070000}"/>
    <hyperlink ref="B1943" r:id="rId1717" xr:uid="{00000000-0004-0000-0000-0000A6070000}"/>
    <hyperlink ref="B1944" r:id="rId1718" xr:uid="{00000000-0004-0000-0000-0000A7070000}"/>
    <hyperlink ref="B1945" r:id="rId1719" xr:uid="{00000000-0004-0000-0000-0000A8070000}"/>
    <hyperlink ref="B1946" r:id="rId1720" xr:uid="{00000000-0004-0000-0000-0000A9070000}"/>
    <hyperlink ref="B1947" r:id="rId1721" xr:uid="{00000000-0004-0000-0000-0000AA070000}"/>
    <hyperlink ref="B1948" r:id="rId1722" xr:uid="{00000000-0004-0000-0000-0000AB070000}"/>
    <hyperlink ref="B1949" r:id="rId1723" xr:uid="{00000000-0004-0000-0000-0000AC070000}"/>
    <hyperlink ref="B1950" r:id="rId1724" xr:uid="{00000000-0004-0000-0000-0000AD070000}"/>
    <hyperlink ref="B1951" r:id="rId1725" xr:uid="{00000000-0004-0000-0000-0000AE070000}"/>
    <hyperlink ref="B1952" r:id="rId1726" xr:uid="{00000000-0004-0000-0000-0000AF070000}"/>
    <hyperlink ref="B1953" r:id="rId1727" xr:uid="{00000000-0004-0000-0000-0000B0070000}"/>
    <hyperlink ref="B1954" r:id="rId1728" xr:uid="{00000000-0004-0000-0000-0000B1070000}"/>
    <hyperlink ref="B1955" r:id="rId1729" xr:uid="{00000000-0004-0000-0000-0000B2070000}"/>
    <hyperlink ref="B1956" r:id="rId1730" xr:uid="{00000000-0004-0000-0000-0000B3070000}"/>
    <hyperlink ref="B1957" r:id="rId1731" xr:uid="{00000000-0004-0000-0000-0000B4070000}"/>
    <hyperlink ref="B1958" r:id="rId1732" xr:uid="{00000000-0004-0000-0000-0000B5070000}"/>
    <hyperlink ref="B1959" r:id="rId1733" xr:uid="{00000000-0004-0000-0000-0000B6070000}"/>
    <hyperlink ref="B1960" r:id="rId1734" xr:uid="{00000000-0004-0000-0000-0000B7070000}"/>
    <hyperlink ref="B1961" r:id="rId1735" xr:uid="{00000000-0004-0000-0000-0000B8070000}"/>
    <hyperlink ref="B1962" r:id="rId1736" xr:uid="{00000000-0004-0000-0000-0000B9070000}"/>
    <hyperlink ref="B1963" r:id="rId1737" xr:uid="{00000000-0004-0000-0000-0000BA070000}"/>
    <hyperlink ref="B1964" r:id="rId1738" xr:uid="{00000000-0004-0000-0000-0000BB070000}"/>
    <hyperlink ref="B1965" r:id="rId1739" xr:uid="{00000000-0004-0000-0000-0000BC070000}"/>
    <hyperlink ref="B1966" r:id="rId1740" xr:uid="{00000000-0004-0000-0000-0000BD070000}"/>
    <hyperlink ref="B1967" r:id="rId1741" xr:uid="{00000000-0004-0000-0000-0000BE070000}"/>
    <hyperlink ref="B1968" r:id="rId1742" xr:uid="{00000000-0004-0000-0000-0000BF070000}"/>
    <hyperlink ref="B1969" r:id="rId1743" xr:uid="{00000000-0004-0000-0000-0000C0070000}"/>
    <hyperlink ref="B1970" r:id="rId1744" xr:uid="{00000000-0004-0000-0000-0000C1070000}"/>
    <hyperlink ref="B1971" r:id="rId1745" xr:uid="{00000000-0004-0000-0000-0000C2070000}"/>
    <hyperlink ref="B1972" r:id="rId1746" xr:uid="{00000000-0004-0000-0000-0000C3070000}"/>
    <hyperlink ref="B1973" r:id="rId1747" xr:uid="{00000000-0004-0000-0000-0000C4070000}"/>
    <hyperlink ref="B1974" r:id="rId1748" xr:uid="{00000000-0004-0000-0000-0000C5070000}"/>
    <hyperlink ref="B1975" r:id="rId1749" xr:uid="{00000000-0004-0000-0000-0000C6070000}"/>
    <hyperlink ref="B1976" r:id="rId1750" xr:uid="{00000000-0004-0000-0000-0000C7070000}"/>
    <hyperlink ref="B1977" r:id="rId1751" xr:uid="{00000000-0004-0000-0000-0000C8070000}"/>
    <hyperlink ref="B1978" r:id="rId1752" xr:uid="{00000000-0004-0000-0000-0000C9070000}"/>
    <hyperlink ref="B1979" r:id="rId1753" xr:uid="{00000000-0004-0000-0000-0000CA070000}"/>
    <hyperlink ref="B1980" r:id="rId1754" xr:uid="{00000000-0004-0000-0000-0000CB070000}"/>
    <hyperlink ref="B1981" r:id="rId1755" xr:uid="{00000000-0004-0000-0000-0000CC070000}"/>
    <hyperlink ref="B1982" r:id="rId1756" xr:uid="{00000000-0004-0000-0000-0000CD070000}"/>
    <hyperlink ref="B1983" r:id="rId1757" xr:uid="{00000000-0004-0000-0000-0000CE070000}"/>
    <hyperlink ref="B1984" r:id="rId1758" xr:uid="{00000000-0004-0000-0000-0000CF070000}"/>
    <hyperlink ref="B1985" r:id="rId1759" xr:uid="{00000000-0004-0000-0000-0000D0070000}"/>
    <hyperlink ref="B1986" r:id="rId1760" xr:uid="{00000000-0004-0000-0000-0000D1070000}"/>
    <hyperlink ref="B1987" r:id="rId1761" xr:uid="{00000000-0004-0000-0000-0000D2070000}"/>
    <hyperlink ref="B1988" r:id="rId1762" xr:uid="{00000000-0004-0000-0000-0000D3070000}"/>
    <hyperlink ref="B1989" r:id="rId1763" xr:uid="{00000000-0004-0000-0000-0000D4070000}"/>
    <hyperlink ref="B1990" r:id="rId1764" xr:uid="{00000000-0004-0000-0000-0000D5070000}"/>
    <hyperlink ref="B1991" r:id="rId1765" xr:uid="{00000000-0004-0000-0000-0000D6070000}"/>
    <hyperlink ref="B1992" r:id="rId1766" xr:uid="{00000000-0004-0000-0000-0000D7070000}"/>
    <hyperlink ref="B1993" r:id="rId1767" xr:uid="{00000000-0004-0000-0000-0000D8070000}"/>
    <hyperlink ref="B1994" r:id="rId1768" xr:uid="{00000000-0004-0000-0000-0000D9070000}"/>
    <hyperlink ref="B1995" r:id="rId1769" xr:uid="{00000000-0004-0000-0000-0000DA070000}"/>
    <hyperlink ref="B1996" r:id="rId1770" xr:uid="{00000000-0004-0000-0000-0000DB070000}"/>
    <hyperlink ref="B1997" r:id="rId1771" xr:uid="{00000000-0004-0000-0000-0000DC070000}"/>
    <hyperlink ref="B1998" r:id="rId1772" xr:uid="{00000000-0004-0000-0000-0000DD070000}"/>
    <hyperlink ref="B1999" r:id="rId1773" xr:uid="{00000000-0004-0000-0000-0000DE070000}"/>
    <hyperlink ref="B2000" r:id="rId1774" xr:uid="{00000000-0004-0000-0000-0000DF070000}"/>
    <hyperlink ref="B2001" r:id="rId1775" xr:uid="{00000000-0004-0000-0000-0000E0070000}"/>
    <hyperlink ref="B2002" r:id="rId1776" xr:uid="{00000000-0004-0000-0000-0000E1070000}"/>
    <hyperlink ref="B2003" r:id="rId1777" xr:uid="{00000000-0004-0000-0000-0000E2070000}"/>
    <hyperlink ref="B2004" r:id="rId1778" xr:uid="{00000000-0004-0000-0000-0000E3070000}"/>
    <hyperlink ref="B2005" r:id="rId1779" xr:uid="{00000000-0004-0000-0000-0000E4070000}"/>
    <hyperlink ref="B2006" r:id="rId1780" xr:uid="{00000000-0004-0000-0000-0000E5070000}"/>
    <hyperlink ref="B2007" r:id="rId1781" xr:uid="{00000000-0004-0000-0000-0000E6070000}"/>
    <hyperlink ref="B2008" r:id="rId1782" xr:uid="{00000000-0004-0000-0000-0000E7070000}"/>
    <hyperlink ref="B2009" r:id="rId1783" xr:uid="{00000000-0004-0000-0000-0000E8070000}"/>
    <hyperlink ref="B2010" r:id="rId1784" xr:uid="{00000000-0004-0000-0000-0000E9070000}"/>
    <hyperlink ref="B2011" r:id="rId1785" xr:uid="{00000000-0004-0000-0000-0000EA070000}"/>
    <hyperlink ref="B2012" r:id="rId1786" xr:uid="{00000000-0004-0000-0000-0000EB070000}"/>
    <hyperlink ref="B2013" r:id="rId1787" xr:uid="{00000000-0004-0000-0000-0000EC070000}"/>
    <hyperlink ref="B2014" r:id="rId1788" xr:uid="{00000000-0004-0000-0000-0000ED070000}"/>
    <hyperlink ref="B2015" r:id="rId1789" xr:uid="{00000000-0004-0000-0000-0000EE070000}"/>
    <hyperlink ref="B2016" r:id="rId1790" xr:uid="{00000000-0004-0000-0000-0000EF070000}"/>
    <hyperlink ref="B2017" r:id="rId1791" xr:uid="{00000000-0004-0000-0000-0000F0070000}"/>
    <hyperlink ref="B2018" r:id="rId1792" xr:uid="{00000000-0004-0000-0000-0000F1070000}"/>
    <hyperlink ref="B2019" r:id="rId1793" xr:uid="{00000000-0004-0000-0000-0000F2070000}"/>
    <hyperlink ref="B2020" r:id="rId1794" xr:uid="{00000000-0004-0000-0000-0000F3070000}"/>
    <hyperlink ref="B2021" r:id="rId1795" xr:uid="{00000000-0004-0000-0000-0000F4070000}"/>
    <hyperlink ref="B2022" r:id="rId1796" xr:uid="{00000000-0004-0000-0000-0000F5070000}"/>
    <hyperlink ref="B2023" r:id="rId1797" xr:uid="{00000000-0004-0000-0000-0000F6070000}"/>
    <hyperlink ref="B2024" r:id="rId1798" xr:uid="{00000000-0004-0000-0000-0000F7070000}"/>
    <hyperlink ref="B2025" r:id="rId1799" xr:uid="{00000000-0004-0000-0000-0000F8070000}"/>
    <hyperlink ref="B2026" r:id="rId1800" xr:uid="{00000000-0004-0000-0000-0000F9070000}"/>
    <hyperlink ref="B2027" r:id="rId1801" xr:uid="{00000000-0004-0000-0000-0000FA070000}"/>
    <hyperlink ref="B2028" r:id="rId1802" xr:uid="{00000000-0004-0000-0000-0000FB070000}"/>
    <hyperlink ref="B2029" r:id="rId1803" xr:uid="{00000000-0004-0000-0000-0000FC070000}"/>
    <hyperlink ref="B2030" r:id="rId1804" xr:uid="{00000000-0004-0000-0000-0000FD070000}"/>
    <hyperlink ref="B2031" r:id="rId1805" xr:uid="{00000000-0004-0000-0000-0000FE070000}"/>
    <hyperlink ref="B2032" r:id="rId1806" xr:uid="{00000000-0004-0000-0000-0000FF070000}"/>
    <hyperlink ref="B2033" r:id="rId1807" xr:uid="{00000000-0004-0000-0000-000000080000}"/>
    <hyperlink ref="B2034" r:id="rId1808" xr:uid="{00000000-0004-0000-0000-000001080000}"/>
    <hyperlink ref="B2035" r:id="rId1809" xr:uid="{00000000-0004-0000-0000-000002080000}"/>
    <hyperlink ref="B2036" r:id="rId1810" xr:uid="{00000000-0004-0000-0000-000003080000}"/>
    <hyperlink ref="B2037" r:id="rId1811" xr:uid="{00000000-0004-0000-0000-000004080000}"/>
    <hyperlink ref="B2038" r:id="rId1812" xr:uid="{00000000-0004-0000-0000-000005080000}"/>
    <hyperlink ref="B2039" r:id="rId1813" xr:uid="{00000000-0004-0000-0000-000006080000}"/>
    <hyperlink ref="B2040" r:id="rId1814" xr:uid="{00000000-0004-0000-0000-000007080000}"/>
    <hyperlink ref="B2041" r:id="rId1815" xr:uid="{00000000-0004-0000-0000-000008080000}"/>
    <hyperlink ref="B2042" r:id="rId1816" xr:uid="{00000000-0004-0000-0000-000009080000}"/>
    <hyperlink ref="B2043" r:id="rId1817" xr:uid="{00000000-0004-0000-0000-00000A080000}"/>
    <hyperlink ref="B2044" r:id="rId1818" xr:uid="{00000000-0004-0000-0000-00000B080000}"/>
    <hyperlink ref="B2045" r:id="rId1819" xr:uid="{00000000-0004-0000-0000-00000C080000}"/>
    <hyperlink ref="B2046" r:id="rId1820" xr:uid="{00000000-0004-0000-0000-00000D080000}"/>
    <hyperlink ref="B2047" r:id="rId1821" xr:uid="{00000000-0004-0000-0000-00000E080000}"/>
    <hyperlink ref="B2048" r:id="rId1822" xr:uid="{00000000-0004-0000-0000-00000F080000}"/>
    <hyperlink ref="B2049" r:id="rId1823" xr:uid="{00000000-0004-0000-0000-000010080000}"/>
    <hyperlink ref="B2050" r:id="rId1824" xr:uid="{00000000-0004-0000-0000-000011080000}"/>
    <hyperlink ref="B2051" r:id="rId1825" xr:uid="{00000000-0004-0000-0000-000012080000}"/>
    <hyperlink ref="B2052" r:id="rId1826" xr:uid="{00000000-0004-0000-0000-000013080000}"/>
    <hyperlink ref="B2053" r:id="rId1827" xr:uid="{00000000-0004-0000-0000-000014080000}"/>
    <hyperlink ref="B2054" r:id="rId1828" xr:uid="{00000000-0004-0000-0000-000015080000}"/>
    <hyperlink ref="B2055" r:id="rId1829" xr:uid="{00000000-0004-0000-0000-000016080000}"/>
    <hyperlink ref="B2056" r:id="rId1830" xr:uid="{00000000-0004-0000-0000-000017080000}"/>
    <hyperlink ref="B2057" r:id="rId1831" xr:uid="{00000000-0004-0000-0000-000018080000}"/>
    <hyperlink ref="B2058" r:id="rId1832" xr:uid="{00000000-0004-0000-0000-000019080000}"/>
    <hyperlink ref="B2059" r:id="rId1833" xr:uid="{00000000-0004-0000-0000-00001A080000}"/>
    <hyperlink ref="B2060" r:id="rId1834" xr:uid="{00000000-0004-0000-0000-00001B080000}"/>
    <hyperlink ref="B2061" r:id="rId1835" xr:uid="{00000000-0004-0000-0000-00001C080000}"/>
    <hyperlink ref="B2062" r:id="rId1836" xr:uid="{00000000-0004-0000-0000-00001D080000}"/>
    <hyperlink ref="B2063" r:id="rId1837" xr:uid="{00000000-0004-0000-0000-00001E080000}"/>
    <hyperlink ref="B2064" r:id="rId1838" xr:uid="{00000000-0004-0000-0000-00001F080000}"/>
    <hyperlink ref="B2065" r:id="rId1839" xr:uid="{00000000-0004-0000-0000-000020080000}"/>
    <hyperlink ref="B2066" r:id="rId1840" xr:uid="{00000000-0004-0000-0000-000021080000}"/>
    <hyperlink ref="B2067" r:id="rId1841" xr:uid="{00000000-0004-0000-0000-000022080000}"/>
    <hyperlink ref="B2068" r:id="rId1842" xr:uid="{00000000-0004-0000-0000-000023080000}"/>
    <hyperlink ref="B2069" r:id="rId1843" xr:uid="{00000000-0004-0000-0000-000024080000}"/>
    <hyperlink ref="B2070" r:id="rId1844" xr:uid="{00000000-0004-0000-0000-000025080000}"/>
    <hyperlink ref="A2071" r:id="rId1845" xr:uid="{00000000-0004-0000-0000-000026080000}"/>
    <hyperlink ref="B2071" r:id="rId1846" xr:uid="{00000000-0004-0000-0000-000027080000}"/>
    <hyperlink ref="B2072" r:id="rId1847" xr:uid="{00000000-0004-0000-0000-000028080000}"/>
    <hyperlink ref="B2073" r:id="rId1848" xr:uid="{00000000-0004-0000-0000-000029080000}"/>
    <hyperlink ref="B2074" r:id="rId1849" xr:uid="{00000000-0004-0000-0000-00002A080000}"/>
    <hyperlink ref="B2075" r:id="rId1850" xr:uid="{00000000-0004-0000-0000-00002B080000}"/>
    <hyperlink ref="B2076" r:id="rId1851" xr:uid="{00000000-0004-0000-0000-00002C080000}"/>
    <hyperlink ref="B2077" r:id="rId1852" xr:uid="{00000000-0004-0000-0000-00002D080000}"/>
    <hyperlink ref="B2078" r:id="rId1853" xr:uid="{00000000-0004-0000-0000-00002E080000}"/>
    <hyperlink ref="B2079" r:id="rId1854" xr:uid="{00000000-0004-0000-0000-00002F080000}"/>
    <hyperlink ref="B2080" r:id="rId1855" xr:uid="{00000000-0004-0000-0000-000030080000}"/>
    <hyperlink ref="B2081" r:id="rId1856" xr:uid="{00000000-0004-0000-0000-000031080000}"/>
    <hyperlink ref="B2082" r:id="rId1857" xr:uid="{00000000-0004-0000-0000-000032080000}"/>
    <hyperlink ref="B2083" r:id="rId1858" xr:uid="{00000000-0004-0000-0000-000033080000}"/>
    <hyperlink ref="B2084" r:id="rId1859" xr:uid="{00000000-0004-0000-0000-000034080000}"/>
    <hyperlink ref="B2085" r:id="rId1860" xr:uid="{00000000-0004-0000-0000-000035080000}"/>
    <hyperlink ref="B2086" r:id="rId1861" xr:uid="{00000000-0004-0000-0000-000036080000}"/>
    <hyperlink ref="A2087" r:id="rId1862" xr:uid="{00000000-0004-0000-0000-000037080000}"/>
    <hyperlink ref="B2087" r:id="rId1863" xr:uid="{00000000-0004-0000-0000-000038080000}"/>
    <hyperlink ref="B2088" r:id="rId1864" xr:uid="{00000000-0004-0000-0000-000039080000}"/>
    <hyperlink ref="B2089" r:id="rId1865" xr:uid="{00000000-0004-0000-0000-00003A080000}"/>
    <hyperlink ref="B2090" r:id="rId1866" xr:uid="{00000000-0004-0000-0000-00003B080000}"/>
    <hyperlink ref="B2091" r:id="rId1867" xr:uid="{00000000-0004-0000-0000-00003C080000}"/>
    <hyperlink ref="B2092" r:id="rId1868" xr:uid="{00000000-0004-0000-0000-00003D080000}"/>
    <hyperlink ref="B2093" r:id="rId1869" xr:uid="{00000000-0004-0000-0000-00003E080000}"/>
    <hyperlink ref="B2094" r:id="rId1870" xr:uid="{00000000-0004-0000-0000-00003F080000}"/>
    <hyperlink ref="B2095" r:id="rId1871" xr:uid="{00000000-0004-0000-0000-000040080000}"/>
    <hyperlink ref="B2096" r:id="rId1872" xr:uid="{00000000-0004-0000-0000-000041080000}"/>
    <hyperlink ref="B2097" r:id="rId1873" xr:uid="{00000000-0004-0000-0000-000042080000}"/>
    <hyperlink ref="B2098" r:id="rId1874" xr:uid="{00000000-0004-0000-0000-000043080000}"/>
    <hyperlink ref="B2099" r:id="rId1875" xr:uid="{00000000-0004-0000-0000-000044080000}"/>
    <hyperlink ref="B2100" r:id="rId1876" xr:uid="{00000000-0004-0000-0000-000045080000}"/>
    <hyperlink ref="B2101" r:id="rId1877" xr:uid="{00000000-0004-0000-0000-000046080000}"/>
    <hyperlink ref="B2102" r:id="rId1878" xr:uid="{00000000-0004-0000-0000-000047080000}"/>
    <hyperlink ref="B2103" r:id="rId1879" xr:uid="{00000000-0004-0000-0000-000048080000}"/>
    <hyperlink ref="B2104" r:id="rId1880" xr:uid="{00000000-0004-0000-0000-000049080000}"/>
    <hyperlink ref="B2105" r:id="rId1881" xr:uid="{00000000-0004-0000-0000-00004A080000}"/>
    <hyperlink ref="B2106" r:id="rId1882" xr:uid="{00000000-0004-0000-0000-00004B080000}"/>
    <hyperlink ref="B2107" r:id="rId1883" xr:uid="{00000000-0004-0000-0000-00004C080000}"/>
    <hyperlink ref="B2108" r:id="rId1884" xr:uid="{00000000-0004-0000-0000-00004D080000}"/>
    <hyperlink ref="B2109" r:id="rId1885" xr:uid="{00000000-0004-0000-0000-00004E080000}"/>
    <hyperlink ref="B2110" r:id="rId1886" xr:uid="{00000000-0004-0000-0000-00004F080000}"/>
    <hyperlink ref="B2111" r:id="rId1887" xr:uid="{00000000-0004-0000-0000-000050080000}"/>
    <hyperlink ref="B2112" r:id="rId1888" xr:uid="{00000000-0004-0000-0000-000051080000}"/>
    <hyperlink ref="B2113" r:id="rId1889" xr:uid="{00000000-0004-0000-0000-000052080000}"/>
    <hyperlink ref="B2114" r:id="rId1890" xr:uid="{00000000-0004-0000-0000-000053080000}"/>
    <hyperlink ref="B2115" r:id="rId1891" xr:uid="{00000000-0004-0000-0000-000054080000}"/>
    <hyperlink ref="B2116" r:id="rId1892" xr:uid="{00000000-0004-0000-0000-000055080000}"/>
    <hyperlink ref="B2117" r:id="rId1893" xr:uid="{00000000-0004-0000-0000-000056080000}"/>
    <hyperlink ref="B2118" r:id="rId1894" xr:uid="{00000000-0004-0000-0000-000057080000}"/>
    <hyperlink ref="B2119" r:id="rId1895" xr:uid="{00000000-0004-0000-0000-000058080000}"/>
    <hyperlink ref="B2120" r:id="rId1896" xr:uid="{00000000-0004-0000-0000-000059080000}"/>
    <hyperlink ref="B2121" r:id="rId1897" xr:uid="{00000000-0004-0000-0000-00005A080000}"/>
    <hyperlink ref="B2122" r:id="rId1898" xr:uid="{00000000-0004-0000-0000-00005B080000}"/>
    <hyperlink ref="B2123" r:id="rId1899" xr:uid="{00000000-0004-0000-0000-00005C080000}"/>
    <hyperlink ref="B2124" r:id="rId1900" xr:uid="{00000000-0004-0000-0000-00005D080000}"/>
    <hyperlink ref="B2125" r:id="rId1901" xr:uid="{00000000-0004-0000-0000-00005E080000}"/>
    <hyperlink ref="B2126" r:id="rId1902" xr:uid="{00000000-0004-0000-0000-00005F080000}"/>
    <hyperlink ref="B2127" r:id="rId1903" xr:uid="{00000000-0004-0000-0000-000060080000}"/>
    <hyperlink ref="B2128" r:id="rId1904" xr:uid="{00000000-0004-0000-0000-000061080000}"/>
    <hyperlink ref="B2129" r:id="rId1905" xr:uid="{00000000-0004-0000-0000-000062080000}"/>
    <hyperlink ref="B2130" r:id="rId1906" xr:uid="{00000000-0004-0000-0000-000063080000}"/>
    <hyperlink ref="B2131" r:id="rId1907" xr:uid="{00000000-0004-0000-0000-000064080000}"/>
    <hyperlink ref="B2132" r:id="rId1908" xr:uid="{00000000-0004-0000-0000-000065080000}"/>
    <hyperlink ref="B2133" r:id="rId1909" xr:uid="{00000000-0004-0000-0000-000066080000}"/>
    <hyperlink ref="B2134" r:id="rId1910" xr:uid="{00000000-0004-0000-0000-000067080000}"/>
    <hyperlink ref="B2135" r:id="rId1911" xr:uid="{00000000-0004-0000-0000-000068080000}"/>
    <hyperlink ref="B2136" r:id="rId1912" xr:uid="{00000000-0004-0000-0000-000069080000}"/>
    <hyperlink ref="B2137" r:id="rId1913" xr:uid="{00000000-0004-0000-0000-00006A080000}"/>
    <hyperlink ref="B2138" r:id="rId1914" xr:uid="{00000000-0004-0000-0000-00006B080000}"/>
    <hyperlink ref="B2139" r:id="rId1915" xr:uid="{00000000-0004-0000-0000-00006C080000}"/>
    <hyperlink ref="B2140" r:id="rId1916" xr:uid="{00000000-0004-0000-0000-00006D080000}"/>
    <hyperlink ref="B2141" r:id="rId1917" xr:uid="{00000000-0004-0000-0000-00006E080000}"/>
    <hyperlink ref="B2142" r:id="rId1918" xr:uid="{00000000-0004-0000-0000-00006F080000}"/>
    <hyperlink ref="B2143" r:id="rId1919" xr:uid="{00000000-0004-0000-0000-000070080000}"/>
    <hyperlink ref="B2144" r:id="rId1920" xr:uid="{00000000-0004-0000-0000-000071080000}"/>
    <hyperlink ref="B2145" r:id="rId1921" xr:uid="{00000000-0004-0000-0000-000072080000}"/>
    <hyperlink ref="B2146" r:id="rId1922" xr:uid="{00000000-0004-0000-0000-000073080000}"/>
    <hyperlink ref="B2147" r:id="rId1923" xr:uid="{00000000-0004-0000-0000-000074080000}"/>
    <hyperlink ref="B2148" r:id="rId1924" xr:uid="{00000000-0004-0000-0000-000075080000}"/>
    <hyperlink ref="B2149" r:id="rId1925" xr:uid="{00000000-0004-0000-0000-000076080000}"/>
    <hyperlink ref="B2150" r:id="rId1926" xr:uid="{00000000-0004-0000-0000-000077080000}"/>
    <hyperlink ref="B2151" r:id="rId1927" xr:uid="{00000000-0004-0000-0000-000078080000}"/>
    <hyperlink ref="B2152" r:id="rId1928" xr:uid="{00000000-0004-0000-0000-000079080000}"/>
    <hyperlink ref="B2153" r:id="rId1929" xr:uid="{00000000-0004-0000-0000-00007A080000}"/>
    <hyperlink ref="B2154" r:id="rId1930" xr:uid="{00000000-0004-0000-0000-00007B080000}"/>
    <hyperlink ref="B2155" r:id="rId1931" xr:uid="{00000000-0004-0000-0000-00007C080000}"/>
    <hyperlink ref="B2156" r:id="rId1932" xr:uid="{00000000-0004-0000-0000-00007D080000}"/>
    <hyperlink ref="B2157" r:id="rId1933" xr:uid="{00000000-0004-0000-0000-00007E080000}"/>
    <hyperlink ref="B2158" r:id="rId1934" xr:uid="{00000000-0004-0000-0000-00007F080000}"/>
    <hyperlink ref="B2159" r:id="rId1935" xr:uid="{00000000-0004-0000-0000-000080080000}"/>
    <hyperlink ref="B2160" r:id="rId1936" xr:uid="{00000000-0004-0000-0000-000081080000}"/>
    <hyperlink ref="B2161" r:id="rId1937" xr:uid="{00000000-0004-0000-0000-000082080000}"/>
    <hyperlink ref="B2162" r:id="rId1938" xr:uid="{00000000-0004-0000-0000-000083080000}"/>
    <hyperlink ref="B2163" r:id="rId1939" xr:uid="{00000000-0004-0000-0000-000084080000}"/>
    <hyperlink ref="B2164" r:id="rId1940" xr:uid="{00000000-0004-0000-0000-000085080000}"/>
    <hyperlink ref="B2165" r:id="rId1941" xr:uid="{00000000-0004-0000-0000-000086080000}"/>
    <hyperlink ref="B2166" r:id="rId1942" xr:uid="{00000000-0004-0000-0000-000087080000}"/>
    <hyperlink ref="B2167" r:id="rId1943" xr:uid="{00000000-0004-0000-0000-000088080000}"/>
    <hyperlink ref="B2168" r:id="rId1944" xr:uid="{00000000-0004-0000-0000-000089080000}"/>
    <hyperlink ref="B2169" r:id="rId1945" xr:uid="{00000000-0004-0000-0000-00008A080000}"/>
    <hyperlink ref="B2170" r:id="rId1946" xr:uid="{00000000-0004-0000-0000-00008B080000}"/>
    <hyperlink ref="B2171" r:id="rId1947" xr:uid="{00000000-0004-0000-0000-00008C080000}"/>
    <hyperlink ref="B2172" r:id="rId1948" xr:uid="{00000000-0004-0000-0000-00008D080000}"/>
    <hyperlink ref="B2173" r:id="rId1949" xr:uid="{00000000-0004-0000-0000-00008E080000}"/>
    <hyperlink ref="B2174" r:id="rId1950" xr:uid="{00000000-0004-0000-0000-00008F080000}"/>
    <hyperlink ref="B2175" r:id="rId1951" xr:uid="{00000000-0004-0000-0000-000090080000}"/>
    <hyperlink ref="B2176" r:id="rId1952" xr:uid="{00000000-0004-0000-0000-000091080000}"/>
    <hyperlink ref="B2177" r:id="rId1953" xr:uid="{00000000-0004-0000-0000-000092080000}"/>
    <hyperlink ref="B2178" r:id="rId1954" xr:uid="{00000000-0004-0000-0000-000093080000}"/>
    <hyperlink ref="B2179" r:id="rId1955" xr:uid="{00000000-0004-0000-0000-000094080000}"/>
    <hyperlink ref="B2180" r:id="rId1956" xr:uid="{00000000-0004-0000-0000-000095080000}"/>
    <hyperlink ref="B2181" r:id="rId1957" xr:uid="{00000000-0004-0000-0000-000096080000}"/>
    <hyperlink ref="B2182" r:id="rId1958" xr:uid="{00000000-0004-0000-0000-000097080000}"/>
    <hyperlink ref="B2183" r:id="rId1959" xr:uid="{00000000-0004-0000-0000-000098080000}"/>
    <hyperlink ref="B2184" r:id="rId1960" xr:uid="{00000000-0004-0000-0000-000099080000}"/>
    <hyperlink ref="B2185" r:id="rId1961" xr:uid="{00000000-0004-0000-0000-00009A080000}"/>
    <hyperlink ref="B2186" r:id="rId1962" xr:uid="{00000000-0004-0000-0000-00009B080000}"/>
    <hyperlink ref="B2187" r:id="rId1963" xr:uid="{00000000-0004-0000-0000-00009C080000}"/>
    <hyperlink ref="B2188" r:id="rId1964" xr:uid="{00000000-0004-0000-0000-00009D080000}"/>
    <hyperlink ref="B2189" r:id="rId1965" xr:uid="{00000000-0004-0000-0000-00009E080000}"/>
    <hyperlink ref="B2190" r:id="rId1966" xr:uid="{00000000-0004-0000-0000-00009F080000}"/>
    <hyperlink ref="B2191" r:id="rId1967" xr:uid="{00000000-0004-0000-0000-0000A0080000}"/>
    <hyperlink ref="B2192" r:id="rId1968" xr:uid="{00000000-0004-0000-0000-0000A1080000}"/>
    <hyperlink ref="B2193" r:id="rId1969" xr:uid="{00000000-0004-0000-0000-0000A2080000}"/>
    <hyperlink ref="B2194" r:id="rId1970" xr:uid="{00000000-0004-0000-0000-0000A3080000}"/>
    <hyperlink ref="B2195" r:id="rId1971" xr:uid="{00000000-0004-0000-0000-0000A4080000}"/>
    <hyperlink ref="B2196" r:id="rId1972" xr:uid="{00000000-0004-0000-0000-0000A5080000}"/>
    <hyperlink ref="B2197" r:id="rId1973" xr:uid="{00000000-0004-0000-0000-0000A6080000}"/>
    <hyperlink ref="B2198" r:id="rId1974" xr:uid="{00000000-0004-0000-0000-0000A7080000}"/>
    <hyperlink ref="B2199" r:id="rId1975" xr:uid="{00000000-0004-0000-0000-0000A8080000}"/>
    <hyperlink ref="B2200" r:id="rId1976" xr:uid="{00000000-0004-0000-0000-0000A9080000}"/>
    <hyperlink ref="B2201" r:id="rId1977" xr:uid="{00000000-0004-0000-0000-0000AA080000}"/>
    <hyperlink ref="B2202" r:id="rId1978" xr:uid="{00000000-0004-0000-0000-0000AB080000}"/>
    <hyperlink ref="B2203" r:id="rId1979" xr:uid="{00000000-0004-0000-0000-0000AC080000}"/>
    <hyperlink ref="B2204" r:id="rId1980" xr:uid="{00000000-0004-0000-0000-0000AD080000}"/>
    <hyperlink ref="B2205" r:id="rId1981" xr:uid="{00000000-0004-0000-0000-0000AE080000}"/>
    <hyperlink ref="B2206" r:id="rId1982" xr:uid="{00000000-0004-0000-0000-0000AF080000}"/>
    <hyperlink ref="B2207" r:id="rId1983" xr:uid="{00000000-0004-0000-0000-0000B0080000}"/>
    <hyperlink ref="B2208" r:id="rId1984" xr:uid="{00000000-0004-0000-0000-0000B1080000}"/>
    <hyperlink ref="B2209" r:id="rId1985" xr:uid="{00000000-0004-0000-0000-0000B2080000}"/>
    <hyperlink ref="B2210" r:id="rId1986" xr:uid="{00000000-0004-0000-0000-0000B3080000}"/>
    <hyperlink ref="B2211" r:id="rId1987" xr:uid="{00000000-0004-0000-0000-0000B4080000}"/>
    <hyperlink ref="B2212" r:id="rId1988" xr:uid="{00000000-0004-0000-0000-0000B5080000}"/>
    <hyperlink ref="B2213" r:id="rId1989" xr:uid="{00000000-0004-0000-0000-0000B6080000}"/>
    <hyperlink ref="B2214" r:id="rId1990" xr:uid="{00000000-0004-0000-0000-0000B7080000}"/>
    <hyperlink ref="B2215" r:id="rId1991" xr:uid="{00000000-0004-0000-0000-0000B8080000}"/>
    <hyperlink ref="B2216" r:id="rId1992" xr:uid="{00000000-0004-0000-0000-0000B9080000}"/>
    <hyperlink ref="B2217" r:id="rId1993" xr:uid="{00000000-0004-0000-0000-0000BA080000}"/>
    <hyperlink ref="B2218" r:id="rId1994" xr:uid="{00000000-0004-0000-0000-0000BB080000}"/>
    <hyperlink ref="B2219" r:id="rId1995" xr:uid="{00000000-0004-0000-0000-0000BC080000}"/>
    <hyperlink ref="B2220" r:id="rId1996" xr:uid="{00000000-0004-0000-0000-0000BD080000}"/>
    <hyperlink ref="B2221" r:id="rId1997" xr:uid="{00000000-0004-0000-0000-0000BE080000}"/>
    <hyperlink ref="B2222" r:id="rId1998" xr:uid="{00000000-0004-0000-0000-0000BF080000}"/>
    <hyperlink ref="B2223" r:id="rId1999" xr:uid="{00000000-0004-0000-0000-0000C0080000}"/>
    <hyperlink ref="B2224" r:id="rId2000" xr:uid="{00000000-0004-0000-0000-0000C1080000}"/>
    <hyperlink ref="B2225" r:id="rId2001" xr:uid="{00000000-0004-0000-0000-0000C2080000}"/>
    <hyperlink ref="A2226" r:id="rId2002" xr:uid="{00000000-0004-0000-0000-0000C3080000}"/>
    <hyperlink ref="B2227" r:id="rId2003" xr:uid="{00000000-0004-0000-0000-0000C4080000}"/>
    <hyperlink ref="B2228" r:id="rId2004" xr:uid="{00000000-0004-0000-0000-0000C5080000}"/>
    <hyperlink ref="B2229" r:id="rId2005" xr:uid="{00000000-0004-0000-0000-0000C6080000}"/>
    <hyperlink ref="B2230" r:id="rId2006" xr:uid="{00000000-0004-0000-0000-0000C7080000}"/>
    <hyperlink ref="B2231" r:id="rId2007" xr:uid="{00000000-0004-0000-0000-0000C8080000}"/>
    <hyperlink ref="B2232" r:id="rId2008" xr:uid="{00000000-0004-0000-0000-0000C9080000}"/>
    <hyperlink ref="B2233" r:id="rId2009" xr:uid="{00000000-0004-0000-0000-0000CA080000}"/>
    <hyperlink ref="B2234" r:id="rId2010" xr:uid="{00000000-0004-0000-0000-0000CB080000}"/>
    <hyperlink ref="B2235" r:id="rId2011" xr:uid="{00000000-0004-0000-0000-0000CC080000}"/>
    <hyperlink ref="B2236" r:id="rId2012" xr:uid="{00000000-0004-0000-0000-0000CD080000}"/>
    <hyperlink ref="B2237" r:id="rId2013" xr:uid="{00000000-0004-0000-0000-0000CE080000}"/>
    <hyperlink ref="B2238" r:id="rId2014" xr:uid="{00000000-0004-0000-0000-0000CF080000}"/>
    <hyperlink ref="B2239" r:id="rId2015" xr:uid="{00000000-0004-0000-0000-0000D0080000}"/>
    <hyperlink ref="B2240" r:id="rId2016" xr:uid="{00000000-0004-0000-0000-0000D1080000}"/>
    <hyperlink ref="B2242" r:id="rId2017" xr:uid="{00000000-0004-0000-0000-0000D2080000}"/>
    <hyperlink ref="B2243" r:id="rId2018" xr:uid="{00000000-0004-0000-0000-0000D3080000}"/>
    <hyperlink ref="B2244" r:id="rId2019" xr:uid="{00000000-0004-0000-0000-0000D4080000}"/>
    <hyperlink ref="B2245" r:id="rId2020" xr:uid="{00000000-0004-0000-0000-0000D5080000}"/>
    <hyperlink ref="B2246" r:id="rId2021" xr:uid="{00000000-0004-0000-0000-0000D6080000}"/>
    <hyperlink ref="B2247" r:id="rId2022" xr:uid="{00000000-0004-0000-0000-0000D7080000}"/>
    <hyperlink ref="B2248" r:id="rId2023" xr:uid="{00000000-0004-0000-0000-0000D8080000}"/>
    <hyperlink ref="B2249" r:id="rId2024" xr:uid="{00000000-0004-0000-0000-0000D9080000}"/>
    <hyperlink ref="B2250" r:id="rId2025" xr:uid="{00000000-0004-0000-0000-0000DA080000}"/>
    <hyperlink ref="B2251" r:id="rId2026" xr:uid="{00000000-0004-0000-0000-0000DB080000}"/>
    <hyperlink ref="B2252" r:id="rId2027" xr:uid="{00000000-0004-0000-0000-0000DC080000}"/>
    <hyperlink ref="B2253" r:id="rId2028" xr:uid="{00000000-0004-0000-0000-0000DD080000}"/>
    <hyperlink ref="B2254" r:id="rId2029" xr:uid="{00000000-0004-0000-0000-0000DE080000}"/>
    <hyperlink ref="B2255" r:id="rId2030" xr:uid="{00000000-0004-0000-0000-0000DF080000}"/>
    <hyperlink ref="B2256" r:id="rId2031" xr:uid="{00000000-0004-0000-0000-0000E0080000}"/>
    <hyperlink ref="B2257" r:id="rId2032" xr:uid="{00000000-0004-0000-0000-0000E1080000}"/>
    <hyperlink ref="B2258" r:id="rId2033" xr:uid="{00000000-0004-0000-0000-0000E2080000}"/>
    <hyperlink ref="B2259" r:id="rId2034" xr:uid="{00000000-0004-0000-0000-0000E3080000}"/>
    <hyperlink ref="B2260" r:id="rId2035" xr:uid="{00000000-0004-0000-0000-0000E4080000}"/>
    <hyperlink ref="B2261" r:id="rId2036" xr:uid="{00000000-0004-0000-0000-0000E5080000}"/>
    <hyperlink ref="B2262" r:id="rId2037" xr:uid="{00000000-0004-0000-0000-0000E6080000}"/>
    <hyperlink ref="B2263" r:id="rId2038" xr:uid="{00000000-0004-0000-0000-0000E7080000}"/>
    <hyperlink ref="B2264" r:id="rId2039" xr:uid="{00000000-0004-0000-0000-0000E8080000}"/>
    <hyperlink ref="B2265" r:id="rId2040" xr:uid="{00000000-0004-0000-0000-0000E9080000}"/>
    <hyperlink ref="B2266" r:id="rId2041" xr:uid="{00000000-0004-0000-0000-0000EA080000}"/>
    <hyperlink ref="B2267" r:id="rId2042" xr:uid="{00000000-0004-0000-0000-0000EB080000}"/>
    <hyperlink ref="B2268" r:id="rId2043" xr:uid="{00000000-0004-0000-0000-0000EC080000}"/>
    <hyperlink ref="B2269" r:id="rId2044" xr:uid="{00000000-0004-0000-0000-0000ED080000}"/>
    <hyperlink ref="B2270" r:id="rId2045" xr:uid="{00000000-0004-0000-0000-0000EE080000}"/>
    <hyperlink ref="B2271" r:id="rId2046" xr:uid="{00000000-0004-0000-0000-0000EF080000}"/>
    <hyperlink ref="B2272" r:id="rId2047" xr:uid="{00000000-0004-0000-0000-0000F0080000}"/>
    <hyperlink ref="B2273" r:id="rId2048" xr:uid="{00000000-0004-0000-0000-0000F1080000}"/>
    <hyperlink ref="B2274" r:id="rId2049" xr:uid="{00000000-0004-0000-0000-0000F2080000}"/>
    <hyperlink ref="B2275" r:id="rId2050" xr:uid="{00000000-0004-0000-0000-0000F3080000}"/>
    <hyperlink ref="B2276" r:id="rId2051" xr:uid="{00000000-0004-0000-0000-0000F4080000}"/>
    <hyperlink ref="B2277" r:id="rId2052" xr:uid="{00000000-0004-0000-0000-0000F5080000}"/>
    <hyperlink ref="B2278" r:id="rId2053" xr:uid="{00000000-0004-0000-0000-0000F6080000}"/>
    <hyperlink ref="B2279" r:id="rId2054" xr:uid="{00000000-0004-0000-0000-0000F7080000}"/>
    <hyperlink ref="B2280" r:id="rId2055" xr:uid="{00000000-0004-0000-0000-0000F8080000}"/>
    <hyperlink ref="B2281" r:id="rId2056" xr:uid="{00000000-0004-0000-0000-0000F9080000}"/>
    <hyperlink ref="B2282" r:id="rId2057" xr:uid="{00000000-0004-0000-0000-0000FA080000}"/>
    <hyperlink ref="B2283" r:id="rId2058" xr:uid="{00000000-0004-0000-0000-0000FB080000}"/>
    <hyperlink ref="B2284" r:id="rId2059" xr:uid="{00000000-0004-0000-0000-0000FC080000}"/>
    <hyperlink ref="B2285" r:id="rId2060" xr:uid="{00000000-0004-0000-0000-0000FE080000}"/>
    <hyperlink ref="B2286" r:id="rId2061" xr:uid="{00000000-0004-0000-0000-0000FF080000}"/>
    <hyperlink ref="B2287" r:id="rId2062" xr:uid="{00000000-0004-0000-0000-000000090000}"/>
    <hyperlink ref="B2288" r:id="rId2063" xr:uid="{00000000-0004-0000-0000-000001090000}"/>
    <hyperlink ref="B2289" r:id="rId2064" xr:uid="{00000000-0004-0000-0000-000002090000}"/>
    <hyperlink ref="B2290" r:id="rId2065" xr:uid="{00000000-0004-0000-0000-000003090000}"/>
    <hyperlink ref="B2291" r:id="rId2066" xr:uid="{00000000-0004-0000-0000-000004090000}"/>
    <hyperlink ref="B2292" r:id="rId2067" xr:uid="{00000000-0004-0000-0000-000005090000}"/>
    <hyperlink ref="B2293" r:id="rId2068" xr:uid="{00000000-0004-0000-0000-000006090000}"/>
    <hyperlink ref="B2294" r:id="rId2069" xr:uid="{00000000-0004-0000-0000-000007090000}"/>
    <hyperlink ref="B2295" r:id="rId2070" xr:uid="{00000000-0004-0000-0000-000008090000}"/>
    <hyperlink ref="B2296" r:id="rId2071" xr:uid="{00000000-0004-0000-0000-000009090000}"/>
    <hyperlink ref="B2297" r:id="rId2072" xr:uid="{00000000-0004-0000-0000-00000A090000}"/>
    <hyperlink ref="B2298" r:id="rId2073" xr:uid="{00000000-0004-0000-0000-00000B090000}"/>
    <hyperlink ref="B2299" r:id="rId2074" xr:uid="{00000000-0004-0000-0000-00000C090000}"/>
    <hyperlink ref="B2300" r:id="rId2075" xr:uid="{00000000-0004-0000-0000-00000D090000}"/>
    <hyperlink ref="B2301" r:id="rId2076" xr:uid="{00000000-0004-0000-0000-00000E090000}"/>
    <hyperlink ref="B2302" r:id="rId2077" xr:uid="{00000000-0004-0000-0000-00000F090000}"/>
    <hyperlink ref="B2303" r:id="rId2078" xr:uid="{00000000-0004-0000-0000-000010090000}"/>
    <hyperlink ref="B2304" r:id="rId2079" xr:uid="{00000000-0004-0000-0000-000011090000}"/>
    <hyperlink ref="B2305" r:id="rId2080" xr:uid="{00000000-0004-0000-0000-000012090000}"/>
    <hyperlink ref="B2306" r:id="rId2081" xr:uid="{00000000-0004-0000-0000-000013090000}"/>
    <hyperlink ref="B2307" r:id="rId2082" xr:uid="{00000000-0004-0000-0000-000014090000}"/>
    <hyperlink ref="B2308" r:id="rId2083" xr:uid="{00000000-0004-0000-0000-000015090000}"/>
    <hyperlink ref="B2309" r:id="rId2084" xr:uid="{00000000-0004-0000-0000-000016090000}"/>
    <hyperlink ref="B2310" r:id="rId2085" xr:uid="{00000000-0004-0000-0000-000017090000}"/>
    <hyperlink ref="B2311" r:id="rId2086" xr:uid="{00000000-0004-0000-0000-000018090000}"/>
    <hyperlink ref="B2312" r:id="rId2087" xr:uid="{00000000-0004-0000-0000-000019090000}"/>
    <hyperlink ref="B2313" r:id="rId2088" xr:uid="{00000000-0004-0000-0000-00001A090000}"/>
    <hyperlink ref="B2314" r:id="rId2089" xr:uid="{00000000-0004-0000-0000-00001B090000}"/>
    <hyperlink ref="B2315" r:id="rId2090" xr:uid="{00000000-0004-0000-0000-00001C090000}"/>
    <hyperlink ref="B2316" r:id="rId2091" xr:uid="{00000000-0004-0000-0000-00001D090000}"/>
    <hyperlink ref="B2317" r:id="rId2092" xr:uid="{00000000-0004-0000-0000-00001E090000}"/>
    <hyperlink ref="B2319" r:id="rId2093" xr:uid="{00000000-0004-0000-0000-00001F090000}"/>
    <hyperlink ref="B2320" r:id="rId2094" xr:uid="{00000000-0004-0000-0000-000020090000}"/>
    <hyperlink ref="B2321" r:id="rId2095" xr:uid="{00000000-0004-0000-0000-000021090000}"/>
    <hyperlink ref="B2322" r:id="rId2096" xr:uid="{00000000-0004-0000-0000-000022090000}"/>
    <hyperlink ref="B2323" r:id="rId2097" xr:uid="{00000000-0004-0000-0000-000023090000}"/>
    <hyperlink ref="B2324" r:id="rId2098" xr:uid="{00000000-0004-0000-0000-000024090000}"/>
    <hyperlink ref="B2325" r:id="rId2099" xr:uid="{00000000-0004-0000-0000-000025090000}"/>
    <hyperlink ref="B2326" r:id="rId2100" xr:uid="{00000000-0004-0000-0000-000026090000}"/>
    <hyperlink ref="B2327" r:id="rId2101" xr:uid="{00000000-0004-0000-0000-000027090000}"/>
    <hyperlink ref="B2328" r:id="rId2102" xr:uid="{00000000-0004-0000-0000-000028090000}"/>
    <hyperlink ref="B2330" r:id="rId2103" xr:uid="{00000000-0004-0000-0000-000029090000}"/>
    <hyperlink ref="B2331" r:id="rId2104" xr:uid="{00000000-0004-0000-0000-00002A090000}"/>
    <hyperlink ref="B2332" r:id="rId2105" xr:uid="{00000000-0004-0000-0000-00002B090000}"/>
    <hyperlink ref="B2333" r:id="rId2106" xr:uid="{00000000-0004-0000-0000-00002C090000}"/>
    <hyperlink ref="B2334" r:id="rId2107" xr:uid="{00000000-0004-0000-0000-00002D090000}"/>
    <hyperlink ref="B2335" r:id="rId2108" xr:uid="{00000000-0004-0000-0000-00002E090000}"/>
    <hyperlink ref="B2336" r:id="rId2109" xr:uid="{00000000-0004-0000-0000-00002F090000}"/>
    <hyperlink ref="B2337" r:id="rId2110" xr:uid="{00000000-0004-0000-0000-000030090000}"/>
    <hyperlink ref="B2338" r:id="rId2111" xr:uid="{00000000-0004-0000-0000-000031090000}"/>
    <hyperlink ref="B2339" r:id="rId2112" xr:uid="{00000000-0004-0000-0000-000032090000}"/>
    <hyperlink ref="B2341" r:id="rId2113" xr:uid="{00000000-0004-0000-0000-000033090000}"/>
    <hyperlink ref="B2342" r:id="rId2114" xr:uid="{00000000-0004-0000-0000-000034090000}"/>
    <hyperlink ref="B2344" r:id="rId2115" xr:uid="{00000000-0004-0000-0000-000036090000}"/>
    <hyperlink ref="B2345" r:id="rId2116" xr:uid="{00000000-0004-0000-0000-000037090000}"/>
    <hyperlink ref="B2346" r:id="rId2117" xr:uid="{00000000-0004-0000-0000-000038090000}"/>
    <hyperlink ref="B2347" r:id="rId2118" xr:uid="{00000000-0004-0000-0000-000039090000}"/>
    <hyperlink ref="B2348" r:id="rId2119" xr:uid="{00000000-0004-0000-0000-00003A090000}"/>
    <hyperlink ref="B2349" r:id="rId2120" xr:uid="{00000000-0004-0000-0000-00003B090000}"/>
    <hyperlink ref="B2350" r:id="rId2121" xr:uid="{00000000-0004-0000-0000-00003C090000}"/>
    <hyperlink ref="B2351" r:id="rId2122" xr:uid="{00000000-0004-0000-0000-00003D090000}"/>
    <hyperlink ref="B2352" r:id="rId2123" xr:uid="{00000000-0004-0000-0000-00003E090000}"/>
    <hyperlink ref="B2353" r:id="rId2124" xr:uid="{00000000-0004-0000-0000-00003F090000}"/>
    <hyperlink ref="B2354" r:id="rId2125" xr:uid="{00000000-0004-0000-0000-000040090000}"/>
    <hyperlink ref="B2355" r:id="rId2126" xr:uid="{00000000-0004-0000-0000-000041090000}"/>
    <hyperlink ref="B2356" r:id="rId2127" xr:uid="{00000000-0004-0000-0000-000042090000}"/>
    <hyperlink ref="B2357" r:id="rId2128" xr:uid="{00000000-0004-0000-0000-000043090000}"/>
    <hyperlink ref="B2359" r:id="rId2129" xr:uid="{00000000-0004-0000-0000-000044090000}"/>
    <hyperlink ref="B2360" r:id="rId2130" xr:uid="{00000000-0004-0000-0000-000045090000}"/>
    <hyperlink ref="B2361" r:id="rId2131" xr:uid="{00000000-0004-0000-0000-000046090000}"/>
    <hyperlink ref="B2362" r:id="rId2132" xr:uid="{00000000-0004-0000-0000-000047090000}"/>
    <hyperlink ref="B2363" r:id="rId2133" xr:uid="{00000000-0004-0000-0000-000048090000}"/>
    <hyperlink ref="B2364" r:id="rId2134" xr:uid="{00000000-0004-0000-0000-000049090000}"/>
    <hyperlink ref="B2365" r:id="rId2135" xr:uid="{00000000-0004-0000-0000-00004A090000}"/>
    <hyperlink ref="B2366" r:id="rId2136" xr:uid="{00000000-0004-0000-0000-00004B090000}"/>
    <hyperlink ref="B2368" r:id="rId2137" xr:uid="{00000000-0004-0000-0000-00004C090000}"/>
    <hyperlink ref="B2369" r:id="rId2138" xr:uid="{00000000-0004-0000-0000-00004D090000}"/>
    <hyperlink ref="B2370" r:id="rId2139" xr:uid="{00000000-0004-0000-0000-00004E090000}"/>
    <hyperlink ref="B2371" r:id="rId2140" xr:uid="{00000000-0004-0000-0000-00004F090000}"/>
    <hyperlink ref="B2372" r:id="rId2141" xr:uid="{00000000-0004-0000-0000-000050090000}"/>
    <hyperlink ref="B2373" r:id="rId2142" xr:uid="{00000000-0004-0000-0000-000051090000}"/>
    <hyperlink ref="B2374" r:id="rId2143" xr:uid="{00000000-0004-0000-0000-000052090000}"/>
    <hyperlink ref="B2375" r:id="rId2144" xr:uid="{00000000-0004-0000-0000-000053090000}"/>
    <hyperlink ref="B2376" r:id="rId2145" xr:uid="{00000000-0004-0000-0000-000054090000}"/>
    <hyperlink ref="B2377" r:id="rId2146" xr:uid="{00000000-0004-0000-0000-000055090000}"/>
    <hyperlink ref="B2378" r:id="rId2147" xr:uid="{00000000-0004-0000-0000-000056090000}"/>
    <hyperlink ref="B2379" r:id="rId2148" xr:uid="{00000000-0004-0000-0000-000057090000}"/>
    <hyperlink ref="B2380" r:id="rId2149" xr:uid="{00000000-0004-0000-0000-000058090000}"/>
    <hyperlink ref="B2381" r:id="rId2150" xr:uid="{00000000-0004-0000-0000-000059090000}"/>
    <hyperlink ref="B2382" r:id="rId2151" xr:uid="{00000000-0004-0000-0000-00005A090000}"/>
    <hyperlink ref="B2383" r:id="rId2152" xr:uid="{00000000-0004-0000-0000-00005B090000}"/>
    <hyperlink ref="B2384" r:id="rId2153" xr:uid="{00000000-0004-0000-0000-00005C090000}"/>
    <hyperlink ref="B2385" r:id="rId2154" xr:uid="{00000000-0004-0000-0000-00005D090000}"/>
    <hyperlink ref="B2386" r:id="rId2155" xr:uid="{00000000-0004-0000-0000-00005E090000}"/>
    <hyperlink ref="B2387" r:id="rId2156" xr:uid="{00000000-0004-0000-0000-00005F090000}"/>
    <hyperlink ref="B2388" r:id="rId2157" xr:uid="{00000000-0004-0000-0000-000060090000}"/>
    <hyperlink ref="B2389" r:id="rId2158" xr:uid="{00000000-0004-0000-0000-000061090000}"/>
    <hyperlink ref="B2390" r:id="rId2159" xr:uid="{00000000-0004-0000-0000-000062090000}"/>
    <hyperlink ref="B2391" r:id="rId2160" xr:uid="{00000000-0004-0000-0000-000063090000}"/>
    <hyperlink ref="B2392" r:id="rId2161" xr:uid="{00000000-0004-0000-0000-000064090000}"/>
    <hyperlink ref="B2393" r:id="rId2162" xr:uid="{00000000-0004-0000-0000-000065090000}"/>
    <hyperlink ref="B2394" r:id="rId2163" xr:uid="{00000000-0004-0000-0000-000066090000}"/>
    <hyperlink ref="B2395" r:id="rId2164" xr:uid="{00000000-0004-0000-0000-000067090000}"/>
    <hyperlink ref="B2396" r:id="rId2165" xr:uid="{00000000-0004-0000-0000-000068090000}"/>
    <hyperlink ref="B2397" r:id="rId2166" xr:uid="{00000000-0004-0000-0000-000069090000}"/>
    <hyperlink ref="B2398" r:id="rId2167" xr:uid="{00000000-0004-0000-0000-00006A090000}"/>
    <hyperlink ref="B2399" r:id="rId2168" xr:uid="{00000000-0004-0000-0000-00006B090000}"/>
    <hyperlink ref="B2400" r:id="rId2169" xr:uid="{00000000-0004-0000-0000-00006C090000}"/>
    <hyperlink ref="B2401" r:id="rId2170" xr:uid="{00000000-0004-0000-0000-00006D090000}"/>
    <hyperlink ref="B2402" r:id="rId2171" xr:uid="{00000000-0004-0000-0000-00006E090000}"/>
    <hyperlink ref="B2403" r:id="rId2172" xr:uid="{00000000-0004-0000-0000-00006F090000}"/>
    <hyperlink ref="B2404" r:id="rId2173" xr:uid="{00000000-0004-0000-0000-000070090000}"/>
    <hyperlink ref="B2405" r:id="rId2174" xr:uid="{00000000-0004-0000-0000-000071090000}"/>
    <hyperlink ref="B2406" r:id="rId2175" xr:uid="{00000000-0004-0000-0000-000072090000}"/>
    <hyperlink ref="B2407" r:id="rId2176" xr:uid="{00000000-0004-0000-0000-000073090000}"/>
    <hyperlink ref="B2409" r:id="rId2177" xr:uid="{00000000-0004-0000-0000-000074090000}"/>
    <hyperlink ref="B2410" r:id="rId2178" xr:uid="{00000000-0004-0000-0000-000075090000}"/>
    <hyperlink ref="B2411" r:id="rId2179" xr:uid="{00000000-0004-0000-0000-000076090000}"/>
    <hyperlink ref="B2412" r:id="rId2180" xr:uid="{00000000-0004-0000-0000-000077090000}"/>
    <hyperlink ref="B2413" r:id="rId2181" xr:uid="{00000000-0004-0000-0000-000078090000}"/>
    <hyperlink ref="B2414" r:id="rId2182" xr:uid="{00000000-0004-0000-0000-000079090000}"/>
    <hyperlink ref="B2415" r:id="rId2183" xr:uid="{00000000-0004-0000-0000-00007A090000}"/>
    <hyperlink ref="B2416" r:id="rId2184" xr:uid="{00000000-0004-0000-0000-00007B090000}"/>
    <hyperlink ref="B2417" r:id="rId2185" xr:uid="{00000000-0004-0000-0000-00007C090000}"/>
    <hyperlink ref="B2418" r:id="rId2186" xr:uid="{00000000-0004-0000-0000-00007D090000}"/>
    <hyperlink ref="B2419" r:id="rId2187" xr:uid="{00000000-0004-0000-0000-00007E090000}"/>
    <hyperlink ref="B2420" r:id="rId2188" xr:uid="{00000000-0004-0000-0000-00007F090000}"/>
    <hyperlink ref="B2421" r:id="rId2189" xr:uid="{00000000-0004-0000-0000-000080090000}"/>
    <hyperlink ref="B2422" r:id="rId2190" xr:uid="{00000000-0004-0000-0000-000081090000}"/>
    <hyperlink ref="B2423" r:id="rId2191" xr:uid="{00000000-0004-0000-0000-000082090000}"/>
    <hyperlink ref="B2424" r:id="rId2192" xr:uid="{00000000-0004-0000-0000-000083090000}"/>
    <hyperlink ref="B2425" r:id="rId2193" xr:uid="{00000000-0004-0000-0000-000084090000}"/>
    <hyperlink ref="B2426" r:id="rId2194" xr:uid="{00000000-0004-0000-0000-000085090000}"/>
    <hyperlink ref="B2427" r:id="rId2195" xr:uid="{00000000-0004-0000-0000-000086090000}"/>
    <hyperlink ref="B2428" r:id="rId2196" xr:uid="{00000000-0004-0000-0000-000087090000}"/>
    <hyperlink ref="B2429" r:id="rId2197" xr:uid="{00000000-0004-0000-0000-000088090000}"/>
    <hyperlink ref="B2430" r:id="rId2198" xr:uid="{00000000-0004-0000-0000-000089090000}"/>
    <hyperlink ref="B2431" r:id="rId2199" xr:uid="{00000000-0004-0000-0000-00008A090000}"/>
    <hyperlink ref="B2432" r:id="rId2200" xr:uid="{00000000-0004-0000-0000-00008B090000}"/>
    <hyperlink ref="B2433" r:id="rId2201" xr:uid="{00000000-0004-0000-0000-00008C090000}"/>
    <hyperlink ref="B2434" r:id="rId2202" xr:uid="{00000000-0004-0000-0000-00008D090000}"/>
    <hyperlink ref="B2435" r:id="rId2203" xr:uid="{00000000-0004-0000-0000-00008E090000}"/>
    <hyperlink ref="B2436" r:id="rId2204" xr:uid="{00000000-0004-0000-0000-00008F090000}"/>
    <hyperlink ref="B2437" r:id="rId2205" xr:uid="{00000000-0004-0000-0000-000090090000}"/>
    <hyperlink ref="B2438" r:id="rId2206" xr:uid="{00000000-0004-0000-0000-000091090000}"/>
    <hyperlink ref="B2439" r:id="rId2207" xr:uid="{00000000-0004-0000-0000-000092090000}"/>
    <hyperlink ref="B2440" r:id="rId2208" xr:uid="{00000000-0004-0000-0000-000093090000}"/>
    <hyperlink ref="B2441" r:id="rId2209" xr:uid="{00000000-0004-0000-0000-000094090000}"/>
    <hyperlink ref="B2442" r:id="rId2210" xr:uid="{00000000-0004-0000-0000-000095090000}"/>
    <hyperlink ref="B2443" r:id="rId2211" xr:uid="{00000000-0004-0000-0000-000096090000}"/>
    <hyperlink ref="B2444" r:id="rId2212" xr:uid="{00000000-0004-0000-0000-000097090000}"/>
    <hyperlink ref="B2445" r:id="rId2213" xr:uid="{00000000-0004-0000-0000-000098090000}"/>
    <hyperlink ref="B2446" r:id="rId2214" xr:uid="{00000000-0004-0000-0000-000099090000}"/>
    <hyperlink ref="B2447" r:id="rId2215" xr:uid="{00000000-0004-0000-0000-00009A090000}"/>
    <hyperlink ref="B2448" r:id="rId2216" xr:uid="{00000000-0004-0000-0000-00009B090000}"/>
    <hyperlink ref="B2449" r:id="rId2217" xr:uid="{00000000-0004-0000-0000-00009C090000}"/>
    <hyperlink ref="B2450" r:id="rId2218" xr:uid="{00000000-0004-0000-0000-00009D090000}"/>
    <hyperlink ref="B2451" r:id="rId2219" xr:uid="{00000000-0004-0000-0000-00009E090000}"/>
    <hyperlink ref="B2452" r:id="rId2220" xr:uid="{00000000-0004-0000-0000-00009F090000}"/>
    <hyperlink ref="B2453" r:id="rId2221" xr:uid="{00000000-0004-0000-0000-0000A0090000}"/>
    <hyperlink ref="B2454" r:id="rId2222" xr:uid="{00000000-0004-0000-0000-0000A1090000}"/>
    <hyperlink ref="B2455" r:id="rId2223" xr:uid="{00000000-0004-0000-0000-0000A2090000}"/>
    <hyperlink ref="B2456" r:id="rId2224" xr:uid="{00000000-0004-0000-0000-0000A3090000}"/>
    <hyperlink ref="B2457" r:id="rId2225" xr:uid="{00000000-0004-0000-0000-0000A4090000}"/>
    <hyperlink ref="B2458" r:id="rId2226" xr:uid="{00000000-0004-0000-0000-0000A5090000}"/>
    <hyperlink ref="B2459" r:id="rId2227" xr:uid="{00000000-0004-0000-0000-0000A6090000}"/>
    <hyperlink ref="B2460" r:id="rId2228" xr:uid="{00000000-0004-0000-0000-0000A7090000}"/>
    <hyperlink ref="B2461" r:id="rId2229" xr:uid="{00000000-0004-0000-0000-0000A8090000}"/>
    <hyperlink ref="B2462" r:id="rId2230" xr:uid="{00000000-0004-0000-0000-0000A9090000}"/>
    <hyperlink ref="B2463" r:id="rId2231" xr:uid="{00000000-0004-0000-0000-0000AA090000}"/>
    <hyperlink ref="B2464" r:id="rId2232" xr:uid="{00000000-0004-0000-0000-0000AB090000}"/>
    <hyperlink ref="B2465" r:id="rId2233" xr:uid="{00000000-0004-0000-0000-0000AC090000}"/>
    <hyperlink ref="B2466" r:id="rId2234" xr:uid="{00000000-0004-0000-0000-0000AD090000}"/>
    <hyperlink ref="B2467" r:id="rId2235" xr:uid="{00000000-0004-0000-0000-0000AE090000}"/>
    <hyperlink ref="B2468" r:id="rId2236" xr:uid="{00000000-0004-0000-0000-0000AF090000}"/>
    <hyperlink ref="B2469" r:id="rId2237" xr:uid="{00000000-0004-0000-0000-0000B0090000}"/>
    <hyperlink ref="B2470" r:id="rId2238" xr:uid="{00000000-0004-0000-0000-0000B1090000}"/>
    <hyperlink ref="B2471" r:id="rId2239" xr:uid="{00000000-0004-0000-0000-0000B2090000}"/>
    <hyperlink ref="B2472" r:id="rId2240" xr:uid="{00000000-0004-0000-0000-0000B3090000}"/>
    <hyperlink ref="B2473" r:id="rId2241" xr:uid="{00000000-0004-0000-0000-0000B4090000}"/>
    <hyperlink ref="B2474" r:id="rId2242" xr:uid="{00000000-0004-0000-0000-0000B5090000}"/>
    <hyperlink ref="B2475" r:id="rId2243" xr:uid="{00000000-0004-0000-0000-0000B6090000}"/>
    <hyperlink ref="B2476" r:id="rId2244" xr:uid="{00000000-0004-0000-0000-0000B7090000}"/>
    <hyperlink ref="B2477" r:id="rId2245" xr:uid="{00000000-0004-0000-0000-0000B8090000}"/>
    <hyperlink ref="B2478" r:id="rId2246" xr:uid="{00000000-0004-0000-0000-0000B9090000}"/>
    <hyperlink ref="B2479" r:id="rId2247" xr:uid="{00000000-0004-0000-0000-0000BA090000}"/>
    <hyperlink ref="B2480" r:id="rId2248" xr:uid="{00000000-0004-0000-0000-0000BB090000}"/>
    <hyperlink ref="B2481" r:id="rId2249" xr:uid="{00000000-0004-0000-0000-0000BC090000}"/>
    <hyperlink ref="B2482" r:id="rId2250" xr:uid="{00000000-0004-0000-0000-0000BD090000}"/>
    <hyperlink ref="B2483" r:id="rId2251" xr:uid="{00000000-0004-0000-0000-0000BE090000}"/>
    <hyperlink ref="B2484" r:id="rId2252" xr:uid="{00000000-0004-0000-0000-0000BF090000}"/>
    <hyperlink ref="B2485" r:id="rId2253" xr:uid="{00000000-0004-0000-0000-0000C0090000}"/>
    <hyperlink ref="B2486" r:id="rId2254" xr:uid="{00000000-0004-0000-0000-0000C1090000}"/>
    <hyperlink ref="B2487" r:id="rId2255" xr:uid="{00000000-0004-0000-0000-0000C2090000}"/>
    <hyperlink ref="B2488" r:id="rId2256" xr:uid="{00000000-0004-0000-0000-0000C3090000}"/>
    <hyperlink ref="B2489" r:id="rId2257" xr:uid="{00000000-0004-0000-0000-0000C4090000}"/>
    <hyperlink ref="B2490" r:id="rId2258" xr:uid="{00000000-0004-0000-0000-0000C5090000}"/>
    <hyperlink ref="B2491" r:id="rId2259" xr:uid="{00000000-0004-0000-0000-0000C6090000}"/>
    <hyperlink ref="B2492" r:id="rId2260" xr:uid="{00000000-0004-0000-0000-0000C7090000}"/>
    <hyperlink ref="B2493" r:id="rId2261" xr:uid="{00000000-0004-0000-0000-0000C8090000}"/>
    <hyperlink ref="B2494" r:id="rId2262" xr:uid="{00000000-0004-0000-0000-0000C9090000}"/>
    <hyperlink ref="B2495" r:id="rId2263" xr:uid="{00000000-0004-0000-0000-0000CA090000}"/>
    <hyperlink ref="B2496" r:id="rId2264" xr:uid="{00000000-0004-0000-0000-0000CB090000}"/>
    <hyperlink ref="B2497" r:id="rId2265" xr:uid="{00000000-0004-0000-0000-0000CC090000}"/>
    <hyperlink ref="B2498" r:id="rId2266" xr:uid="{00000000-0004-0000-0000-0000CD090000}"/>
    <hyperlink ref="B2499" r:id="rId2267" xr:uid="{00000000-0004-0000-0000-0000CE090000}"/>
    <hyperlink ref="B2500" r:id="rId2268" xr:uid="{00000000-0004-0000-0000-0000CF090000}"/>
    <hyperlink ref="B2501" r:id="rId2269" xr:uid="{00000000-0004-0000-0000-0000D0090000}"/>
    <hyperlink ref="B2502" r:id="rId2270" xr:uid="{00000000-0004-0000-0000-0000D1090000}"/>
    <hyperlink ref="B2503" r:id="rId2271" xr:uid="{00000000-0004-0000-0000-0000D2090000}"/>
    <hyperlink ref="B2505" r:id="rId2272" xr:uid="{00000000-0004-0000-0000-0000D3090000}"/>
    <hyperlink ref="B2506" r:id="rId2273" xr:uid="{00000000-0004-0000-0000-0000D4090000}"/>
    <hyperlink ref="B2507" r:id="rId2274" xr:uid="{00000000-0004-0000-0000-0000D5090000}"/>
    <hyperlink ref="B2508" r:id="rId2275" xr:uid="{00000000-0004-0000-0000-0000D6090000}"/>
    <hyperlink ref="B2509" r:id="rId2276" xr:uid="{00000000-0004-0000-0000-0000D7090000}"/>
    <hyperlink ref="B2511" r:id="rId2277" xr:uid="{00000000-0004-0000-0000-0000D8090000}"/>
    <hyperlink ref="B2512" r:id="rId2278" xr:uid="{00000000-0004-0000-0000-0000D9090000}"/>
    <hyperlink ref="B2513" r:id="rId2279" xr:uid="{00000000-0004-0000-0000-0000DA090000}"/>
    <hyperlink ref="B2514" r:id="rId2280" xr:uid="{00000000-0004-0000-0000-0000DB090000}"/>
    <hyperlink ref="B2515" r:id="rId2281" xr:uid="{00000000-0004-0000-0000-0000DC090000}"/>
    <hyperlink ref="B2516" r:id="rId2282" xr:uid="{00000000-0004-0000-0000-0000DD090000}"/>
    <hyperlink ref="B2517" r:id="rId2283" xr:uid="{00000000-0004-0000-0000-0000DE090000}"/>
    <hyperlink ref="B2518" r:id="rId2284" xr:uid="{00000000-0004-0000-0000-0000DF090000}"/>
    <hyperlink ref="B2519" r:id="rId2285" xr:uid="{00000000-0004-0000-0000-0000E0090000}"/>
    <hyperlink ref="B2520" r:id="rId2286" xr:uid="{00000000-0004-0000-0000-0000E1090000}"/>
    <hyperlink ref="B2522" r:id="rId2287" xr:uid="{00000000-0004-0000-0000-0000E2090000}"/>
    <hyperlink ref="B2523" r:id="rId2288" xr:uid="{00000000-0004-0000-0000-0000E3090000}"/>
    <hyperlink ref="B2524" r:id="rId2289" xr:uid="{00000000-0004-0000-0000-0000E4090000}"/>
    <hyperlink ref="B2525" r:id="rId2290" xr:uid="{00000000-0004-0000-0000-0000E5090000}"/>
    <hyperlink ref="B2526" r:id="rId2291" xr:uid="{00000000-0004-0000-0000-0000E6090000}"/>
    <hyperlink ref="B2527" r:id="rId2292" xr:uid="{00000000-0004-0000-0000-0000E7090000}"/>
    <hyperlink ref="B2528" r:id="rId2293" xr:uid="{00000000-0004-0000-0000-0000E8090000}"/>
    <hyperlink ref="B2529" r:id="rId2294" xr:uid="{00000000-0004-0000-0000-0000E9090000}"/>
    <hyperlink ref="B2530" r:id="rId2295" xr:uid="{00000000-0004-0000-0000-0000EA090000}"/>
    <hyperlink ref="B2533" r:id="rId2296" xr:uid="{00000000-0004-0000-0000-0000EB090000}"/>
    <hyperlink ref="B2534" r:id="rId2297" xr:uid="{00000000-0004-0000-0000-0000EC090000}"/>
    <hyperlink ref="B2535" r:id="rId2298" xr:uid="{00000000-0004-0000-0000-0000ED090000}"/>
    <hyperlink ref="B2536" r:id="rId2299" xr:uid="{00000000-0004-0000-0000-0000EE090000}"/>
    <hyperlink ref="B2537" r:id="rId2300" xr:uid="{00000000-0004-0000-0000-0000EF090000}"/>
    <hyperlink ref="B2538" r:id="rId2301" xr:uid="{00000000-0004-0000-0000-0000F0090000}"/>
    <hyperlink ref="B2539" r:id="rId2302" xr:uid="{00000000-0004-0000-0000-0000F1090000}"/>
    <hyperlink ref="B2540" r:id="rId2303" xr:uid="{00000000-0004-0000-0000-0000F2090000}"/>
    <hyperlink ref="B2541" r:id="rId2304" xr:uid="{00000000-0004-0000-0000-0000F3090000}"/>
    <hyperlink ref="B2542" r:id="rId2305" xr:uid="{00000000-0004-0000-0000-0000F4090000}"/>
    <hyperlink ref="B2543" r:id="rId2306" xr:uid="{00000000-0004-0000-0000-0000F5090000}"/>
    <hyperlink ref="B2544" r:id="rId2307" xr:uid="{00000000-0004-0000-0000-0000F6090000}"/>
    <hyperlink ref="B2545" r:id="rId2308" xr:uid="{00000000-0004-0000-0000-0000F7090000}"/>
    <hyperlink ref="B2546" r:id="rId2309" xr:uid="{00000000-0004-0000-0000-0000F8090000}"/>
    <hyperlink ref="B2547" r:id="rId2310" xr:uid="{00000000-0004-0000-0000-0000F9090000}"/>
    <hyperlink ref="B2548" r:id="rId2311" xr:uid="{00000000-0004-0000-0000-0000FA090000}"/>
    <hyperlink ref="B2549" r:id="rId2312" xr:uid="{00000000-0004-0000-0000-0000FB090000}"/>
    <hyperlink ref="B2550" r:id="rId2313" xr:uid="{00000000-0004-0000-0000-0000FC090000}"/>
    <hyperlink ref="B2551" r:id="rId2314" xr:uid="{00000000-0004-0000-0000-0000FD090000}"/>
    <hyperlink ref="B2552" r:id="rId2315" xr:uid="{00000000-0004-0000-0000-0000FE090000}"/>
    <hyperlink ref="B2553" r:id="rId2316" xr:uid="{00000000-0004-0000-0000-0000FF090000}"/>
    <hyperlink ref="B2554" r:id="rId2317" xr:uid="{00000000-0004-0000-0000-0000000A0000}"/>
    <hyperlink ref="B2555" r:id="rId2318" xr:uid="{00000000-0004-0000-0000-0000010A0000}"/>
    <hyperlink ref="B2556" r:id="rId2319" xr:uid="{00000000-0004-0000-0000-0000020A0000}"/>
    <hyperlink ref="B2557" r:id="rId2320" xr:uid="{00000000-0004-0000-0000-0000030A0000}"/>
    <hyperlink ref="B2558" r:id="rId2321" xr:uid="{00000000-0004-0000-0000-0000040A0000}"/>
    <hyperlink ref="B2559" r:id="rId2322" xr:uid="{00000000-0004-0000-0000-0000050A0000}"/>
    <hyperlink ref="B2560" r:id="rId2323" xr:uid="{00000000-0004-0000-0000-0000060A0000}"/>
    <hyperlink ref="B2562" r:id="rId2324" xr:uid="{00000000-0004-0000-0000-0000070A0000}"/>
    <hyperlink ref="B2563" r:id="rId2325" xr:uid="{00000000-0004-0000-0000-0000080A0000}"/>
    <hyperlink ref="B2564" r:id="rId2326" xr:uid="{00000000-0004-0000-0000-0000090A0000}"/>
    <hyperlink ref="B2565" r:id="rId2327" xr:uid="{00000000-0004-0000-0000-00000A0A0000}"/>
    <hyperlink ref="B2566" r:id="rId2328" xr:uid="{00000000-0004-0000-0000-00000B0A0000}"/>
    <hyperlink ref="B2567" r:id="rId2329" xr:uid="{00000000-0004-0000-0000-00000C0A0000}"/>
    <hyperlink ref="B2568" r:id="rId2330" xr:uid="{00000000-0004-0000-0000-00000D0A0000}"/>
    <hyperlink ref="B2569" r:id="rId2331" xr:uid="{00000000-0004-0000-0000-00000E0A0000}"/>
    <hyperlink ref="B2570" r:id="rId2332" xr:uid="{00000000-0004-0000-0000-00000F0A0000}"/>
    <hyperlink ref="B2571" r:id="rId2333" xr:uid="{00000000-0004-0000-0000-0000100A0000}"/>
    <hyperlink ref="B2572" r:id="rId2334" xr:uid="{00000000-0004-0000-0000-0000110A0000}"/>
    <hyperlink ref="B2573" r:id="rId2335" xr:uid="{00000000-0004-0000-0000-0000120A0000}"/>
    <hyperlink ref="B2574" r:id="rId2336" xr:uid="{00000000-0004-0000-0000-0000130A0000}"/>
    <hyperlink ref="B2575" r:id="rId2337" xr:uid="{00000000-0004-0000-0000-0000140A0000}"/>
    <hyperlink ref="B2576" r:id="rId2338" xr:uid="{00000000-0004-0000-0000-0000150A0000}"/>
    <hyperlink ref="B2577" r:id="rId2339" xr:uid="{00000000-0004-0000-0000-0000160A0000}"/>
    <hyperlink ref="B2578" r:id="rId2340" xr:uid="{00000000-0004-0000-0000-0000170A0000}"/>
    <hyperlink ref="B2579" r:id="rId2341" xr:uid="{00000000-0004-0000-0000-0000180A0000}"/>
    <hyperlink ref="B2580" r:id="rId2342" xr:uid="{00000000-0004-0000-0000-0000190A0000}"/>
    <hyperlink ref="B2581" r:id="rId2343" xr:uid="{00000000-0004-0000-0000-00001A0A0000}"/>
    <hyperlink ref="B2582" r:id="rId2344" xr:uid="{00000000-0004-0000-0000-00001B0A0000}"/>
    <hyperlink ref="B2583" r:id="rId2345" xr:uid="{00000000-0004-0000-0000-00001C0A0000}"/>
    <hyperlink ref="B2584" r:id="rId2346" xr:uid="{00000000-0004-0000-0000-00001D0A0000}"/>
    <hyperlink ref="B2585" r:id="rId2347" xr:uid="{00000000-0004-0000-0000-00001E0A0000}"/>
    <hyperlink ref="B2586" r:id="rId2348" xr:uid="{00000000-0004-0000-0000-00001F0A0000}"/>
    <hyperlink ref="B2587" r:id="rId2349" xr:uid="{00000000-0004-0000-0000-0000200A0000}"/>
    <hyperlink ref="B2588" r:id="rId2350" xr:uid="{00000000-0004-0000-0000-0000210A0000}"/>
    <hyperlink ref="B2589" r:id="rId2351" xr:uid="{00000000-0004-0000-0000-0000220A0000}"/>
    <hyperlink ref="B2590" r:id="rId2352" xr:uid="{00000000-0004-0000-0000-0000230A0000}"/>
    <hyperlink ref="B2591" r:id="rId2353" xr:uid="{00000000-0004-0000-0000-0000240A0000}"/>
    <hyperlink ref="B2592" r:id="rId2354" xr:uid="{00000000-0004-0000-0000-0000250A0000}"/>
    <hyperlink ref="B2593" r:id="rId2355" xr:uid="{00000000-0004-0000-0000-0000260A0000}"/>
    <hyperlink ref="B2594" r:id="rId2356" xr:uid="{00000000-0004-0000-0000-0000270A0000}"/>
    <hyperlink ref="B2595" r:id="rId2357" xr:uid="{00000000-0004-0000-0000-0000280A0000}"/>
    <hyperlink ref="B2596" r:id="rId2358" xr:uid="{00000000-0004-0000-0000-0000290A0000}"/>
    <hyperlink ref="B2597" r:id="rId2359" xr:uid="{00000000-0004-0000-0000-00002A0A0000}"/>
    <hyperlink ref="B2598" r:id="rId2360" xr:uid="{00000000-0004-0000-0000-00002B0A0000}"/>
    <hyperlink ref="B2599" r:id="rId2361" xr:uid="{00000000-0004-0000-0000-00002C0A0000}"/>
    <hyperlink ref="B2600" r:id="rId2362" xr:uid="{00000000-0004-0000-0000-00002D0A0000}"/>
    <hyperlink ref="B2601" r:id="rId2363" xr:uid="{00000000-0004-0000-0000-00002E0A0000}"/>
    <hyperlink ref="B2602" r:id="rId2364" xr:uid="{00000000-0004-0000-0000-00002F0A0000}"/>
    <hyperlink ref="B2603" r:id="rId2365" xr:uid="{00000000-0004-0000-0000-0000300A0000}"/>
    <hyperlink ref="B2604" r:id="rId2366" xr:uid="{00000000-0004-0000-0000-0000310A0000}"/>
    <hyperlink ref="B2605" r:id="rId2367" xr:uid="{00000000-0004-0000-0000-0000320A0000}"/>
    <hyperlink ref="B2606" r:id="rId2368" xr:uid="{00000000-0004-0000-0000-0000330A0000}"/>
    <hyperlink ref="B2607" r:id="rId2369" xr:uid="{00000000-0004-0000-0000-0000340A0000}"/>
    <hyperlink ref="B2610" r:id="rId2370" xr:uid="{00000000-0004-0000-0000-0000350A0000}"/>
    <hyperlink ref="B2611" r:id="rId2371" xr:uid="{00000000-0004-0000-0000-0000360A0000}"/>
    <hyperlink ref="B2612" r:id="rId2372" xr:uid="{00000000-0004-0000-0000-0000370A0000}"/>
    <hyperlink ref="B2613" r:id="rId2373" xr:uid="{00000000-0004-0000-0000-0000380A0000}"/>
    <hyperlink ref="B2614" r:id="rId2374" xr:uid="{00000000-0004-0000-0000-0000390A0000}"/>
    <hyperlink ref="B2615" r:id="rId2375" xr:uid="{00000000-0004-0000-0000-00003A0A0000}"/>
    <hyperlink ref="B2616" r:id="rId2376" xr:uid="{00000000-0004-0000-0000-00003B0A0000}"/>
    <hyperlink ref="B2617" r:id="rId2377" xr:uid="{00000000-0004-0000-0000-00003C0A0000}"/>
    <hyperlink ref="B2618" r:id="rId2378" xr:uid="{00000000-0004-0000-0000-00003D0A0000}"/>
    <hyperlink ref="B2619" r:id="rId2379" xr:uid="{00000000-0004-0000-0000-00003E0A0000}"/>
    <hyperlink ref="B2620" r:id="rId2380" xr:uid="{00000000-0004-0000-0000-00003F0A0000}"/>
    <hyperlink ref="B2621" r:id="rId2381" xr:uid="{00000000-0004-0000-0000-0000400A0000}"/>
    <hyperlink ref="B2622" r:id="rId2382" xr:uid="{00000000-0004-0000-0000-0000410A0000}"/>
    <hyperlink ref="B2623" r:id="rId2383" xr:uid="{00000000-0004-0000-0000-0000420A0000}"/>
    <hyperlink ref="B2624" r:id="rId2384" xr:uid="{00000000-0004-0000-0000-0000430A0000}"/>
    <hyperlink ref="B2625" r:id="rId2385" xr:uid="{00000000-0004-0000-0000-0000440A0000}"/>
    <hyperlink ref="B2626" r:id="rId2386" xr:uid="{00000000-0004-0000-0000-0000450A0000}"/>
    <hyperlink ref="B2627" r:id="rId2387" xr:uid="{00000000-0004-0000-0000-0000460A0000}"/>
    <hyperlink ref="B2628" r:id="rId2388" xr:uid="{00000000-0004-0000-0000-0000470A0000}"/>
    <hyperlink ref="B2629" r:id="rId2389" xr:uid="{00000000-0004-0000-0000-0000480A0000}"/>
    <hyperlink ref="B2630" r:id="rId2390" xr:uid="{00000000-0004-0000-0000-0000490A0000}"/>
    <hyperlink ref="B2631" r:id="rId2391" xr:uid="{00000000-0004-0000-0000-00004A0A0000}"/>
    <hyperlink ref="B2632" r:id="rId2392" xr:uid="{00000000-0004-0000-0000-00004B0A0000}"/>
    <hyperlink ref="B2633" r:id="rId2393" xr:uid="{00000000-0004-0000-0000-00004C0A0000}"/>
    <hyperlink ref="B2634" r:id="rId2394" xr:uid="{00000000-0004-0000-0000-00004D0A0000}"/>
    <hyperlink ref="B2635" r:id="rId2395" xr:uid="{00000000-0004-0000-0000-00004E0A0000}"/>
    <hyperlink ref="B2636" r:id="rId2396" xr:uid="{00000000-0004-0000-0000-00004F0A0000}"/>
    <hyperlink ref="B2637" r:id="rId2397" xr:uid="{00000000-0004-0000-0000-0000500A0000}"/>
    <hyperlink ref="B2638" r:id="rId2398" xr:uid="{00000000-0004-0000-0000-0000510A0000}"/>
    <hyperlink ref="B2639" r:id="rId2399" xr:uid="{00000000-0004-0000-0000-0000520A0000}"/>
    <hyperlink ref="B2640" r:id="rId2400" xr:uid="{00000000-0004-0000-0000-0000530A0000}"/>
    <hyperlink ref="B2641" r:id="rId2401" xr:uid="{00000000-0004-0000-0000-0000540A0000}"/>
    <hyperlink ref="B2643" r:id="rId2402" xr:uid="{00000000-0004-0000-0000-0000550A0000}"/>
    <hyperlink ref="B2644" r:id="rId2403" xr:uid="{00000000-0004-0000-0000-0000560A0000}"/>
    <hyperlink ref="B2645" r:id="rId2404" xr:uid="{00000000-0004-0000-0000-0000570A0000}"/>
    <hyperlink ref="B2646" r:id="rId2405" xr:uid="{00000000-0004-0000-0000-0000580A0000}"/>
    <hyperlink ref="B2647" r:id="rId2406" xr:uid="{00000000-0004-0000-0000-0000590A0000}"/>
    <hyperlink ref="B2648" r:id="rId2407" xr:uid="{00000000-0004-0000-0000-00005A0A0000}"/>
    <hyperlink ref="B2649" r:id="rId2408" xr:uid="{00000000-0004-0000-0000-00005B0A0000}"/>
    <hyperlink ref="B2650" r:id="rId2409" xr:uid="{00000000-0004-0000-0000-00005C0A0000}"/>
    <hyperlink ref="B2651" r:id="rId2410" xr:uid="{00000000-0004-0000-0000-00005D0A0000}"/>
    <hyperlink ref="B2652" r:id="rId2411" xr:uid="{00000000-0004-0000-0000-00005E0A0000}"/>
    <hyperlink ref="B2654" r:id="rId2412" xr:uid="{00000000-0004-0000-0000-00005F0A0000}"/>
    <hyperlink ref="B2655" r:id="rId2413" xr:uid="{00000000-0004-0000-0000-0000600A0000}"/>
    <hyperlink ref="B2656" r:id="rId2414" xr:uid="{00000000-0004-0000-0000-0000610A0000}"/>
    <hyperlink ref="B2657" r:id="rId2415" xr:uid="{00000000-0004-0000-0000-0000620A0000}"/>
    <hyperlink ref="B2658" r:id="rId2416" xr:uid="{00000000-0004-0000-0000-0000630A0000}"/>
    <hyperlink ref="B2659" r:id="rId2417" xr:uid="{00000000-0004-0000-0000-0000640A0000}"/>
    <hyperlink ref="B2660" r:id="rId2418" xr:uid="{00000000-0004-0000-0000-0000650A0000}"/>
    <hyperlink ref="B2661" r:id="rId2419" xr:uid="{00000000-0004-0000-0000-0000660A0000}"/>
    <hyperlink ref="B2662" r:id="rId2420" xr:uid="{00000000-0004-0000-0000-0000670A0000}"/>
    <hyperlink ref="B2663" r:id="rId2421" xr:uid="{00000000-0004-0000-0000-0000680A0000}"/>
    <hyperlink ref="B2664" r:id="rId2422" xr:uid="{00000000-0004-0000-0000-0000690A0000}"/>
    <hyperlink ref="B2665" r:id="rId2423" xr:uid="{00000000-0004-0000-0000-00006A0A0000}"/>
    <hyperlink ref="B2666" r:id="rId2424" xr:uid="{00000000-0004-0000-0000-00006B0A0000}"/>
    <hyperlink ref="B2667" r:id="rId2425" xr:uid="{00000000-0004-0000-0000-00006C0A0000}"/>
    <hyperlink ref="B2668" r:id="rId2426" xr:uid="{00000000-0004-0000-0000-00006D0A0000}"/>
    <hyperlink ref="B2669" r:id="rId2427" xr:uid="{00000000-0004-0000-0000-00006E0A0000}"/>
    <hyperlink ref="B2670" r:id="rId2428" xr:uid="{00000000-0004-0000-0000-00006F0A0000}"/>
    <hyperlink ref="B2671" r:id="rId2429" xr:uid="{00000000-0004-0000-0000-0000700A0000}"/>
    <hyperlink ref="B2673" r:id="rId2430" xr:uid="{00000000-0004-0000-0000-0000710A0000}"/>
    <hyperlink ref="B2674" r:id="rId2431" xr:uid="{00000000-0004-0000-0000-0000720A0000}"/>
    <hyperlink ref="B2675" r:id="rId2432" xr:uid="{00000000-0004-0000-0000-0000730A0000}"/>
    <hyperlink ref="B2676" r:id="rId2433" xr:uid="{00000000-0004-0000-0000-0000740A0000}"/>
    <hyperlink ref="B2677" r:id="rId2434" xr:uid="{00000000-0004-0000-0000-0000750A0000}"/>
    <hyperlink ref="B2678" r:id="rId2435" xr:uid="{00000000-0004-0000-0000-0000760A0000}"/>
    <hyperlink ref="B2679" r:id="rId2436" xr:uid="{00000000-0004-0000-0000-0000770A0000}"/>
    <hyperlink ref="B2682" r:id="rId2437" xr:uid="{00000000-0004-0000-0000-0000780A0000}"/>
    <hyperlink ref="B2683" r:id="rId2438" xr:uid="{00000000-0004-0000-0000-0000790A0000}"/>
    <hyperlink ref="B2684" r:id="rId2439" xr:uid="{00000000-0004-0000-0000-00007A0A0000}"/>
    <hyperlink ref="B2685" r:id="rId2440" xr:uid="{00000000-0004-0000-0000-00007B0A0000}"/>
    <hyperlink ref="B2686" r:id="rId2441" xr:uid="{00000000-0004-0000-0000-00007C0A0000}"/>
    <hyperlink ref="B2687" r:id="rId2442" xr:uid="{00000000-0004-0000-0000-00007D0A0000}"/>
    <hyperlink ref="B2688" r:id="rId2443" xr:uid="{00000000-0004-0000-0000-00007E0A0000}"/>
    <hyperlink ref="B2689" r:id="rId2444" xr:uid="{00000000-0004-0000-0000-00007F0A0000}"/>
    <hyperlink ref="B2690" r:id="rId2445" xr:uid="{00000000-0004-0000-0000-0000800A0000}"/>
    <hyperlink ref="B2691" r:id="rId2446" xr:uid="{00000000-0004-0000-0000-0000810A0000}"/>
    <hyperlink ref="B2692" r:id="rId2447" xr:uid="{00000000-0004-0000-0000-0000820A0000}"/>
    <hyperlink ref="B2693" r:id="rId2448" xr:uid="{00000000-0004-0000-0000-0000830A0000}"/>
    <hyperlink ref="B2694" r:id="rId2449" xr:uid="{00000000-0004-0000-0000-0000840A0000}"/>
    <hyperlink ref="B2695" r:id="rId2450" xr:uid="{00000000-0004-0000-0000-0000850A0000}"/>
    <hyperlink ref="B2696" r:id="rId2451" xr:uid="{00000000-0004-0000-0000-0000860A0000}"/>
    <hyperlink ref="B2697" r:id="rId2452" xr:uid="{00000000-0004-0000-0000-0000870A0000}"/>
    <hyperlink ref="B2698" r:id="rId2453" xr:uid="{00000000-0004-0000-0000-0000880A0000}"/>
    <hyperlink ref="B2699" r:id="rId2454" xr:uid="{00000000-0004-0000-0000-0000890A0000}"/>
    <hyperlink ref="B2700" r:id="rId2455" xr:uid="{00000000-0004-0000-0000-00008A0A0000}"/>
    <hyperlink ref="B2701" r:id="rId2456" xr:uid="{00000000-0004-0000-0000-00008B0A0000}"/>
    <hyperlink ref="B2702" r:id="rId2457" xr:uid="{00000000-0004-0000-0000-00008C0A0000}"/>
    <hyperlink ref="B2703" r:id="rId2458" xr:uid="{00000000-0004-0000-0000-00008D0A0000}"/>
    <hyperlink ref="B2704" r:id="rId2459" xr:uid="{00000000-0004-0000-0000-00008E0A0000}"/>
    <hyperlink ref="B2705" r:id="rId2460" xr:uid="{00000000-0004-0000-0000-00008F0A0000}"/>
    <hyperlink ref="B2706" r:id="rId2461" xr:uid="{00000000-0004-0000-0000-0000900A0000}"/>
    <hyperlink ref="B2707" r:id="rId2462" xr:uid="{00000000-0004-0000-0000-0000910A0000}"/>
    <hyperlink ref="B2708" r:id="rId2463" xr:uid="{00000000-0004-0000-0000-0000920A0000}"/>
    <hyperlink ref="B2709" r:id="rId2464" xr:uid="{00000000-0004-0000-0000-0000930A0000}"/>
    <hyperlink ref="B2710" r:id="rId2465" xr:uid="{00000000-0004-0000-0000-0000940A0000}"/>
    <hyperlink ref="B2711" r:id="rId2466" xr:uid="{00000000-0004-0000-0000-0000950A0000}"/>
    <hyperlink ref="B2712" r:id="rId2467" xr:uid="{00000000-0004-0000-0000-0000960A0000}"/>
    <hyperlink ref="B2713" r:id="rId2468" xr:uid="{00000000-0004-0000-0000-0000970A0000}"/>
    <hyperlink ref="B2714" r:id="rId2469" xr:uid="{00000000-0004-0000-0000-0000980A0000}"/>
    <hyperlink ref="B2715" r:id="rId2470" xr:uid="{00000000-0004-0000-0000-0000990A0000}"/>
    <hyperlink ref="B2716" r:id="rId2471" xr:uid="{00000000-0004-0000-0000-00009A0A0000}"/>
    <hyperlink ref="B2717" r:id="rId2472" xr:uid="{00000000-0004-0000-0000-00009B0A0000}"/>
    <hyperlink ref="B2718" r:id="rId2473" xr:uid="{00000000-0004-0000-0000-00009C0A0000}"/>
    <hyperlink ref="B2719" r:id="rId2474" xr:uid="{00000000-0004-0000-0000-00009D0A0000}"/>
    <hyperlink ref="B2720" r:id="rId2475" xr:uid="{00000000-0004-0000-0000-00009E0A0000}"/>
    <hyperlink ref="B2721" r:id="rId2476" xr:uid="{00000000-0004-0000-0000-00009F0A0000}"/>
    <hyperlink ref="B2722" r:id="rId2477" xr:uid="{00000000-0004-0000-0000-0000A00A0000}"/>
    <hyperlink ref="B2723" r:id="rId2478" xr:uid="{00000000-0004-0000-0000-0000A10A0000}"/>
    <hyperlink ref="B2724" r:id="rId2479" xr:uid="{00000000-0004-0000-0000-0000A20A0000}"/>
    <hyperlink ref="B2725" r:id="rId2480" xr:uid="{00000000-0004-0000-0000-0000A30A0000}"/>
    <hyperlink ref="B2726" r:id="rId2481" xr:uid="{00000000-0004-0000-0000-0000A40A0000}"/>
    <hyperlink ref="B2727" r:id="rId2482" xr:uid="{00000000-0004-0000-0000-0000A50A0000}"/>
    <hyperlink ref="B2728" r:id="rId2483" xr:uid="{00000000-0004-0000-0000-0000A60A0000}"/>
    <hyperlink ref="B2729" r:id="rId2484" xr:uid="{00000000-0004-0000-0000-0000A70A0000}"/>
    <hyperlink ref="B2730" r:id="rId2485" xr:uid="{00000000-0004-0000-0000-0000A80A0000}"/>
    <hyperlink ref="B2731" r:id="rId2486" xr:uid="{00000000-0004-0000-0000-0000A90A0000}"/>
    <hyperlink ref="B2732" r:id="rId2487" xr:uid="{00000000-0004-0000-0000-0000AA0A0000}"/>
    <hyperlink ref="B2733" r:id="rId2488" xr:uid="{00000000-0004-0000-0000-0000AB0A0000}"/>
    <hyperlink ref="B2734" r:id="rId2489" xr:uid="{00000000-0004-0000-0000-0000AC0A0000}"/>
    <hyperlink ref="B2735" r:id="rId2490" xr:uid="{00000000-0004-0000-0000-0000AD0A0000}"/>
    <hyperlink ref="B2736" r:id="rId2491" xr:uid="{00000000-0004-0000-0000-0000AE0A0000}"/>
    <hyperlink ref="B2737" r:id="rId2492" xr:uid="{00000000-0004-0000-0000-0000AF0A0000}"/>
    <hyperlink ref="B2738" r:id="rId2493" xr:uid="{00000000-0004-0000-0000-0000B00A0000}"/>
    <hyperlink ref="B2739" r:id="rId2494" xr:uid="{00000000-0004-0000-0000-0000B10A0000}"/>
    <hyperlink ref="B2742" r:id="rId2495" xr:uid="{00000000-0004-0000-0000-0000B20A0000}"/>
    <hyperlink ref="B2743" r:id="rId2496" xr:uid="{00000000-0004-0000-0000-0000B30A0000}"/>
    <hyperlink ref="B2745" r:id="rId2497" xr:uid="{00000000-0004-0000-0000-0000B40A0000}"/>
    <hyperlink ref="B2746" r:id="rId2498" xr:uid="{00000000-0004-0000-0000-0000B50A0000}"/>
    <hyperlink ref="B2747" r:id="rId2499" xr:uid="{00000000-0004-0000-0000-0000B60A0000}"/>
    <hyperlink ref="B2748" r:id="rId2500" xr:uid="{00000000-0004-0000-0000-0000B70A0000}"/>
    <hyperlink ref="B2749" r:id="rId2501" xr:uid="{00000000-0004-0000-0000-0000B80A0000}"/>
    <hyperlink ref="B2750" r:id="rId2502" xr:uid="{00000000-0004-0000-0000-0000B90A0000}"/>
    <hyperlink ref="B2751" r:id="rId2503" xr:uid="{00000000-0004-0000-0000-0000BA0A0000}"/>
    <hyperlink ref="B2752" r:id="rId2504" xr:uid="{00000000-0004-0000-0000-0000BB0A0000}"/>
    <hyperlink ref="B2753" r:id="rId2505" xr:uid="{00000000-0004-0000-0000-0000BC0A0000}"/>
    <hyperlink ref="B2756" r:id="rId2506" xr:uid="{00000000-0004-0000-0000-0000BD0A0000}"/>
    <hyperlink ref="B2770" r:id="rId2507" xr:uid="{00000000-0004-0000-0000-0000BE0A0000}"/>
    <hyperlink ref="B2771" r:id="rId2508" xr:uid="{00000000-0004-0000-0000-0000BF0A0000}"/>
    <hyperlink ref="B2772" r:id="rId2509" xr:uid="{00000000-0004-0000-0000-0000C00A0000}"/>
    <hyperlink ref="B2773" r:id="rId2510" xr:uid="{00000000-0004-0000-0000-0000C10A0000}"/>
    <hyperlink ref="B2774" r:id="rId2511" xr:uid="{00000000-0004-0000-0000-0000C20A0000}"/>
    <hyperlink ref="B2775" r:id="rId2512" xr:uid="{00000000-0004-0000-0000-0000C30A0000}"/>
    <hyperlink ref="B2776" r:id="rId2513" xr:uid="{00000000-0004-0000-0000-0000C40A0000}"/>
    <hyperlink ref="B2777" r:id="rId2514" xr:uid="{00000000-0004-0000-0000-0000C50A0000}"/>
    <hyperlink ref="B2779" r:id="rId2515" xr:uid="{00000000-0004-0000-0000-0000C60A0000}"/>
    <hyperlink ref="B2780" r:id="rId2516" xr:uid="{00000000-0004-0000-0000-0000C70A0000}"/>
    <hyperlink ref="B2782" r:id="rId2517" xr:uid="{00000000-0004-0000-0000-0000C80A0000}"/>
    <hyperlink ref="B2783" r:id="rId2518" xr:uid="{00000000-0004-0000-0000-0000C90A0000}"/>
    <hyperlink ref="B2785" r:id="rId2519" xr:uid="{00000000-0004-0000-0000-0000CA0A0000}"/>
    <hyperlink ref="B2786" r:id="rId2520" xr:uid="{00000000-0004-0000-0000-0000CB0A0000}"/>
    <hyperlink ref="B2787" r:id="rId2521" xr:uid="{00000000-0004-0000-0000-0000CC0A0000}"/>
    <hyperlink ref="B2788" r:id="rId2522" xr:uid="{00000000-0004-0000-0000-0000CD0A0000}"/>
    <hyperlink ref="B2789" r:id="rId2523" xr:uid="{00000000-0004-0000-0000-0000CE0A0000}"/>
    <hyperlink ref="B2790" r:id="rId2524" xr:uid="{00000000-0004-0000-0000-0000CF0A0000}"/>
    <hyperlink ref="B2791" r:id="rId2525" xr:uid="{00000000-0004-0000-0000-0000D00A0000}"/>
    <hyperlink ref="B2792" r:id="rId2526" xr:uid="{00000000-0004-0000-0000-0000D10A0000}"/>
    <hyperlink ref="B2793" r:id="rId2527" xr:uid="{00000000-0004-0000-0000-0000D20A0000}"/>
    <hyperlink ref="B2794" r:id="rId2528" xr:uid="{00000000-0004-0000-0000-0000D30A0000}"/>
    <hyperlink ref="B2795" r:id="rId2529" xr:uid="{00000000-0004-0000-0000-0000D40A0000}"/>
    <hyperlink ref="B2796" r:id="rId2530" xr:uid="{00000000-0004-0000-0000-0000D50A0000}"/>
    <hyperlink ref="B2797" r:id="rId2531" xr:uid="{00000000-0004-0000-0000-0000D60A0000}"/>
    <hyperlink ref="B2798" r:id="rId2532" xr:uid="{00000000-0004-0000-0000-0000D70A0000}"/>
    <hyperlink ref="B2799" r:id="rId2533" xr:uid="{00000000-0004-0000-0000-0000D80A0000}"/>
    <hyperlink ref="B2800" r:id="rId2534" xr:uid="{00000000-0004-0000-0000-0000D90A0000}"/>
    <hyperlink ref="B2801" r:id="rId2535" xr:uid="{00000000-0004-0000-0000-0000DA0A0000}"/>
    <hyperlink ref="B2802" r:id="rId2536" xr:uid="{00000000-0004-0000-0000-0000DB0A0000}"/>
    <hyperlink ref="B2803" r:id="rId2537" xr:uid="{00000000-0004-0000-0000-0000DC0A0000}"/>
    <hyperlink ref="B2804" r:id="rId2538" xr:uid="{00000000-0004-0000-0000-0000DD0A0000}"/>
    <hyperlink ref="B2805" r:id="rId2539" xr:uid="{00000000-0004-0000-0000-0000DE0A0000}"/>
    <hyperlink ref="B2806" r:id="rId2540" xr:uid="{00000000-0004-0000-0000-0000DF0A0000}"/>
    <hyperlink ref="B2807" r:id="rId2541" xr:uid="{00000000-0004-0000-0000-0000E00A0000}"/>
    <hyperlink ref="B2808" r:id="rId2542" xr:uid="{00000000-0004-0000-0000-0000E10A0000}"/>
    <hyperlink ref="B2809" r:id="rId2543" xr:uid="{00000000-0004-0000-0000-0000E20A0000}"/>
    <hyperlink ref="B2810" r:id="rId2544" xr:uid="{00000000-0004-0000-0000-0000E30A0000}"/>
    <hyperlink ref="B2811" r:id="rId2545" xr:uid="{00000000-0004-0000-0000-0000E40A0000}"/>
    <hyperlink ref="B2812" r:id="rId2546" xr:uid="{00000000-0004-0000-0000-0000E50A0000}"/>
    <hyperlink ref="B2813" r:id="rId2547" xr:uid="{00000000-0004-0000-0000-0000E60A0000}"/>
    <hyperlink ref="B2814" r:id="rId2548" xr:uid="{00000000-0004-0000-0000-0000E70A0000}"/>
    <hyperlink ref="B2815" r:id="rId2549" xr:uid="{00000000-0004-0000-0000-0000E80A0000}"/>
    <hyperlink ref="B2816" r:id="rId2550" xr:uid="{00000000-0004-0000-0000-0000E90A0000}"/>
    <hyperlink ref="B2817" r:id="rId2551" xr:uid="{00000000-0004-0000-0000-0000EA0A0000}"/>
    <hyperlink ref="B2819" r:id="rId2552" xr:uid="{00000000-0004-0000-0000-0000EB0A0000}"/>
    <hyperlink ref="B2820" r:id="rId2553" xr:uid="{00000000-0004-0000-0000-0000EC0A0000}"/>
    <hyperlink ref="B2821" r:id="rId2554" xr:uid="{00000000-0004-0000-0000-0000ED0A0000}"/>
    <hyperlink ref="B2822" r:id="rId2555" xr:uid="{00000000-0004-0000-0000-0000EE0A0000}"/>
    <hyperlink ref="B2823" r:id="rId2556" xr:uid="{00000000-0004-0000-0000-0000EF0A0000}"/>
    <hyperlink ref="B2824" r:id="rId2557" xr:uid="{00000000-0004-0000-0000-0000F00A0000}"/>
    <hyperlink ref="B2826" r:id="rId2558" xr:uid="{00000000-0004-0000-0000-0000F10A0000}"/>
    <hyperlink ref="B2827" r:id="rId2559" xr:uid="{00000000-0004-0000-0000-0000F20A0000}"/>
    <hyperlink ref="B2828" r:id="rId2560" xr:uid="{00000000-0004-0000-0000-0000F30A0000}"/>
    <hyperlink ref="B2829" r:id="rId2561" xr:uid="{00000000-0004-0000-0000-0000F40A0000}"/>
    <hyperlink ref="B2830" r:id="rId2562" xr:uid="{00000000-0004-0000-0000-0000F50A0000}"/>
    <hyperlink ref="B2831" r:id="rId2563" xr:uid="{00000000-0004-0000-0000-0000F60A0000}"/>
    <hyperlink ref="B2832" r:id="rId2564" xr:uid="{00000000-0004-0000-0000-0000F70A0000}"/>
    <hyperlink ref="B2833" r:id="rId2565" xr:uid="{00000000-0004-0000-0000-0000F80A0000}"/>
    <hyperlink ref="B2834" r:id="rId2566" xr:uid="{00000000-0004-0000-0000-0000F90A0000}"/>
    <hyperlink ref="B2835" r:id="rId2567" xr:uid="{00000000-0004-0000-0000-0000FA0A0000}"/>
    <hyperlink ref="B2836" r:id="rId2568" xr:uid="{00000000-0004-0000-0000-0000FB0A0000}"/>
    <hyperlink ref="B2837" r:id="rId2569" xr:uid="{00000000-0004-0000-0000-0000FC0A0000}"/>
    <hyperlink ref="B2838" r:id="rId2570" xr:uid="{00000000-0004-0000-0000-0000FD0A0000}"/>
    <hyperlink ref="B2839" r:id="rId2571" xr:uid="{00000000-0004-0000-0000-0000FE0A0000}"/>
    <hyperlink ref="B2840" r:id="rId2572" xr:uid="{00000000-0004-0000-0000-0000FF0A0000}"/>
    <hyperlink ref="B2841" r:id="rId2573" xr:uid="{00000000-0004-0000-0000-0000000B0000}"/>
    <hyperlink ref="B2842" r:id="rId2574" xr:uid="{00000000-0004-0000-0000-0000010B0000}"/>
    <hyperlink ref="B2843" r:id="rId2575" xr:uid="{00000000-0004-0000-0000-0000020B0000}"/>
    <hyperlink ref="B2844" r:id="rId2576" xr:uid="{00000000-0004-0000-0000-0000030B0000}"/>
    <hyperlink ref="B2845" r:id="rId2577" xr:uid="{00000000-0004-0000-0000-0000040B0000}"/>
    <hyperlink ref="B2846" r:id="rId2578" xr:uid="{00000000-0004-0000-0000-0000050B0000}"/>
    <hyperlink ref="B2847" r:id="rId2579" xr:uid="{00000000-0004-0000-0000-0000060B0000}"/>
    <hyperlink ref="B2848" r:id="rId2580" xr:uid="{00000000-0004-0000-0000-0000070B0000}"/>
    <hyperlink ref="B2849" r:id="rId2581" xr:uid="{00000000-0004-0000-0000-0000080B0000}"/>
    <hyperlink ref="B2850" r:id="rId2582" xr:uid="{00000000-0004-0000-0000-0000090B0000}"/>
    <hyperlink ref="B2851" r:id="rId2583" xr:uid="{00000000-0004-0000-0000-00000A0B0000}"/>
    <hyperlink ref="B2852" r:id="rId2584" xr:uid="{00000000-0004-0000-0000-00000B0B0000}"/>
    <hyperlink ref="B2853" r:id="rId2585" xr:uid="{00000000-0004-0000-0000-00000C0B0000}"/>
    <hyperlink ref="B2854" r:id="rId2586" xr:uid="{00000000-0004-0000-0000-00000D0B0000}"/>
    <hyperlink ref="B2855" r:id="rId2587" xr:uid="{00000000-0004-0000-0000-00000E0B0000}"/>
    <hyperlink ref="B2856" r:id="rId2588" xr:uid="{00000000-0004-0000-0000-00000F0B0000}"/>
    <hyperlink ref="B2857" r:id="rId2589" xr:uid="{00000000-0004-0000-0000-0000100B0000}"/>
    <hyperlink ref="B2858" r:id="rId2590" xr:uid="{00000000-0004-0000-0000-0000110B0000}"/>
    <hyperlink ref="B2859" r:id="rId2591" xr:uid="{00000000-0004-0000-0000-0000120B0000}"/>
    <hyperlink ref="B2860" r:id="rId2592" xr:uid="{00000000-0004-0000-0000-0000130B0000}"/>
    <hyperlink ref="B2861" r:id="rId2593" xr:uid="{00000000-0004-0000-0000-0000140B0000}"/>
    <hyperlink ref="B2862" r:id="rId2594" xr:uid="{00000000-0004-0000-0000-0000150B0000}"/>
    <hyperlink ref="B2863" r:id="rId2595" xr:uid="{00000000-0004-0000-0000-0000160B0000}"/>
    <hyperlink ref="B2864" r:id="rId2596" xr:uid="{00000000-0004-0000-0000-0000170B0000}"/>
    <hyperlink ref="B2865" r:id="rId2597" xr:uid="{00000000-0004-0000-0000-0000180B0000}"/>
    <hyperlink ref="B2866" r:id="rId2598" xr:uid="{00000000-0004-0000-0000-0000190B0000}"/>
    <hyperlink ref="B2867" r:id="rId2599" xr:uid="{00000000-0004-0000-0000-00001A0B0000}"/>
    <hyperlink ref="B2868" r:id="rId2600" xr:uid="{00000000-0004-0000-0000-00001B0B0000}"/>
    <hyperlink ref="B2869" r:id="rId2601" xr:uid="{00000000-0004-0000-0000-00001C0B0000}"/>
    <hyperlink ref="B2870" r:id="rId2602" xr:uid="{00000000-0004-0000-0000-00001D0B0000}"/>
    <hyperlink ref="B2871" r:id="rId2603" xr:uid="{00000000-0004-0000-0000-00001E0B0000}"/>
    <hyperlink ref="B2872" r:id="rId2604" xr:uid="{00000000-0004-0000-0000-00001F0B0000}"/>
    <hyperlink ref="B2873" r:id="rId2605" xr:uid="{00000000-0004-0000-0000-0000200B0000}"/>
    <hyperlink ref="B2874" r:id="rId2606" xr:uid="{00000000-0004-0000-0000-0000210B0000}"/>
    <hyperlink ref="B2875" r:id="rId2607" xr:uid="{00000000-0004-0000-0000-0000220B0000}"/>
    <hyperlink ref="B2876" r:id="rId2608" xr:uid="{00000000-0004-0000-0000-0000230B0000}"/>
    <hyperlink ref="B2878" r:id="rId2609" xr:uid="{00000000-0004-0000-0000-0000240B0000}"/>
    <hyperlink ref="B2879" r:id="rId2610" xr:uid="{00000000-0004-0000-0000-0000250B0000}"/>
    <hyperlink ref="B2880" r:id="rId2611" xr:uid="{00000000-0004-0000-0000-0000260B0000}"/>
    <hyperlink ref="B2881" r:id="rId2612" xr:uid="{00000000-0004-0000-0000-0000270B0000}"/>
    <hyperlink ref="B2882" r:id="rId2613" xr:uid="{00000000-0004-0000-0000-0000280B0000}"/>
    <hyperlink ref="B2883" r:id="rId2614" xr:uid="{00000000-0004-0000-0000-0000290B0000}"/>
    <hyperlink ref="B2884" r:id="rId2615" xr:uid="{00000000-0004-0000-0000-00002A0B0000}"/>
    <hyperlink ref="B2885" r:id="rId2616" xr:uid="{00000000-0004-0000-0000-00002B0B0000}"/>
    <hyperlink ref="B2886" r:id="rId2617" xr:uid="{00000000-0004-0000-0000-00002C0B0000}"/>
    <hyperlink ref="B2887" r:id="rId2618" xr:uid="{00000000-0004-0000-0000-00002D0B0000}"/>
    <hyperlink ref="B2888" r:id="rId2619" xr:uid="{00000000-0004-0000-0000-00002E0B0000}"/>
    <hyperlink ref="B2889" r:id="rId2620" xr:uid="{00000000-0004-0000-0000-00002F0B0000}"/>
    <hyperlink ref="B2890" r:id="rId2621" xr:uid="{00000000-0004-0000-0000-0000300B0000}"/>
    <hyperlink ref="B2891" r:id="rId2622" xr:uid="{00000000-0004-0000-0000-0000310B0000}"/>
    <hyperlink ref="B2892" r:id="rId2623" xr:uid="{00000000-0004-0000-0000-0000320B0000}"/>
    <hyperlink ref="B2893" r:id="rId2624" xr:uid="{00000000-0004-0000-0000-0000330B0000}"/>
    <hyperlink ref="B2894" r:id="rId2625" xr:uid="{00000000-0004-0000-0000-0000340B0000}"/>
    <hyperlink ref="B2895" r:id="rId2626" xr:uid="{00000000-0004-0000-0000-0000350B0000}"/>
    <hyperlink ref="B2896" r:id="rId2627" xr:uid="{00000000-0004-0000-0000-0000360B0000}"/>
    <hyperlink ref="B2897" r:id="rId2628" xr:uid="{00000000-0004-0000-0000-0000370B0000}"/>
    <hyperlink ref="B2898" r:id="rId2629" xr:uid="{00000000-0004-0000-0000-0000380B0000}"/>
    <hyperlink ref="B2899" r:id="rId2630" xr:uid="{00000000-0004-0000-0000-0000390B0000}"/>
    <hyperlink ref="B2900" r:id="rId2631" xr:uid="{00000000-0004-0000-0000-00003A0B0000}"/>
    <hyperlink ref="B2901" r:id="rId2632" xr:uid="{00000000-0004-0000-0000-00003B0B0000}"/>
    <hyperlink ref="B2902" r:id="rId2633" xr:uid="{00000000-0004-0000-0000-00003C0B0000}"/>
    <hyperlink ref="B2903" r:id="rId2634" xr:uid="{00000000-0004-0000-0000-00003D0B0000}"/>
    <hyperlink ref="B2904" r:id="rId2635" xr:uid="{00000000-0004-0000-0000-00003E0B0000}"/>
    <hyperlink ref="B2905" r:id="rId2636" xr:uid="{00000000-0004-0000-0000-00003F0B0000}"/>
    <hyperlink ref="B2906" r:id="rId2637" xr:uid="{00000000-0004-0000-0000-0000400B0000}"/>
    <hyperlink ref="B2907" r:id="rId2638" xr:uid="{00000000-0004-0000-0000-0000410B0000}"/>
    <hyperlink ref="B2908" r:id="rId2639" xr:uid="{00000000-0004-0000-0000-0000420B0000}"/>
    <hyperlink ref="B2909" r:id="rId2640" xr:uid="{00000000-0004-0000-0000-0000430B0000}"/>
    <hyperlink ref="B2910" r:id="rId2641" xr:uid="{00000000-0004-0000-0000-0000440B0000}"/>
    <hyperlink ref="B2911" r:id="rId2642" xr:uid="{00000000-0004-0000-0000-0000450B0000}"/>
    <hyperlink ref="B2912" r:id="rId2643" xr:uid="{00000000-0004-0000-0000-0000460B0000}"/>
    <hyperlink ref="B2913" r:id="rId2644" xr:uid="{00000000-0004-0000-0000-0000470B0000}"/>
    <hyperlink ref="B2914" r:id="rId2645" xr:uid="{00000000-0004-0000-0000-0000480B0000}"/>
    <hyperlink ref="B2915" r:id="rId2646" xr:uid="{00000000-0004-0000-0000-0000490B0000}"/>
    <hyperlink ref="B2916" r:id="rId2647" xr:uid="{00000000-0004-0000-0000-00004A0B0000}"/>
    <hyperlink ref="B2917" r:id="rId2648" xr:uid="{00000000-0004-0000-0000-00004B0B0000}"/>
    <hyperlink ref="B2918" r:id="rId2649" xr:uid="{00000000-0004-0000-0000-00004C0B0000}"/>
    <hyperlink ref="B2919" r:id="rId2650" xr:uid="{00000000-0004-0000-0000-00004D0B0000}"/>
    <hyperlink ref="B2920" r:id="rId2651" xr:uid="{00000000-0004-0000-0000-00004E0B0000}"/>
    <hyperlink ref="B2921" r:id="rId2652" xr:uid="{00000000-0004-0000-0000-00004F0B0000}"/>
    <hyperlink ref="B2922" r:id="rId2653" xr:uid="{00000000-0004-0000-0000-0000500B0000}"/>
    <hyperlink ref="B2923" r:id="rId2654" xr:uid="{00000000-0004-0000-0000-0000510B0000}"/>
    <hyperlink ref="B2924" r:id="rId2655" xr:uid="{00000000-0004-0000-0000-0000520B0000}"/>
    <hyperlink ref="B2925" r:id="rId2656" xr:uid="{00000000-0004-0000-0000-0000530B0000}"/>
    <hyperlink ref="B2927" r:id="rId2657" xr:uid="{00000000-0004-0000-0000-0000540B0000}"/>
    <hyperlink ref="B2928" r:id="rId2658" xr:uid="{00000000-0004-0000-0000-0000550B0000}"/>
    <hyperlink ref="B2929" r:id="rId2659" xr:uid="{00000000-0004-0000-0000-0000560B0000}"/>
    <hyperlink ref="B2930" r:id="rId2660" xr:uid="{00000000-0004-0000-0000-0000570B0000}"/>
    <hyperlink ref="B2932" r:id="rId2661" xr:uid="{00000000-0004-0000-0000-0000580B0000}"/>
    <hyperlink ref="B2933" r:id="rId2662" xr:uid="{00000000-0004-0000-0000-0000590B0000}"/>
    <hyperlink ref="B2934" r:id="rId2663" xr:uid="{00000000-0004-0000-0000-00005A0B0000}"/>
    <hyperlink ref="B2935" r:id="rId2664" xr:uid="{00000000-0004-0000-0000-00005B0B0000}"/>
    <hyperlink ref="B2936" r:id="rId2665" xr:uid="{00000000-0004-0000-0000-00005C0B0000}"/>
    <hyperlink ref="B2937" r:id="rId2666" xr:uid="{00000000-0004-0000-0000-00005D0B0000}"/>
    <hyperlink ref="B2938" r:id="rId2667" xr:uid="{00000000-0004-0000-0000-00005E0B0000}"/>
    <hyperlink ref="B2939" r:id="rId2668" xr:uid="{00000000-0004-0000-0000-00005F0B0000}"/>
    <hyperlink ref="B2940" r:id="rId2669" xr:uid="{00000000-0004-0000-0000-0000600B0000}"/>
    <hyperlink ref="B2941" r:id="rId2670" xr:uid="{00000000-0004-0000-0000-0000610B0000}"/>
    <hyperlink ref="B2942" r:id="rId2671" xr:uid="{00000000-0004-0000-0000-0000620B0000}"/>
    <hyperlink ref="B2943" r:id="rId2672" xr:uid="{00000000-0004-0000-0000-0000630B0000}"/>
    <hyperlink ref="B2944" r:id="rId2673" xr:uid="{00000000-0004-0000-0000-0000640B0000}"/>
    <hyperlink ref="B2945" r:id="rId2674" xr:uid="{00000000-0004-0000-0000-0000650B0000}"/>
    <hyperlink ref="B2946" r:id="rId2675" xr:uid="{00000000-0004-0000-0000-0000660B0000}"/>
    <hyperlink ref="B2947" r:id="rId2676" xr:uid="{00000000-0004-0000-0000-0000670B0000}"/>
    <hyperlink ref="B2948" r:id="rId2677" xr:uid="{00000000-0004-0000-0000-0000680B0000}"/>
    <hyperlink ref="B2949" r:id="rId2678" xr:uid="{00000000-0004-0000-0000-0000690B0000}"/>
    <hyperlink ref="B2950" r:id="rId2679" xr:uid="{00000000-0004-0000-0000-00006A0B0000}"/>
    <hyperlink ref="B2951" r:id="rId2680" xr:uid="{00000000-0004-0000-0000-00006B0B0000}"/>
    <hyperlink ref="B2952" r:id="rId2681" xr:uid="{00000000-0004-0000-0000-00006C0B0000}"/>
    <hyperlink ref="B2953" r:id="rId2682" xr:uid="{00000000-0004-0000-0000-00006D0B0000}"/>
    <hyperlink ref="B2954" r:id="rId2683" xr:uid="{00000000-0004-0000-0000-00006E0B0000}"/>
    <hyperlink ref="B2955" r:id="rId2684" xr:uid="{00000000-0004-0000-0000-00006F0B0000}"/>
    <hyperlink ref="B2956" r:id="rId2685" xr:uid="{00000000-0004-0000-0000-0000700B0000}"/>
    <hyperlink ref="B2957" r:id="rId2686" xr:uid="{00000000-0004-0000-0000-0000710B0000}"/>
    <hyperlink ref="B2958" r:id="rId2687" xr:uid="{00000000-0004-0000-0000-0000720B0000}"/>
    <hyperlink ref="B2960" r:id="rId2688" xr:uid="{00000000-0004-0000-0000-0000730B0000}"/>
    <hyperlink ref="B2961" r:id="rId2689" xr:uid="{00000000-0004-0000-0000-0000740B0000}"/>
    <hyperlink ref="B2962" r:id="rId2690" xr:uid="{00000000-0004-0000-0000-0000750B0000}"/>
    <hyperlink ref="B2963" r:id="rId2691" xr:uid="{00000000-0004-0000-0000-0000760B0000}"/>
    <hyperlink ref="B2964" r:id="rId2692" xr:uid="{00000000-0004-0000-0000-0000770B0000}"/>
    <hyperlink ref="B2965" r:id="rId2693" xr:uid="{00000000-0004-0000-0000-0000780B0000}"/>
    <hyperlink ref="B2966" r:id="rId2694" xr:uid="{00000000-0004-0000-0000-0000790B0000}"/>
    <hyperlink ref="B2967" r:id="rId2695" xr:uid="{00000000-0004-0000-0000-00007A0B0000}"/>
    <hyperlink ref="B2968" r:id="rId2696" xr:uid="{00000000-0004-0000-0000-00007B0B0000}"/>
    <hyperlink ref="B2969" r:id="rId2697" xr:uid="{00000000-0004-0000-0000-00007C0B0000}"/>
    <hyperlink ref="B2971" r:id="rId2698" xr:uid="{00000000-0004-0000-0000-00007D0B0000}"/>
    <hyperlink ref="B2972" r:id="rId2699" xr:uid="{00000000-0004-0000-0000-00007E0B0000}"/>
    <hyperlink ref="B2973" r:id="rId2700" xr:uid="{00000000-0004-0000-0000-00007F0B0000}"/>
    <hyperlink ref="B2974" r:id="rId2701" xr:uid="{00000000-0004-0000-0000-0000800B0000}"/>
    <hyperlink ref="B2975" r:id="rId2702" xr:uid="{00000000-0004-0000-0000-0000810B0000}"/>
    <hyperlink ref="B2976" r:id="rId2703" xr:uid="{00000000-0004-0000-0000-0000820B0000}"/>
    <hyperlink ref="B2977" r:id="rId2704" xr:uid="{00000000-0004-0000-0000-0000830B0000}"/>
    <hyperlink ref="B2978" r:id="rId2705" xr:uid="{00000000-0004-0000-0000-0000840B0000}"/>
    <hyperlink ref="B2979" r:id="rId2706" xr:uid="{00000000-0004-0000-0000-0000850B0000}"/>
    <hyperlink ref="B2980" r:id="rId2707" xr:uid="{00000000-0004-0000-0000-0000860B0000}"/>
    <hyperlink ref="B2981" r:id="rId2708" xr:uid="{00000000-0004-0000-0000-0000870B0000}"/>
    <hyperlink ref="B2982" r:id="rId2709" xr:uid="{00000000-0004-0000-0000-0000880B0000}"/>
    <hyperlink ref="B2983" r:id="rId2710" xr:uid="{00000000-0004-0000-0000-0000890B0000}"/>
    <hyperlink ref="B2984" r:id="rId2711" xr:uid="{00000000-0004-0000-0000-00008A0B0000}"/>
    <hyperlink ref="B2985" r:id="rId2712" xr:uid="{00000000-0004-0000-0000-00008B0B0000}"/>
    <hyperlink ref="B2986" r:id="rId2713" xr:uid="{00000000-0004-0000-0000-00008C0B0000}"/>
    <hyperlink ref="B2987" r:id="rId2714" xr:uid="{00000000-0004-0000-0000-00008D0B0000}"/>
    <hyperlink ref="B2988" r:id="rId2715" xr:uid="{00000000-0004-0000-0000-00008E0B0000}"/>
    <hyperlink ref="B2989" r:id="rId2716" xr:uid="{00000000-0004-0000-0000-00008F0B0000}"/>
    <hyperlink ref="B2990" r:id="rId2717" xr:uid="{00000000-0004-0000-0000-0000900B0000}"/>
    <hyperlink ref="B2991" r:id="rId2718" xr:uid="{00000000-0004-0000-0000-0000910B0000}"/>
    <hyperlink ref="B2992" r:id="rId2719" xr:uid="{00000000-0004-0000-0000-0000920B0000}"/>
    <hyperlink ref="B2994" r:id="rId2720" xr:uid="{00000000-0004-0000-0000-0000930B0000}"/>
    <hyperlink ref="B2995" r:id="rId2721" xr:uid="{00000000-0004-0000-0000-0000940B0000}"/>
    <hyperlink ref="B2996" r:id="rId2722" xr:uid="{00000000-0004-0000-0000-0000950B0000}"/>
    <hyperlink ref="B2997" r:id="rId2723" xr:uid="{00000000-0004-0000-0000-0000960B0000}"/>
    <hyperlink ref="B2998" r:id="rId2724" xr:uid="{00000000-0004-0000-0000-0000970B0000}"/>
    <hyperlink ref="B2999" r:id="rId2725" xr:uid="{00000000-0004-0000-0000-0000980B0000}"/>
    <hyperlink ref="B3000" r:id="rId2726" xr:uid="{00000000-0004-0000-0000-0000990B0000}"/>
    <hyperlink ref="B3001" r:id="rId2727" xr:uid="{00000000-0004-0000-0000-00009A0B0000}"/>
    <hyperlink ref="B3002" r:id="rId2728" xr:uid="{00000000-0004-0000-0000-00009B0B0000}"/>
    <hyperlink ref="B3003" r:id="rId2729" xr:uid="{00000000-0004-0000-0000-00009C0B0000}"/>
    <hyperlink ref="B3004" r:id="rId2730" xr:uid="{00000000-0004-0000-0000-00009D0B0000}"/>
    <hyperlink ref="B3005" r:id="rId2731" xr:uid="{00000000-0004-0000-0000-00009E0B0000}"/>
    <hyperlink ref="B3006" r:id="rId2732" xr:uid="{00000000-0004-0000-0000-00009F0B0000}"/>
    <hyperlink ref="B3007" r:id="rId2733" xr:uid="{00000000-0004-0000-0000-0000A00B0000}"/>
    <hyperlink ref="B3008" r:id="rId2734" xr:uid="{00000000-0004-0000-0000-0000A10B0000}"/>
    <hyperlink ref="B3010" r:id="rId2735" xr:uid="{00000000-0004-0000-0000-0000A20B0000}"/>
    <hyperlink ref="B3011" r:id="rId2736" xr:uid="{00000000-0004-0000-0000-0000A30B0000}"/>
    <hyperlink ref="B3012" r:id="rId2737" xr:uid="{00000000-0004-0000-0000-0000A40B0000}"/>
    <hyperlink ref="B3015" r:id="rId2738" xr:uid="{00000000-0004-0000-0000-0000A50B0000}"/>
    <hyperlink ref="B3016" r:id="rId2739" xr:uid="{00000000-0004-0000-0000-0000A60B0000}"/>
    <hyperlink ref="B3017" r:id="rId2740" xr:uid="{00000000-0004-0000-0000-0000A70B0000}"/>
    <hyperlink ref="B3018" r:id="rId2741" xr:uid="{00000000-0004-0000-0000-0000A80B0000}"/>
    <hyperlink ref="B3019" r:id="rId2742" xr:uid="{00000000-0004-0000-0000-0000A90B0000}"/>
    <hyperlink ref="B3020" r:id="rId2743" xr:uid="{00000000-0004-0000-0000-0000AA0B0000}"/>
    <hyperlink ref="B3021" r:id="rId2744" xr:uid="{00000000-0004-0000-0000-0000AB0B0000}"/>
    <hyperlink ref="B3022" r:id="rId2745" xr:uid="{00000000-0004-0000-0000-0000AC0B0000}"/>
    <hyperlink ref="B3023" r:id="rId2746" xr:uid="{00000000-0004-0000-0000-0000AD0B0000}"/>
    <hyperlink ref="B3024" r:id="rId2747" xr:uid="{00000000-0004-0000-0000-0000AE0B0000}"/>
    <hyperlink ref="B3025" r:id="rId2748" xr:uid="{00000000-0004-0000-0000-0000AF0B0000}"/>
    <hyperlink ref="B3026" r:id="rId2749" xr:uid="{00000000-0004-0000-0000-0000B00B0000}"/>
    <hyperlink ref="B3027" r:id="rId2750" xr:uid="{00000000-0004-0000-0000-0000B10B0000}"/>
    <hyperlink ref="B3028" r:id="rId2751" xr:uid="{00000000-0004-0000-0000-0000B20B0000}"/>
    <hyperlink ref="B3029" r:id="rId2752" xr:uid="{00000000-0004-0000-0000-0000B30B0000}"/>
    <hyperlink ref="B3030" r:id="rId2753" xr:uid="{00000000-0004-0000-0000-0000B40B0000}"/>
    <hyperlink ref="B3031" r:id="rId2754" xr:uid="{00000000-0004-0000-0000-0000B50B0000}"/>
    <hyperlink ref="B3032" r:id="rId2755" xr:uid="{00000000-0004-0000-0000-0000B60B0000}"/>
    <hyperlink ref="B3033" r:id="rId2756" xr:uid="{00000000-0004-0000-0000-0000B70B0000}"/>
    <hyperlink ref="B3034" r:id="rId2757" xr:uid="{00000000-0004-0000-0000-0000B80B0000}"/>
    <hyperlink ref="B3035" r:id="rId2758" xr:uid="{00000000-0004-0000-0000-0000B90B0000}"/>
    <hyperlink ref="B3036" r:id="rId2759" xr:uid="{00000000-0004-0000-0000-0000BA0B0000}"/>
    <hyperlink ref="B3037" r:id="rId2760" xr:uid="{00000000-0004-0000-0000-0000BB0B0000}"/>
    <hyperlink ref="B3038" r:id="rId2761" xr:uid="{00000000-0004-0000-0000-0000BC0B0000}"/>
    <hyperlink ref="B3039" r:id="rId2762" xr:uid="{00000000-0004-0000-0000-0000BD0B0000}"/>
    <hyperlink ref="B3040" r:id="rId2763" xr:uid="{00000000-0004-0000-0000-0000BE0B0000}"/>
    <hyperlink ref="B3041" r:id="rId2764" xr:uid="{00000000-0004-0000-0000-0000BF0B0000}"/>
    <hyperlink ref="B3042" r:id="rId2765" xr:uid="{00000000-0004-0000-0000-0000C00B0000}"/>
    <hyperlink ref="B3043" r:id="rId2766" xr:uid="{00000000-0004-0000-0000-0000C10B0000}"/>
    <hyperlink ref="B3044" r:id="rId2767" xr:uid="{00000000-0004-0000-0000-0000C20B0000}"/>
    <hyperlink ref="B3045" r:id="rId2768" xr:uid="{00000000-0004-0000-0000-0000C30B0000}"/>
    <hyperlink ref="B3046" r:id="rId2769" xr:uid="{00000000-0004-0000-0000-0000C40B0000}"/>
    <hyperlink ref="B3047" r:id="rId2770" xr:uid="{00000000-0004-0000-0000-0000C50B0000}"/>
    <hyperlink ref="B3048" r:id="rId2771" xr:uid="{00000000-0004-0000-0000-0000C60B0000}"/>
    <hyperlink ref="B3049" r:id="rId2772" xr:uid="{00000000-0004-0000-0000-0000C70B0000}"/>
    <hyperlink ref="B3050" r:id="rId2773" xr:uid="{00000000-0004-0000-0000-0000C80B0000}"/>
    <hyperlink ref="B3051" r:id="rId2774" xr:uid="{00000000-0004-0000-0000-0000C90B0000}"/>
    <hyperlink ref="B3052" r:id="rId2775" xr:uid="{00000000-0004-0000-0000-0000CA0B0000}"/>
    <hyperlink ref="B3053" r:id="rId2776" xr:uid="{00000000-0004-0000-0000-0000CB0B0000}"/>
    <hyperlink ref="B3054" r:id="rId2777" xr:uid="{00000000-0004-0000-0000-0000CC0B0000}"/>
    <hyperlink ref="B3055" r:id="rId2778" xr:uid="{00000000-0004-0000-0000-0000CD0B0000}"/>
    <hyperlink ref="B3056" r:id="rId2779" xr:uid="{00000000-0004-0000-0000-0000CE0B0000}"/>
    <hyperlink ref="B3057" r:id="rId2780" xr:uid="{00000000-0004-0000-0000-0000CF0B0000}"/>
    <hyperlink ref="B3058" r:id="rId2781" xr:uid="{00000000-0004-0000-0000-0000D00B0000}"/>
    <hyperlink ref="B3059" r:id="rId2782" xr:uid="{00000000-0004-0000-0000-0000D10B0000}"/>
    <hyperlink ref="B3060" r:id="rId2783" xr:uid="{00000000-0004-0000-0000-0000D20B0000}"/>
    <hyperlink ref="B3061" r:id="rId2784" xr:uid="{00000000-0004-0000-0000-0000D30B0000}"/>
    <hyperlink ref="B3062" r:id="rId2785" xr:uid="{00000000-0004-0000-0000-0000D40B0000}"/>
    <hyperlink ref="B3063" r:id="rId2786" xr:uid="{00000000-0004-0000-0000-0000D50B0000}"/>
    <hyperlink ref="B3064" r:id="rId2787" xr:uid="{00000000-0004-0000-0000-0000D60B0000}"/>
    <hyperlink ref="B3065" r:id="rId2788" xr:uid="{00000000-0004-0000-0000-0000D70B0000}"/>
    <hyperlink ref="B3066" r:id="rId2789" xr:uid="{00000000-0004-0000-0000-0000D80B0000}"/>
    <hyperlink ref="B3067" r:id="rId2790" xr:uid="{00000000-0004-0000-0000-0000D90B0000}"/>
    <hyperlink ref="B3068" r:id="rId2791" xr:uid="{00000000-0004-0000-0000-0000DA0B0000}"/>
    <hyperlink ref="B3069" r:id="rId2792" xr:uid="{00000000-0004-0000-0000-0000DB0B0000}"/>
    <hyperlink ref="B3070" r:id="rId2793" xr:uid="{00000000-0004-0000-0000-0000DC0B0000}"/>
    <hyperlink ref="B3071" r:id="rId2794" xr:uid="{00000000-0004-0000-0000-0000DD0B0000}"/>
    <hyperlink ref="B3072" r:id="rId2795" xr:uid="{00000000-0004-0000-0000-0000DE0B0000}"/>
    <hyperlink ref="B3073" r:id="rId2796" xr:uid="{00000000-0004-0000-0000-0000DF0B0000}"/>
    <hyperlink ref="B3074" r:id="rId2797" xr:uid="{00000000-0004-0000-0000-0000E00B0000}"/>
    <hyperlink ref="B3075" r:id="rId2798" xr:uid="{00000000-0004-0000-0000-0000E10B0000}"/>
    <hyperlink ref="B3076" r:id="rId2799" xr:uid="{00000000-0004-0000-0000-0000E20B0000}"/>
    <hyperlink ref="B3077" r:id="rId2800" xr:uid="{00000000-0004-0000-0000-0000E30B0000}"/>
    <hyperlink ref="B3078" r:id="rId2801" xr:uid="{00000000-0004-0000-0000-0000E40B0000}"/>
    <hyperlink ref="B3079" r:id="rId2802" xr:uid="{00000000-0004-0000-0000-0000E50B0000}"/>
    <hyperlink ref="B3080" r:id="rId2803" xr:uid="{00000000-0004-0000-0000-0000E60B0000}"/>
    <hyperlink ref="B3081" r:id="rId2804" xr:uid="{00000000-0004-0000-0000-0000E70B0000}"/>
    <hyperlink ref="B3082" r:id="rId2805" xr:uid="{00000000-0004-0000-0000-0000E80B0000}"/>
    <hyperlink ref="B3083" r:id="rId2806" xr:uid="{00000000-0004-0000-0000-0000E90B0000}"/>
    <hyperlink ref="B3084" r:id="rId2807" xr:uid="{00000000-0004-0000-0000-0000EA0B0000}"/>
    <hyperlink ref="B3085" r:id="rId2808" xr:uid="{00000000-0004-0000-0000-0000EB0B0000}"/>
    <hyperlink ref="B3086" r:id="rId2809" xr:uid="{00000000-0004-0000-0000-0000EC0B0000}"/>
    <hyperlink ref="B3087" r:id="rId2810" xr:uid="{00000000-0004-0000-0000-0000ED0B0000}"/>
    <hyperlink ref="B3088" r:id="rId2811" xr:uid="{00000000-0004-0000-0000-0000EE0B0000}"/>
    <hyperlink ref="B3089" r:id="rId2812" xr:uid="{00000000-0004-0000-0000-0000EF0B0000}"/>
    <hyperlink ref="B3090" r:id="rId2813" xr:uid="{00000000-0004-0000-0000-0000F00B0000}"/>
    <hyperlink ref="B3091" r:id="rId2814" xr:uid="{00000000-0004-0000-0000-0000F10B0000}"/>
    <hyperlink ref="B3092" r:id="rId2815" xr:uid="{00000000-0004-0000-0000-0000F20B0000}"/>
    <hyperlink ref="B3093" r:id="rId2816" xr:uid="{00000000-0004-0000-0000-0000F30B0000}"/>
    <hyperlink ref="B3095" r:id="rId2817" xr:uid="{00000000-0004-0000-0000-0000F40B0000}"/>
    <hyperlink ref="B3096" r:id="rId2818" xr:uid="{00000000-0004-0000-0000-0000F50B0000}"/>
    <hyperlink ref="B3097" r:id="rId2819" xr:uid="{00000000-0004-0000-0000-0000F60B0000}"/>
    <hyperlink ref="B3098" r:id="rId2820" xr:uid="{00000000-0004-0000-0000-0000F70B0000}"/>
    <hyperlink ref="B3099" r:id="rId2821" xr:uid="{00000000-0004-0000-0000-0000F80B0000}"/>
    <hyperlink ref="B3100" r:id="rId2822" xr:uid="{00000000-0004-0000-0000-0000F90B0000}"/>
    <hyperlink ref="B3101" r:id="rId2823" xr:uid="{00000000-0004-0000-0000-0000FA0B0000}"/>
    <hyperlink ref="B3102" r:id="rId2824" xr:uid="{00000000-0004-0000-0000-0000FB0B0000}"/>
    <hyperlink ref="B3103" r:id="rId2825" xr:uid="{00000000-0004-0000-0000-0000FC0B0000}"/>
    <hyperlink ref="B3104" r:id="rId2826" xr:uid="{00000000-0004-0000-0000-0000FD0B0000}"/>
    <hyperlink ref="B3105" r:id="rId2827" xr:uid="{00000000-0004-0000-0000-0000FE0B0000}"/>
    <hyperlink ref="B3106" r:id="rId2828" xr:uid="{00000000-0004-0000-0000-0000FF0B0000}"/>
    <hyperlink ref="B3107" r:id="rId2829" xr:uid="{00000000-0004-0000-0000-0000000C0000}"/>
    <hyperlink ref="B3108" r:id="rId2830" xr:uid="{00000000-0004-0000-0000-0000010C0000}"/>
    <hyperlink ref="B3109" r:id="rId2831" xr:uid="{00000000-0004-0000-0000-0000020C0000}"/>
    <hyperlink ref="B3110" r:id="rId2832" xr:uid="{00000000-0004-0000-0000-0000030C0000}"/>
    <hyperlink ref="B3111" r:id="rId2833" xr:uid="{00000000-0004-0000-0000-0000040C0000}"/>
    <hyperlink ref="B3112" r:id="rId2834" xr:uid="{00000000-0004-0000-0000-0000050C0000}"/>
    <hyperlink ref="B3113" r:id="rId2835" xr:uid="{00000000-0004-0000-0000-0000060C0000}"/>
    <hyperlink ref="B3114" r:id="rId2836" xr:uid="{00000000-0004-0000-0000-0000070C0000}"/>
    <hyperlink ref="B3116" r:id="rId2837" xr:uid="{00000000-0004-0000-0000-0000080C0000}"/>
    <hyperlink ref="B3117" r:id="rId2838" xr:uid="{00000000-0004-0000-0000-0000090C0000}"/>
    <hyperlink ref="B3118" r:id="rId2839" xr:uid="{00000000-0004-0000-0000-00000A0C0000}"/>
    <hyperlink ref="B3119" r:id="rId2840" xr:uid="{00000000-0004-0000-0000-00000B0C0000}"/>
    <hyperlink ref="B3120" r:id="rId2841" xr:uid="{00000000-0004-0000-0000-00000C0C0000}"/>
    <hyperlink ref="B3121" r:id="rId2842" xr:uid="{00000000-0004-0000-0000-00000D0C0000}"/>
    <hyperlink ref="B3122" r:id="rId2843" xr:uid="{00000000-0004-0000-0000-00000E0C0000}"/>
    <hyperlink ref="B3123" r:id="rId2844" xr:uid="{00000000-0004-0000-0000-00000F0C0000}"/>
    <hyperlink ref="B3124" r:id="rId2845" xr:uid="{00000000-0004-0000-0000-0000100C0000}"/>
    <hyperlink ref="B3125" r:id="rId2846" xr:uid="{00000000-0004-0000-0000-0000110C0000}"/>
    <hyperlink ref="B3126" r:id="rId2847" xr:uid="{00000000-0004-0000-0000-0000120C0000}"/>
    <hyperlink ref="B3127" r:id="rId2848" xr:uid="{00000000-0004-0000-0000-0000130C0000}"/>
    <hyperlink ref="B3128" r:id="rId2849" xr:uid="{00000000-0004-0000-0000-0000140C0000}"/>
    <hyperlink ref="B3129" r:id="rId2850" xr:uid="{00000000-0004-0000-0000-0000150C0000}"/>
    <hyperlink ref="B3130" r:id="rId2851" xr:uid="{00000000-0004-0000-0000-0000160C0000}"/>
    <hyperlink ref="B3131" r:id="rId2852" xr:uid="{00000000-0004-0000-0000-0000170C0000}"/>
    <hyperlink ref="B3132" r:id="rId2853" xr:uid="{00000000-0004-0000-0000-0000180C0000}"/>
    <hyperlink ref="B3133" r:id="rId2854" xr:uid="{00000000-0004-0000-0000-0000190C0000}"/>
    <hyperlink ref="B3134" r:id="rId2855" xr:uid="{00000000-0004-0000-0000-00001A0C0000}"/>
    <hyperlink ref="B3135" r:id="rId2856" xr:uid="{00000000-0004-0000-0000-00001B0C0000}"/>
    <hyperlink ref="B3136" r:id="rId2857" xr:uid="{00000000-0004-0000-0000-00001C0C0000}"/>
    <hyperlink ref="B3137" r:id="rId2858" xr:uid="{00000000-0004-0000-0000-00001D0C0000}"/>
    <hyperlink ref="B3138" r:id="rId2859" xr:uid="{00000000-0004-0000-0000-00001E0C0000}"/>
    <hyperlink ref="B3139" r:id="rId2860" xr:uid="{00000000-0004-0000-0000-00001F0C0000}"/>
    <hyperlink ref="B3140" r:id="rId2861" xr:uid="{00000000-0004-0000-0000-0000200C0000}"/>
    <hyperlink ref="B3141" r:id="rId2862" xr:uid="{00000000-0004-0000-0000-0000210C0000}"/>
    <hyperlink ref="B3142" r:id="rId2863" xr:uid="{00000000-0004-0000-0000-0000220C0000}"/>
    <hyperlink ref="B3143" r:id="rId2864" xr:uid="{00000000-0004-0000-0000-0000230C0000}"/>
    <hyperlink ref="B3144" r:id="rId2865" xr:uid="{00000000-0004-0000-0000-0000240C0000}"/>
    <hyperlink ref="B3145" r:id="rId2866" xr:uid="{00000000-0004-0000-0000-0000250C0000}"/>
    <hyperlink ref="B3146" r:id="rId2867" xr:uid="{00000000-0004-0000-0000-0000260C0000}"/>
    <hyperlink ref="B3147" r:id="rId2868" xr:uid="{00000000-0004-0000-0000-0000270C0000}"/>
    <hyperlink ref="B3148" r:id="rId2869" xr:uid="{00000000-0004-0000-0000-0000280C0000}"/>
    <hyperlink ref="B3149" r:id="rId2870" xr:uid="{00000000-0004-0000-0000-0000290C0000}"/>
    <hyperlink ref="B3150" r:id="rId2871" xr:uid="{00000000-0004-0000-0000-00002A0C0000}"/>
    <hyperlink ref="B3151" r:id="rId2872" xr:uid="{00000000-0004-0000-0000-00002B0C0000}"/>
    <hyperlink ref="B3152" r:id="rId2873" xr:uid="{00000000-0004-0000-0000-00002C0C0000}"/>
    <hyperlink ref="B3153" r:id="rId2874" xr:uid="{00000000-0004-0000-0000-00002D0C0000}"/>
    <hyperlink ref="B3154" r:id="rId2875" xr:uid="{00000000-0004-0000-0000-00002E0C0000}"/>
    <hyperlink ref="B3155" r:id="rId2876" xr:uid="{00000000-0004-0000-0000-00002F0C0000}"/>
    <hyperlink ref="B3156" r:id="rId2877" xr:uid="{00000000-0004-0000-0000-0000300C0000}"/>
    <hyperlink ref="B3157" r:id="rId2878" xr:uid="{00000000-0004-0000-0000-0000310C0000}"/>
    <hyperlink ref="B3158" r:id="rId2879" xr:uid="{00000000-0004-0000-0000-0000320C0000}"/>
    <hyperlink ref="B3159" r:id="rId2880" xr:uid="{00000000-0004-0000-0000-0000330C0000}"/>
    <hyperlink ref="B3160" r:id="rId2881" xr:uid="{00000000-0004-0000-0000-0000340C0000}"/>
    <hyperlink ref="B3161" r:id="rId2882" xr:uid="{00000000-0004-0000-0000-0000350C0000}"/>
    <hyperlink ref="B3162" r:id="rId2883" xr:uid="{00000000-0004-0000-0000-0000360C0000}"/>
    <hyperlink ref="B3163" r:id="rId2884" xr:uid="{00000000-0004-0000-0000-0000370C0000}"/>
    <hyperlink ref="B3164" r:id="rId2885" xr:uid="{00000000-0004-0000-0000-0000380C0000}"/>
    <hyperlink ref="B3165" r:id="rId2886" xr:uid="{00000000-0004-0000-0000-0000390C0000}"/>
    <hyperlink ref="B3166" r:id="rId2887" xr:uid="{00000000-0004-0000-0000-00003A0C0000}"/>
    <hyperlink ref="B3167" r:id="rId2888" xr:uid="{00000000-0004-0000-0000-00003B0C0000}"/>
    <hyperlink ref="B3168" r:id="rId2889" xr:uid="{00000000-0004-0000-0000-00003C0C0000}"/>
    <hyperlink ref="B3169" r:id="rId2890" xr:uid="{00000000-0004-0000-0000-00003D0C0000}"/>
    <hyperlink ref="B3170" r:id="rId2891" xr:uid="{00000000-0004-0000-0000-00003E0C0000}"/>
    <hyperlink ref="B3171" r:id="rId2892" xr:uid="{00000000-0004-0000-0000-00003F0C0000}"/>
    <hyperlink ref="B3172" r:id="rId2893" xr:uid="{00000000-0004-0000-0000-0000400C0000}"/>
    <hyperlink ref="B3173" r:id="rId2894" xr:uid="{00000000-0004-0000-0000-0000410C0000}"/>
    <hyperlink ref="B3174" r:id="rId2895" xr:uid="{00000000-0004-0000-0000-0000420C0000}"/>
    <hyperlink ref="B3175" r:id="rId2896" xr:uid="{00000000-0004-0000-0000-0000430C0000}"/>
    <hyperlink ref="B3176" r:id="rId2897" xr:uid="{00000000-0004-0000-0000-0000440C0000}"/>
    <hyperlink ref="B3177" r:id="rId2898" xr:uid="{00000000-0004-0000-0000-0000450C0000}"/>
    <hyperlink ref="B3178" r:id="rId2899" xr:uid="{00000000-0004-0000-0000-0000460C0000}"/>
    <hyperlink ref="B3179" r:id="rId2900" xr:uid="{00000000-0004-0000-0000-0000470C0000}"/>
    <hyperlink ref="B3180" r:id="rId2901" xr:uid="{00000000-0004-0000-0000-0000480C0000}"/>
    <hyperlink ref="B3181" r:id="rId2902" xr:uid="{00000000-0004-0000-0000-0000490C0000}"/>
    <hyperlink ref="B3182" r:id="rId2903" xr:uid="{00000000-0004-0000-0000-00004A0C0000}"/>
    <hyperlink ref="B3183" r:id="rId2904" xr:uid="{00000000-0004-0000-0000-00004B0C0000}"/>
    <hyperlink ref="B3184" r:id="rId2905" xr:uid="{00000000-0004-0000-0000-00004C0C0000}"/>
    <hyperlink ref="B3185" r:id="rId2906" xr:uid="{00000000-0004-0000-0000-00004D0C0000}"/>
    <hyperlink ref="B3186" r:id="rId2907" xr:uid="{00000000-0004-0000-0000-00004E0C0000}"/>
    <hyperlink ref="B3187" r:id="rId2908" xr:uid="{00000000-0004-0000-0000-00004F0C0000}"/>
    <hyperlink ref="B3188" r:id="rId2909" xr:uid="{00000000-0004-0000-0000-0000500C0000}"/>
    <hyperlink ref="B3189" r:id="rId2910" xr:uid="{00000000-0004-0000-0000-0000510C0000}"/>
    <hyperlink ref="B3190" r:id="rId2911" xr:uid="{00000000-0004-0000-0000-0000520C0000}"/>
    <hyperlink ref="B3191" r:id="rId2912" xr:uid="{00000000-0004-0000-0000-0000530C0000}"/>
    <hyperlink ref="B3192" r:id="rId2913" xr:uid="{00000000-0004-0000-0000-0000540C0000}"/>
    <hyperlink ref="B3193" r:id="rId2914" xr:uid="{00000000-0004-0000-0000-0000550C0000}"/>
    <hyperlink ref="B3194" r:id="rId2915" xr:uid="{00000000-0004-0000-0000-0000560C0000}"/>
    <hyperlink ref="B3195" r:id="rId2916" xr:uid="{00000000-0004-0000-0000-0000570C0000}"/>
    <hyperlink ref="B3196" r:id="rId2917" xr:uid="{00000000-0004-0000-0000-0000580C0000}"/>
    <hyperlink ref="B3199" r:id="rId2918" xr:uid="{00000000-0004-0000-0000-0000590C0000}"/>
    <hyperlink ref="B3200" r:id="rId2919" xr:uid="{00000000-0004-0000-0000-00005A0C0000}"/>
    <hyperlink ref="B3201" r:id="rId2920" xr:uid="{00000000-0004-0000-0000-00005B0C0000}"/>
    <hyperlink ref="B3202" r:id="rId2921" xr:uid="{00000000-0004-0000-0000-00005C0C0000}"/>
    <hyperlink ref="B3203" r:id="rId2922" xr:uid="{00000000-0004-0000-0000-00005D0C0000}"/>
    <hyperlink ref="B3204" r:id="rId2923" xr:uid="{00000000-0004-0000-0000-00005E0C0000}"/>
    <hyperlink ref="B3205" r:id="rId2924" xr:uid="{00000000-0004-0000-0000-00005F0C0000}"/>
    <hyperlink ref="B3206" r:id="rId2925" xr:uid="{00000000-0004-0000-0000-0000600C0000}"/>
    <hyperlink ref="B3207" r:id="rId2926" xr:uid="{00000000-0004-0000-0000-0000610C0000}"/>
    <hyperlink ref="B3208" r:id="rId2927" xr:uid="{00000000-0004-0000-0000-0000620C0000}"/>
    <hyperlink ref="B3209" r:id="rId2928" xr:uid="{00000000-0004-0000-0000-0000630C0000}"/>
    <hyperlink ref="B3210" r:id="rId2929" xr:uid="{00000000-0004-0000-0000-0000640C0000}"/>
    <hyperlink ref="B3211" r:id="rId2930" xr:uid="{00000000-0004-0000-0000-0000650C0000}"/>
    <hyperlink ref="B3212" r:id="rId2931" xr:uid="{00000000-0004-0000-0000-0000660C0000}"/>
    <hyperlink ref="B3213" r:id="rId2932" xr:uid="{00000000-0004-0000-0000-0000670C0000}"/>
    <hyperlink ref="B3214" r:id="rId2933" xr:uid="{00000000-0004-0000-0000-0000680C0000}"/>
    <hyperlink ref="B3215" r:id="rId2934" xr:uid="{00000000-0004-0000-0000-0000690C0000}"/>
    <hyperlink ref="B3216" r:id="rId2935" xr:uid="{00000000-0004-0000-0000-00006A0C0000}"/>
    <hyperlink ref="B3217" r:id="rId2936" xr:uid="{00000000-0004-0000-0000-00006B0C0000}"/>
    <hyperlink ref="B3218" r:id="rId2937" xr:uid="{00000000-0004-0000-0000-00006C0C0000}"/>
    <hyperlink ref="B3219" r:id="rId2938" xr:uid="{00000000-0004-0000-0000-00006D0C0000}"/>
    <hyperlink ref="B3220" r:id="rId2939" xr:uid="{00000000-0004-0000-0000-00006E0C0000}"/>
    <hyperlink ref="B3221" r:id="rId2940" xr:uid="{00000000-0004-0000-0000-00006F0C0000}"/>
    <hyperlink ref="B3222" r:id="rId2941" xr:uid="{00000000-0004-0000-0000-0000700C0000}"/>
    <hyperlink ref="B3223" r:id="rId2942" xr:uid="{00000000-0004-0000-0000-0000710C0000}"/>
    <hyperlink ref="B3224" r:id="rId2943" xr:uid="{00000000-0004-0000-0000-0000720C0000}"/>
    <hyperlink ref="B3225" r:id="rId2944" xr:uid="{00000000-0004-0000-0000-0000730C0000}"/>
    <hyperlink ref="B3226" r:id="rId2945" xr:uid="{00000000-0004-0000-0000-0000740C0000}"/>
    <hyperlink ref="B3227" r:id="rId2946" xr:uid="{00000000-0004-0000-0000-0000750C0000}"/>
    <hyperlink ref="B3228" r:id="rId2947" xr:uid="{00000000-0004-0000-0000-0000760C0000}"/>
    <hyperlink ref="B3229" r:id="rId2948" xr:uid="{00000000-0004-0000-0000-0000770C0000}"/>
    <hyperlink ref="B3230" r:id="rId2949" xr:uid="{00000000-0004-0000-0000-0000780C0000}"/>
    <hyperlink ref="B3231" r:id="rId2950" xr:uid="{00000000-0004-0000-0000-0000790C0000}"/>
    <hyperlink ref="B3232" r:id="rId2951" xr:uid="{00000000-0004-0000-0000-00007A0C0000}"/>
    <hyperlink ref="B3233" r:id="rId2952" xr:uid="{00000000-0004-0000-0000-00007B0C0000}"/>
    <hyperlink ref="B3234" r:id="rId2953" xr:uid="{00000000-0004-0000-0000-00007C0C0000}"/>
    <hyperlink ref="B3235" r:id="rId2954" xr:uid="{00000000-0004-0000-0000-00007D0C0000}"/>
    <hyperlink ref="B3236" r:id="rId2955" xr:uid="{00000000-0004-0000-0000-00007E0C0000}"/>
    <hyperlink ref="B3237" r:id="rId2956" xr:uid="{00000000-0004-0000-0000-00007F0C0000}"/>
    <hyperlink ref="B3238" r:id="rId2957" xr:uid="{00000000-0004-0000-0000-0000800C0000}"/>
    <hyperlink ref="B3240" r:id="rId2958" xr:uid="{00000000-0004-0000-0000-0000810C0000}"/>
    <hyperlink ref="B3241" r:id="rId2959" xr:uid="{00000000-0004-0000-0000-0000820C0000}"/>
    <hyperlink ref="B3242" r:id="rId2960" xr:uid="{00000000-0004-0000-0000-0000830C0000}"/>
    <hyperlink ref="B3244" r:id="rId2961" xr:uid="{00000000-0004-0000-0000-0000840C0000}"/>
    <hyperlink ref="B3245" r:id="rId2962" xr:uid="{00000000-0004-0000-0000-0000850C0000}"/>
    <hyperlink ref="B3247" r:id="rId2963" xr:uid="{00000000-0004-0000-0000-0000860C0000}"/>
    <hyperlink ref="B3251" r:id="rId2964" xr:uid="{00000000-0004-0000-0000-0000870C0000}"/>
    <hyperlink ref="B3252" r:id="rId2965" xr:uid="{00000000-0004-0000-0000-0000880C0000}"/>
    <hyperlink ref="B3253" r:id="rId2966" xr:uid="{00000000-0004-0000-0000-0000890C0000}"/>
    <hyperlink ref="B3257" r:id="rId2967" xr:uid="{00000000-0004-0000-0000-00008A0C0000}"/>
    <hyperlink ref="B3259" r:id="rId2968" xr:uid="{00000000-0004-0000-0000-00008B0C0000}"/>
    <hyperlink ref="B3260" r:id="rId2969" xr:uid="{00000000-0004-0000-0000-00008C0C0000}"/>
    <hyperlink ref="B3263" r:id="rId2970" xr:uid="{00000000-0004-0000-0000-00008D0C0000}"/>
    <hyperlink ref="B3267" r:id="rId2971" xr:uid="{00000000-0004-0000-0000-00008E0C0000}"/>
    <hyperlink ref="B3271" r:id="rId2972" xr:uid="{00000000-0004-0000-0000-00008F0C0000}"/>
    <hyperlink ref="B3273" r:id="rId2973" xr:uid="{00000000-0004-0000-0000-0000900C0000}"/>
    <hyperlink ref="B3274" r:id="rId2974" xr:uid="{00000000-0004-0000-0000-0000910C0000}"/>
    <hyperlink ref="B3277" r:id="rId2975" xr:uid="{00000000-0004-0000-0000-0000920C0000}"/>
    <hyperlink ref="B3278" r:id="rId2976" xr:uid="{00000000-0004-0000-0000-0000930C0000}"/>
    <hyperlink ref="B3280" r:id="rId2977" xr:uid="{00000000-0004-0000-0000-0000940C0000}"/>
    <hyperlink ref="A3282" r:id="rId2978" xr:uid="{00000000-0004-0000-0000-0000950C0000}"/>
    <hyperlink ref="B3283" r:id="rId2979" xr:uid="{00000000-0004-0000-0000-0000960C0000}"/>
  </hyperlinks>
  <printOptions horizontalCentered="1" gridLines="1"/>
  <pageMargins left="0.25" right="0.25" top="0.75" bottom="0.75" header="0.3" footer="0.3"/>
  <pageSetup paperSize="8" scale="35" fitToHeight="0" pageOrder="overThenDown" orientation="landscape" cellComments="atEnd" r:id="rId2980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xr:uid="{00000000-0002-0000-0000-000001000000}">
          <x14:formula1>
            <xm:f>COMMERCIAL!$A:$A</xm:f>
          </x14:formula1>
          <xm:sqref>D2:D3800</xm:sqref>
        </x14:dataValidation>
        <x14:dataValidation type="list" allowBlank="1" showInputMessage="1" showErrorMessage="1" xr:uid="{4CB03280-8FFC-4EEF-AD7F-E6CA59BF27A6}">
          <x14:formula1>
            <xm:f>'NV PRIORITE'!$A$1:$A$3</xm:f>
          </x14:formula1>
          <xm:sqref>T2:T3</xm:sqref>
        </x14:dataValidation>
        <x14:dataValidation type="list" allowBlank="1" showInputMessage="1" showErrorMessage="1" xr:uid="{E32F4582-291D-4397-A42A-124B8D8C9DB3}">
          <x14:formula1>
            <xm:f>'statut travaux'!$A$1:$A$4</xm:f>
          </x14:formula1>
          <xm:sqref>M3281 M10:M17 M19 M21:M57 M59:M60 M62 M64:M73 M75:M76 M78:M82 M85:M94 M96:M97 M101:M110 M115 M117:M120 M122:M125 M127:M129 M132:M133 M135:M144 M146:M149 M153:M154 M158:M160 M164:M165 M170:M171 M173:M175 M178 M182:M184 M191:M193 M195 M203 M205 M208 M219 M222 M231 M237:M238 M241:M243 M247 M252:M254 M259 M267 M271:M275 M282 M284:M285 M287:M288 M294:M295 M299 M304 M308 M310:M311 M315 M319 M321 M331:M333 M335 M339 M343 M347 M358 M360 M364 M370 M375 M385 M397 M404 M409 M423 M429 M456 M461 M471 M480 M490 M524 M539 M544:M545 M559 M573 M599 M602:M603 M605 M608 M612 M620 M626 M642 M659 M698 M701 M706:M709 M731 M733 M740 M744 M750 M767 M792 M808 M847 M879 M914 M1067 M1114 M1142 M1146 M1231 M1408 M1413 M1536 M1569 M1662 M1717 M1727 M1748 M2031 M2285 M2343 M2:M8</xm:sqref>
        </x14:dataValidation>
        <x14:dataValidation type="list" allowBlank="1" showInputMessage="1" showErrorMessage="1" xr:uid="{823601BB-C6AD-4528-80E4-D59C40B1E0F3}">
          <x14:formula1>
            <xm:f>GARANTIE!$A$1:$A$10</xm:f>
          </x14:formula1>
          <xm:sqref>G2:G3</xm:sqref>
        </x14:dataValidation>
        <x14:dataValidation type="list" allowBlank="1" showInputMessage="1" showErrorMessage="1" xr:uid="{BC2E4CEA-0642-47C1-9BBF-03789EDFAA4F}">
          <x14:formula1>
            <xm:f>ACTIVITE!$I$5:$I$24</xm:f>
          </x14:formula1>
          <xm:sqref>F1:F1048576</xm:sqref>
        </x14:dataValidation>
        <x14:dataValidation type="list" allowBlank="1" showInputMessage="1" showErrorMessage="1" xr:uid="{52AAB063-5E2D-4EEC-B7AB-19645DF69A8D}">
          <x14:formula1>
            <xm:f>ACTIVITE!$A$11:$A$17</xm:f>
          </x14:formula1>
          <xm:sqref>E2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47C52-734A-48D0-8A03-4F9FB7A8BB8C}">
  <dimension ref="A1:B2"/>
  <sheetViews>
    <sheetView workbookViewId="0">
      <selection activeCell="A2" sqref="A2"/>
    </sheetView>
  </sheetViews>
  <sheetFormatPr baseColWidth="10" defaultRowHeight="12.75"/>
  <sheetData>
    <row r="1" spans="1:2">
      <c r="A1" s="116" t="s">
        <v>12583</v>
      </c>
      <c r="B1" s="116" t="s">
        <v>12525</v>
      </c>
    </row>
    <row r="2" spans="1:2">
      <c r="A2" s="11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9">
    <tabColor rgb="FFFFFF00"/>
    <outlinePr summaryBelow="0" summaryRight="0"/>
  </sheetPr>
  <dimension ref="A1:A17"/>
  <sheetViews>
    <sheetView workbookViewId="0">
      <selection activeCell="B1" sqref="B1"/>
    </sheetView>
  </sheetViews>
  <sheetFormatPr baseColWidth="10" defaultColWidth="14.42578125" defaultRowHeight="15.75" customHeight="1"/>
  <sheetData>
    <row r="1" spans="1:1" ht="15.75" customHeight="1">
      <c r="A1" s="101" t="s">
        <v>40</v>
      </c>
    </row>
    <row r="2" spans="1:1" ht="15.75" customHeight="1">
      <c r="A2" s="101" t="s">
        <v>54</v>
      </c>
    </row>
    <row r="3" spans="1:1" ht="15.75" customHeight="1">
      <c r="A3" s="101" t="s">
        <v>12519</v>
      </c>
    </row>
    <row r="4" spans="1:1" ht="15.75" customHeight="1">
      <c r="A4" s="101" t="s">
        <v>7509</v>
      </c>
    </row>
    <row r="5" spans="1:1" ht="15.75" customHeight="1">
      <c r="A5" s="101" t="s">
        <v>113</v>
      </c>
    </row>
    <row r="6" spans="1:1" ht="15.75" customHeight="1">
      <c r="A6" s="101" t="s">
        <v>30</v>
      </c>
    </row>
    <row r="7" spans="1:1" ht="15.75" customHeight="1">
      <c r="A7" s="101" t="s">
        <v>14</v>
      </c>
    </row>
    <row r="8" spans="1:1" ht="15.75" customHeight="1">
      <c r="A8" s="101" t="s">
        <v>10</v>
      </c>
    </row>
    <row r="9" spans="1:1" ht="15.75" customHeight="1">
      <c r="A9" s="101" t="s">
        <v>25</v>
      </c>
    </row>
    <row r="10" spans="1:1" ht="15.75" customHeight="1">
      <c r="A10" s="101" t="s">
        <v>11595</v>
      </c>
    </row>
    <row r="11" spans="1:1" ht="15.75" customHeight="1">
      <c r="A11" s="101" t="s">
        <v>6</v>
      </c>
    </row>
    <row r="12" spans="1:1" ht="15.75" customHeight="1">
      <c r="A12" s="101" t="s">
        <v>12</v>
      </c>
    </row>
    <row r="13" spans="1:1" ht="15.75" customHeight="1">
      <c r="A13" s="101" t="s">
        <v>3818</v>
      </c>
    </row>
    <row r="14" spans="1:1" ht="15.75" customHeight="1">
      <c r="A14" s="101" t="s">
        <v>7646</v>
      </c>
    </row>
    <row r="15" spans="1:1" ht="15.75" customHeight="1">
      <c r="A15" s="101" t="s">
        <v>9194</v>
      </c>
    </row>
    <row r="16" spans="1:1" ht="15.75" customHeight="1">
      <c r="A16" s="101" t="s">
        <v>11776</v>
      </c>
    </row>
    <row r="17" spans="1:1" ht="15.75" customHeight="1">
      <c r="A17" s="101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0">
    <tabColor rgb="FFFFFF00"/>
    <outlinePr summaryBelow="0" summaryRight="0"/>
  </sheetPr>
  <dimension ref="A1:I24"/>
  <sheetViews>
    <sheetView workbookViewId="0">
      <selection activeCell="B37" sqref="B37"/>
    </sheetView>
  </sheetViews>
  <sheetFormatPr baseColWidth="10" defaultColWidth="14.42578125" defaultRowHeight="15.75" customHeight="1"/>
  <cols>
    <col min="1" max="1" width="17.42578125" customWidth="1"/>
  </cols>
  <sheetData>
    <row r="1" spans="1:9" ht="15.75" customHeight="1">
      <c r="A1" s="101" t="s">
        <v>12559</v>
      </c>
      <c r="B1" s="101" t="s">
        <v>12560</v>
      </c>
      <c r="C1" s="101" t="s">
        <v>12561</v>
      </c>
      <c r="D1" s="101" t="s">
        <v>4</v>
      </c>
      <c r="E1" s="101" t="s">
        <v>12562</v>
      </c>
      <c r="F1" s="101" t="s">
        <v>12563</v>
      </c>
      <c r="G1" s="101" t="s">
        <v>12564</v>
      </c>
    </row>
    <row r="2" spans="1:9" ht="15.75" customHeight="1">
      <c r="A2" s="101" t="s">
        <v>12565</v>
      </c>
      <c r="B2" s="116" t="s">
        <v>12569</v>
      </c>
      <c r="C2" s="116" t="s">
        <v>12573</v>
      </c>
      <c r="D2" s="116" t="s">
        <v>12575</v>
      </c>
      <c r="E2" s="116" t="s">
        <v>43</v>
      </c>
      <c r="F2" s="116" t="s">
        <v>12579</v>
      </c>
      <c r="G2" s="116" t="s">
        <v>12582</v>
      </c>
    </row>
    <row r="3" spans="1:9" ht="15.75" customHeight="1">
      <c r="A3" s="101" t="s">
        <v>12532</v>
      </c>
      <c r="B3" s="116" t="s">
        <v>12570</v>
      </c>
      <c r="C3" s="116" t="s">
        <v>12574</v>
      </c>
      <c r="D3" s="116" t="s">
        <v>12576</v>
      </c>
      <c r="E3" s="116" t="s">
        <v>12578</v>
      </c>
      <c r="F3" s="116" t="s">
        <v>12580</v>
      </c>
    </row>
    <row r="4" spans="1:9" ht="15.75" customHeight="1">
      <c r="A4" s="101" t="s">
        <v>12535</v>
      </c>
      <c r="B4" s="116" t="s">
        <v>12571</v>
      </c>
      <c r="D4" s="116" t="s">
        <v>12577</v>
      </c>
      <c r="F4" s="116" t="s">
        <v>12581</v>
      </c>
    </row>
    <row r="5" spans="1:9" ht="15.75" customHeight="1">
      <c r="A5" s="101" t="s">
        <v>12566</v>
      </c>
      <c r="B5" s="116" t="s">
        <v>12572</v>
      </c>
      <c r="I5" s="101" t="s">
        <v>12565</v>
      </c>
    </row>
    <row r="6" spans="1:9" ht="15.75" customHeight="1">
      <c r="A6" s="101" t="s">
        <v>12567</v>
      </c>
      <c r="I6" s="101" t="s">
        <v>12532</v>
      </c>
    </row>
    <row r="7" spans="1:9" ht="15.75" customHeight="1">
      <c r="A7" s="101" t="s">
        <v>12568</v>
      </c>
      <c r="I7" s="101" t="s">
        <v>12535</v>
      </c>
    </row>
    <row r="8" spans="1:9" ht="15.75" customHeight="1">
      <c r="A8" s="101"/>
      <c r="I8" s="101" t="s">
        <v>12566</v>
      </c>
    </row>
    <row r="9" spans="1:9" ht="15.75" customHeight="1">
      <c r="A9" s="101"/>
      <c r="I9" s="101" t="s">
        <v>12567</v>
      </c>
    </row>
    <row r="10" spans="1:9" ht="15.75" customHeight="1">
      <c r="A10" s="101"/>
      <c r="I10" s="101" t="s">
        <v>12568</v>
      </c>
    </row>
    <row r="11" spans="1:9" ht="15.75" customHeight="1">
      <c r="A11" s="101" t="s">
        <v>12559</v>
      </c>
      <c r="I11" s="116" t="s">
        <v>12569</v>
      </c>
    </row>
    <row r="12" spans="1:9" ht="15.75" customHeight="1">
      <c r="A12" s="101" t="s">
        <v>12560</v>
      </c>
      <c r="I12" s="116" t="s">
        <v>12570</v>
      </c>
    </row>
    <row r="13" spans="1:9" ht="15.75" customHeight="1">
      <c r="A13" s="101" t="s">
        <v>12561</v>
      </c>
      <c r="I13" s="116" t="s">
        <v>12571</v>
      </c>
    </row>
    <row r="14" spans="1:9" ht="15.75" customHeight="1">
      <c r="A14" s="101" t="s">
        <v>4</v>
      </c>
      <c r="I14" s="116" t="s">
        <v>12572</v>
      </c>
    </row>
    <row r="15" spans="1:9" ht="15.75" customHeight="1">
      <c r="A15" s="101" t="s">
        <v>12562</v>
      </c>
      <c r="I15" s="116" t="s">
        <v>12573</v>
      </c>
    </row>
    <row r="16" spans="1:9" ht="15.75" customHeight="1">
      <c r="A16" s="101" t="s">
        <v>12563</v>
      </c>
      <c r="I16" s="116" t="s">
        <v>12574</v>
      </c>
    </row>
    <row r="17" spans="1:9" ht="15.75" customHeight="1">
      <c r="A17" s="101" t="s">
        <v>12564</v>
      </c>
      <c r="I17" s="116" t="s">
        <v>12575</v>
      </c>
    </row>
    <row r="18" spans="1:9" ht="15.75" customHeight="1">
      <c r="A18" s="101"/>
      <c r="I18" s="116" t="s">
        <v>12576</v>
      </c>
    </row>
    <row r="19" spans="1:9" ht="15.75" customHeight="1">
      <c r="I19" s="116" t="s">
        <v>12577</v>
      </c>
    </row>
    <row r="20" spans="1:9" ht="15.75" customHeight="1">
      <c r="I20" s="116" t="s">
        <v>43</v>
      </c>
    </row>
    <row r="21" spans="1:9" ht="15.75" customHeight="1">
      <c r="I21" s="116" t="s">
        <v>12578</v>
      </c>
    </row>
    <row r="22" spans="1:9" ht="15.75" customHeight="1">
      <c r="I22" s="116" t="s">
        <v>12579</v>
      </c>
    </row>
    <row r="23" spans="1:9" ht="15.75" customHeight="1">
      <c r="I23" s="116" t="s">
        <v>12580</v>
      </c>
    </row>
    <row r="24" spans="1:9" ht="15.75" customHeight="1">
      <c r="I24" s="116" t="s">
        <v>12581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39A47-12D8-40B1-BA30-AD9431838D27}">
  <dimension ref="A1:A3"/>
  <sheetViews>
    <sheetView workbookViewId="0">
      <selection activeCell="A9" sqref="A9"/>
    </sheetView>
  </sheetViews>
  <sheetFormatPr baseColWidth="10" defaultRowHeight="12.75"/>
  <sheetData>
    <row r="1" spans="1:1">
      <c r="A1" t="s">
        <v>12522</v>
      </c>
    </row>
    <row r="2" spans="1:1">
      <c r="A2" t="s">
        <v>12531</v>
      </c>
    </row>
    <row r="3" spans="1:1">
      <c r="A3" t="s">
        <v>12523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85AE8-995A-4053-A7DD-C8E89CEBACBB}">
  <dimension ref="A1:A13"/>
  <sheetViews>
    <sheetView workbookViewId="0">
      <selection activeCell="J48" sqref="J48"/>
    </sheetView>
  </sheetViews>
  <sheetFormatPr baseColWidth="10" defaultRowHeight="12.75"/>
  <sheetData>
    <row r="1" spans="1:1">
      <c r="A1" s="116" t="s">
        <v>13</v>
      </c>
    </row>
    <row r="2" spans="1:1">
      <c r="A2" s="116" t="s">
        <v>12532</v>
      </c>
    </row>
    <row r="3" spans="1:1">
      <c r="A3" s="116" t="s">
        <v>12533</v>
      </c>
    </row>
    <row r="4" spans="1:1">
      <c r="A4" s="116" t="s">
        <v>12534</v>
      </c>
    </row>
    <row r="5" spans="1:1">
      <c r="A5" s="116" t="s">
        <v>12535</v>
      </c>
    </row>
    <row r="6" spans="1:1">
      <c r="A6" s="116" t="s">
        <v>12536</v>
      </c>
    </row>
    <row r="7" spans="1:1">
      <c r="A7" s="116" t="s">
        <v>12537</v>
      </c>
    </row>
    <row r="8" spans="1:1">
      <c r="A8" s="116" t="s">
        <v>12538</v>
      </c>
    </row>
    <row r="9" spans="1:1">
      <c r="A9" s="116" t="s">
        <v>12539</v>
      </c>
    </row>
    <row r="10" spans="1:1">
      <c r="A10" s="116" t="s">
        <v>12540</v>
      </c>
    </row>
    <row r="11" spans="1:1">
      <c r="A11" s="116" t="s">
        <v>12541</v>
      </c>
    </row>
    <row r="12" spans="1:1">
      <c r="A12" s="116" t="s">
        <v>12542</v>
      </c>
    </row>
    <row r="13" spans="1:1">
      <c r="A13" s="116" t="s">
        <v>12543</v>
      </c>
    </row>
  </sheetData>
  <dataValidations count="1">
    <dataValidation type="list" allowBlank="1" showInputMessage="1" showErrorMessage="1" sqref="A14" xr:uid="{740F2E58-B42E-4273-BE47-D6003B3A6C80}">
      <formula1>$A$1:$A$13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216C8-C6FB-42E0-84B1-4F4E64A27C29}">
  <dimension ref="A1:A4"/>
  <sheetViews>
    <sheetView workbookViewId="0">
      <selection activeCell="B4" sqref="B4"/>
    </sheetView>
  </sheetViews>
  <sheetFormatPr baseColWidth="10" defaultRowHeight="12.75"/>
  <sheetData>
    <row r="1" spans="1:1">
      <c r="A1" s="116" t="s">
        <v>12544</v>
      </c>
    </row>
    <row r="2" spans="1:1">
      <c r="A2" s="116" t="s">
        <v>12545</v>
      </c>
    </row>
    <row r="3" spans="1:1">
      <c r="A3" s="116" t="s">
        <v>12547</v>
      </c>
    </row>
    <row r="4" spans="1:1">
      <c r="A4" s="116" t="s">
        <v>12546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19AF0-0747-4909-BB03-F4133BFD90D9}">
  <dimension ref="A1:A10"/>
  <sheetViews>
    <sheetView workbookViewId="0">
      <selection activeCell="C11" sqref="C11"/>
    </sheetView>
  </sheetViews>
  <sheetFormatPr baseColWidth="10" defaultRowHeight="12.75"/>
  <sheetData>
    <row r="1" spans="1:1">
      <c r="A1" s="116" t="s">
        <v>12549</v>
      </c>
    </row>
    <row r="2" spans="1:1">
      <c r="A2" s="116" t="s">
        <v>12550</v>
      </c>
    </row>
    <row r="3" spans="1:1">
      <c r="A3" s="116" t="s">
        <v>12551</v>
      </c>
    </row>
    <row r="4" spans="1:1">
      <c r="A4" s="116" t="s">
        <v>12552</v>
      </c>
    </row>
    <row r="5" spans="1:1">
      <c r="A5" s="116" t="s">
        <v>12553</v>
      </c>
    </row>
    <row r="6" spans="1:1">
      <c r="A6" s="116" t="s">
        <v>12554</v>
      </c>
    </row>
    <row r="7" spans="1:1">
      <c r="A7" s="116" t="s">
        <v>12555</v>
      </c>
    </row>
    <row r="8" spans="1:1">
      <c r="A8" s="116" t="s">
        <v>12556</v>
      </c>
    </row>
    <row r="9" spans="1:1">
      <c r="A9" s="116" t="s">
        <v>12557</v>
      </c>
    </row>
    <row r="10" spans="1:1">
      <c r="A10" s="116" t="s">
        <v>12558</v>
      </c>
    </row>
  </sheetData>
  <phoneticPr fontId="2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8</vt:i4>
      </vt:variant>
    </vt:vector>
  </HeadingPairs>
  <TitlesOfParts>
    <vt:vector size="16" baseType="lpstr">
      <vt:lpstr>CHANTIERS</vt:lpstr>
      <vt:lpstr>EMAIL AUTO</vt:lpstr>
      <vt:lpstr>COMMERCIAL</vt:lpstr>
      <vt:lpstr>ACTIVITE</vt:lpstr>
      <vt:lpstr>NV PRIORITE</vt:lpstr>
      <vt:lpstr>TYPE DE REVETEMENT </vt:lpstr>
      <vt:lpstr>statut travaux</vt:lpstr>
      <vt:lpstr>GARANTIE</vt:lpstr>
      <vt:lpstr>Colonne1</vt:lpstr>
      <vt:lpstr>Colonne2</vt:lpstr>
      <vt:lpstr>Colonne3</vt:lpstr>
      <vt:lpstr>Colonne4</vt:lpstr>
      <vt:lpstr>Colonne5</vt:lpstr>
      <vt:lpstr>Colonne6</vt:lpstr>
      <vt:lpstr>Colonne7</vt:lpstr>
      <vt:lpstr>CHANTIERS!Zone_d_impression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cp:lastPrinted>2021-07-02T12:46:04Z</cp:lastPrinted>
  <dcterms:created xsi:type="dcterms:W3CDTF">2021-07-02T15:57:32Z</dcterms:created>
  <dcterms:modified xsi:type="dcterms:W3CDTF">2021-07-05T15:15:31Z</dcterms:modified>
</cp:coreProperties>
</file>