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 rymer/Desktop/"/>
    </mc:Choice>
  </mc:AlternateContent>
  <xr:revisionPtr revIDLastSave="0" documentId="8_{9834DE63-6CE6-7243-B2D0-E7A41B1BC048}" xr6:coauthVersionLast="47" xr6:coauthVersionMax="47" xr10:uidLastSave="{00000000-0000-0000-0000-000000000000}"/>
  <bookViews>
    <workbookView xWindow="-63180" yWindow="1340" windowWidth="27640" windowHeight="16940" xr2:uid="{888424E6-5239-2442-BDBC-51F71A155FB2}"/>
  </bookViews>
  <sheets>
    <sheet name="Feuil1" sheetId="1" r:id="rId1"/>
  </sheets>
  <externalReferences>
    <externalReference r:id="rId2"/>
    <externalReference r:id="rId3"/>
  </externalReferences>
  <definedNames>
    <definedName name="Pays">'[2]Liste Pays'!$A$1:$A$6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41" i="1" l="1"/>
  <c r="I441" i="1"/>
  <c r="G441" i="1"/>
  <c r="P440" i="1"/>
  <c r="S440" i="1" s="1"/>
  <c r="J440" i="1"/>
  <c r="P439" i="1"/>
  <c r="S439" i="1" s="1"/>
  <c r="J439" i="1"/>
  <c r="P438" i="1"/>
  <c r="S438" i="1" s="1"/>
  <c r="J438" i="1"/>
  <c r="P437" i="1"/>
  <c r="S437" i="1" s="1"/>
  <c r="J437" i="1"/>
  <c r="P436" i="1"/>
  <c r="S436" i="1" s="1"/>
  <c r="J436" i="1"/>
  <c r="P435" i="1"/>
  <c r="S435" i="1" s="1"/>
  <c r="J435" i="1"/>
  <c r="P434" i="1"/>
  <c r="S434" i="1" s="1"/>
  <c r="J434" i="1"/>
  <c r="P433" i="1"/>
  <c r="S433" i="1" s="1"/>
  <c r="J433" i="1"/>
  <c r="P432" i="1"/>
  <c r="S432" i="1" s="1"/>
  <c r="J432" i="1"/>
  <c r="P431" i="1"/>
  <c r="S431" i="1" s="1"/>
  <c r="J431" i="1"/>
  <c r="S430" i="1"/>
  <c r="P429" i="1"/>
  <c r="S429" i="1" s="1"/>
  <c r="J429" i="1"/>
  <c r="P428" i="1"/>
  <c r="S428" i="1" s="1"/>
  <c r="J428" i="1"/>
  <c r="P427" i="1"/>
  <c r="S427" i="1" s="1"/>
  <c r="J427" i="1"/>
  <c r="P426" i="1"/>
  <c r="S426" i="1" s="1"/>
  <c r="J426" i="1"/>
  <c r="P425" i="1"/>
  <c r="S425" i="1" s="1"/>
  <c r="J425" i="1"/>
  <c r="P424" i="1"/>
  <c r="S424" i="1" s="1"/>
  <c r="J424" i="1"/>
  <c r="P423" i="1"/>
  <c r="S423" i="1" s="1"/>
  <c r="J423" i="1"/>
  <c r="P422" i="1"/>
  <c r="S422" i="1" s="1"/>
  <c r="J422" i="1"/>
  <c r="P421" i="1"/>
  <c r="S421" i="1" s="1"/>
  <c r="J421" i="1"/>
  <c r="P420" i="1"/>
  <c r="S420" i="1" s="1"/>
  <c r="J420" i="1"/>
  <c r="S419" i="1"/>
  <c r="S418" i="1"/>
  <c r="Q418" i="1"/>
  <c r="P418" i="1"/>
  <c r="J418" i="1"/>
  <c r="S417" i="1"/>
  <c r="Q417" i="1"/>
  <c r="P417" i="1"/>
  <c r="J417" i="1"/>
  <c r="S416" i="1"/>
  <c r="Q416" i="1"/>
  <c r="P416" i="1"/>
  <c r="J416" i="1"/>
  <c r="S415" i="1"/>
  <c r="Q415" i="1"/>
  <c r="P415" i="1"/>
  <c r="J415" i="1"/>
  <c r="S414" i="1"/>
  <c r="Q414" i="1"/>
  <c r="P414" i="1"/>
  <c r="J414" i="1"/>
  <c r="S413" i="1"/>
  <c r="Q413" i="1"/>
  <c r="P413" i="1"/>
  <c r="J413" i="1"/>
  <c r="S412" i="1"/>
  <c r="Q412" i="1"/>
  <c r="P412" i="1"/>
  <c r="J412" i="1"/>
  <c r="S411" i="1"/>
  <c r="Q411" i="1"/>
  <c r="P411" i="1"/>
  <c r="J411" i="1"/>
  <c r="S410" i="1"/>
  <c r="Q410" i="1"/>
  <c r="P410" i="1"/>
  <c r="J410" i="1"/>
  <c r="S409" i="1"/>
  <c r="Q409" i="1"/>
  <c r="P409" i="1"/>
  <c r="J409" i="1"/>
  <c r="S408" i="1"/>
  <c r="S404" i="1"/>
  <c r="D403" i="1"/>
  <c r="D407" i="1" s="1"/>
  <c r="C403" i="1"/>
  <c r="C407" i="1" s="1"/>
  <c r="D402" i="1"/>
  <c r="D406" i="1" s="1"/>
  <c r="C402" i="1"/>
  <c r="C406" i="1" s="1"/>
  <c r="D401" i="1"/>
  <c r="D405" i="1" s="1"/>
  <c r="C401" i="1"/>
  <c r="C405" i="1" s="1"/>
  <c r="S400" i="1"/>
  <c r="P399" i="1"/>
  <c r="S399" i="1" s="1"/>
  <c r="J399" i="1"/>
  <c r="P398" i="1"/>
  <c r="S398" i="1" s="1"/>
  <c r="J398" i="1"/>
  <c r="P397" i="1"/>
  <c r="S397" i="1" s="1"/>
  <c r="J397" i="1"/>
  <c r="P396" i="1"/>
  <c r="S396" i="1" s="1"/>
  <c r="J396" i="1"/>
  <c r="P395" i="1"/>
  <c r="S395" i="1" s="1"/>
  <c r="J395" i="1"/>
  <c r="P394" i="1"/>
  <c r="S394" i="1" s="1"/>
  <c r="J394" i="1"/>
  <c r="P393" i="1"/>
  <c r="S393" i="1" s="1"/>
  <c r="J393" i="1"/>
  <c r="P392" i="1"/>
  <c r="S392" i="1" s="1"/>
  <c r="J392" i="1"/>
  <c r="P391" i="1"/>
  <c r="S391" i="1" s="1"/>
  <c r="J391" i="1"/>
  <c r="P390" i="1"/>
  <c r="S390" i="1" s="1"/>
  <c r="J390" i="1"/>
  <c r="S389" i="1"/>
  <c r="S388" i="1"/>
  <c r="Q388" i="1"/>
  <c r="P388" i="1"/>
  <c r="J388" i="1"/>
  <c r="S387" i="1"/>
  <c r="Q387" i="1"/>
  <c r="P387" i="1"/>
  <c r="J387" i="1"/>
  <c r="S386" i="1"/>
  <c r="Q386" i="1"/>
  <c r="P386" i="1"/>
  <c r="J386" i="1"/>
  <c r="S385" i="1"/>
  <c r="Q385" i="1"/>
  <c r="P385" i="1"/>
  <c r="J385" i="1"/>
  <c r="S384" i="1"/>
  <c r="Q384" i="1"/>
  <c r="P384" i="1"/>
  <c r="J384" i="1"/>
  <c r="S383" i="1"/>
  <c r="Q383" i="1"/>
  <c r="P383" i="1"/>
  <c r="J383" i="1"/>
  <c r="S382" i="1"/>
  <c r="Q382" i="1"/>
  <c r="P382" i="1"/>
  <c r="J382" i="1"/>
  <c r="S381" i="1"/>
  <c r="Q381" i="1"/>
  <c r="P381" i="1"/>
  <c r="J381" i="1"/>
  <c r="S380" i="1"/>
  <c r="Q380" i="1"/>
  <c r="P380" i="1"/>
  <c r="J380" i="1"/>
  <c r="S379" i="1"/>
  <c r="Q379" i="1"/>
  <c r="P379" i="1"/>
  <c r="J379" i="1"/>
  <c r="S378" i="1"/>
  <c r="Q378" i="1"/>
  <c r="P378" i="1"/>
  <c r="J378" i="1"/>
  <c r="S377" i="1"/>
  <c r="Q377" i="1"/>
  <c r="P377" i="1"/>
  <c r="J377" i="1"/>
  <c r="S376" i="1"/>
  <c r="Q376" i="1"/>
  <c r="P376" i="1"/>
  <c r="J376" i="1"/>
  <c r="S375" i="1"/>
  <c r="Q375" i="1"/>
  <c r="P375" i="1"/>
  <c r="J375" i="1"/>
  <c r="S374" i="1"/>
  <c r="Q374" i="1"/>
  <c r="P374" i="1"/>
  <c r="J374" i="1"/>
  <c r="S373" i="1"/>
  <c r="S372" i="1"/>
  <c r="Q372" i="1"/>
  <c r="P372" i="1"/>
  <c r="J372" i="1"/>
  <c r="S371" i="1"/>
  <c r="Q371" i="1"/>
  <c r="P371" i="1"/>
  <c r="J371" i="1"/>
  <c r="S370" i="1"/>
  <c r="Q370" i="1"/>
  <c r="P370" i="1"/>
  <c r="J370" i="1"/>
  <c r="S369" i="1"/>
  <c r="Q369" i="1"/>
  <c r="P369" i="1"/>
  <c r="J369" i="1"/>
  <c r="M368" i="1"/>
  <c r="P368" i="1" s="1"/>
  <c r="J368" i="1"/>
  <c r="H315" i="1"/>
  <c r="H336" i="1" s="1"/>
  <c r="E407" i="1" s="1"/>
  <c r="B315" i="1"/>
  <c r="H309" i="1"/>
  <c r="C291" i="1"/>
  <c r="H225" i="1"/>
  <c r="H246" i="1" s="1"/>
  <c r="E406" i="1" s="1"/>
  <c r="B225" i="1"/>
  <c r="H219" i="1"/>
  <c r="C201" i="1"/>
  <c r="H188" i="1"/>
  <c r="H133" i="1"/>
  <c r="H154" i="1" s="1"/>
  <c r="E405" i="1" s="1"/>
  <c r="B133" i="1"/>
  <c r="H127" i="1"/>
  <c r="C109" i="1"/>
  <c r="C105" i="1"/>
  <c r="C197" i="1" s="1"/>
  <c r="C287" i="1" s="1"/>
  <c r="C364" i="1" s="1"/>
  <c r="C103" i="1"/>
  <c r="C195" i="1" s="1"/>
  <c r="C285" i="1" s="1"/>
  <c r="C362" i="1" s="1"/>
  <c r="C100" i="1"/>
  <c r="C192" i="1" s="1"/>
  <c r="C282" i="1" s="1"/>
  <c r="C359" i="1" s="1"/>
  <c r="H96" i="1"/>
  <c r="C96" i="1"/>
  <c r="C188" i="1" s="1"/>
  <c r="C278" i="1" s="1"/>
  <c r="C353" i="1" s="1"/>
  <c r="E63" i="1"/>
  <c r="E58" i="1"/>
  <c r="D58" i="1"/>
  <c r="D56" i="1"/>
  <c r="C51" i="1"/>
  <c r="C50" i="1"/>
  <c r="H46" i="1"/>
  <c r="H48" i="1" s="1"/>
  <c r="H45" i="1"/>
  <c r="G42" i="1"/>
  <c r="G48" i="1" s="1"/>
  <c r="D41" i="1"/>
  <c r="H40" i="1"/>
  <c r="H42" i="1" s="1"/>
  <c r="D40" i="1"/>
  <c r="H39" i="1"/>
  <c r="D39" i="1"/>
  <c r="D38" i="1"/>
  <c r="D35" i="1"/>
  <c r="H34" i="1"/>
  <c r="H36" i="1" s="1"/>
  <c r="D34" i="1"/>
  <c r="H33" i="1"/>
  <c r="D33" i="1"/>
  <c r="D32" i="1"/>
  <c r="C28" i="1"/>
  <c r="C104" i="1" s="1"/>
  <c r="C196" i="1" s="1"/>
  <c r="C286" i="1" s="1"/>
  <c r="C363" i="1" s="1"/>
  <c r="C26" i="1"/>
  <c r="C102" i="1" s="1"/>
  <c r="C194" i="1" s="1"/>
  <c r="C284" i="1" s="1"/>
  <c r="C361" i="1" s="1"/>
  <c r="C25" i="1"/>
  <c r="C101" i="1" s="1"/>
  <c r="C193" i="1" s="1"/>
  <c r="C283" i="1" s="1"/>
  <c r="C360" i="1" s="1"/>
  <c r="C24" i="1"/>
  <c r="C23" i="1"/>
  <c r="C99" i="1" s="1"/>
  <c r="C191" i="1" s="1"/>
  <c r="C281" i="1" s="1"/>
  <c r="C358" i="1" s="1"/>
  <c r="C190" i="1"/>
  <c r="C280" i="1" s="1"/>
  <c r="C357" i="1" s="1"/>
  <c r="C97" i="1"/>
  <c r="C189" i="1" s="1"/>
  <c r="C279" i="1" s="1"/>
  <c r="C356" i="1" s="1"/>
  <c r="C19" i="1"/>
  <c r="C18" i="1"/>
  <c r="C95" i="1" s="1"/>
  <c r="C187" i="1" s="1"/>
  <c r="C277" i="1" s="1"/>
  <c r="C352" i="1" s="1"/>
  <c r="D17" i="1"/>
  <c r="C16" i="1"/>
  <c r="C93" i="1" s="1"/>
  <c r="C185" i="1" s="1"/>
  <c r="C275" i="1" s="1"/>
  <c r="C350" i="1" s="1"/>
  <c r="AS2" i="1"/>
  <c r="AQ2" i="1"/>
  <c r="AO2" i="1"/>
  <c r="AL2" i="1"/>
  <c r="AN2" i="1" s="1"/>
  <c r="AJ2" i="1"/>
  <c r="AI2" i="1"/>
  <c r="AE2" i="1"/>
  <c r="AC2" i="1"/>
  <c r="L2" i="1"/>
  <c r="I2" i="1"/>
  <c r="N405" i="1" l="1"/>
  <c r="P405" i="1" s="1"/>
  <c r="J405" i="1"/>
  <c r="N406" i="1"/>
  <c r="P406" i="1" s="1"/>
  <c r="J406" i="1"/>
  <c r="N407" i="1"/>
  <c r="P407" i="1" s="1"/>
  <c r="J407" i="1"/>
  <c r="H50" i="1"/>
  <c r="H221" i="1"/>
  <c r="E402" i="1" s="1"/>
  <c r="Q368" i="1"/>
  <c r="S368" i="1"/>
  <c r="E54" i="1"/>
  <c r="D16" i="1"/>
  <c r="E16" i="1" s="1"/>
  <c r="C17" i="1" s="1"/>
  <c r="C94" i="1" s="1"/>
  <c r="C186" i="1" s="1"/>
  <c r="C276" i="1" s="1"/>
  <c r="C351" i="1" s="1"/>
  <c r="H128" i="1"/>
  <c r="H129" i="1" s="1"/>
  <c r="E401" i="1" s="1"/>
  <c r="H220" i="1"/>
  <c r="H310" i="1"/>
  <c r="H311" i="1" s="1"/>
  <c r="E403" i="1" s="1"/>
  <c r="Q390" i="1"/>
  <c r="Q391" i="1"/>
  <c r="Q392" i="1"/>
  <c r="Q393" i="1"/>
  <c r="Q394" i="1"/>
  <c r="Q395" i="1"/>
  <c r="Q396" i="1"/>
  <c r="Q397" i="1"/>
  <c r="Q398" i="1"/>
  <c r="Q399" i="1"/>
  <c r="Q420" i="1"/>
  <c r="Q421" i="1"/>
  <c r="Q422" i="1"/>
  <c r="Q423" i="1"/>
  <c r="Q424" i="1"/>
  <c r="Q425" i="1"/>
  <c r="Q426" i="1"/>
  <c r="Q427" i="1"/>
  <c r="Q428" i="1"/>
  <c r="Q429" i="1"/>
  <c r="M441" i="1"/>
  <c r="Q431" i="1"/>
  <c r="Q432" i="1"/>
  <c r="Q433" i="1"/>
  <c r="Q434" i="1"/>
  <c r="Q435" i="1"/>
  <c r="Q436" i="1"/>
  <c r="Q437" i="1"/>
  <c r="Q438" i="1"/>
  <c r="Q439" i="1"/>
  <c r="Q440" i="1"/>
  <c r="J403" i="1" l="1"/>
  <c r="N403" i="1"/>
  <c r="P403" i="1" s="1"/>
  <c r="J401" i="1"/>
  <c r="E441" i="1"/>
  <c r="N401" i="1"/>
  <c r="E57" i="1"/>
  <c r="E53" i="1"/>
  <c r="E55" i="1"/>
  <c r="J360" i="1"/>
  <c r="Q406" i="1"/>
  <c r="S406" i="1"/>
  <c r="J402" i="1"/>
  <c r="N402" i="1"/>
  <c r="P402" i="1" s="1"/>
  <c r="Q407" i="1"/>
  <c r="S407" i="1"/>
  <c r="Q405" i="1"/>
  <c r="S405" i="1"/>
  <c r="J441" i="1" l="1"/>
  <c r="K441" i="1"/>
  <c r="I359" i="1" s="1"/>
  <c r="J359" i="1" s="1"/>
  <c r="J361" i="1" s="1"/>
  <c r="K361" i="1" s="1"/>
  <c r="S402" i="1"/>
  <c r="Q402" i="1"/>
  <c r="S403" i="1"/>
  <c r="Q403" i="1"/>
  <c r="I360" i="1"/>
  <c r="Q360" i="1"/>
  <c r="N441" i="1"/>
  <c r="P401" i="1"/>
  <c r="P360" i="1" l="1"/>
  <c r="I361" i="1"/>
  <c r="S401" i="1"/>
  <c r="S441" i="1" s="1"/>
  <c r="Q401" i="1"/>
  <c r="P441" i="1"/>
  <c r="R441" i="1" s="1"/>
  <c r="P359" i="1" s="1"/>
  <c r="Q359" i="1" s="1"/>
  <c r="Q361" i="1" s="1"/>
  <c r="Q441" i="1" l="1"/>
  <c r="P361" i="1"/>
</calcChain>
</file>

<file path=xl/sharedStrings.xml><?xml version="1.0" encoding="utf-8"?>
<sst xmlns="http://schemas.openxmlformats.org/spreadsheetml/2006/main" count="450" uniqueCount="251">
  <si>
    <t>Date du contrat</t>
  </si>
  <si>
    <t xml:space="preserve">Nom du/des payeur(s) </t>
  </si>
  <si>
    <t>Noms des participants (1)</t>
  </si>
  <si>
    <t>Prénom(s) (1)</t>
  </si>
  <si>
    <t xml:space="preserve">Date de naissance (1) </t>
  </si>
  <si>
    <t>Noms des participants (2)</t>
  </si>
  <si>
    <t>Prénom(s) (2)</t>
  </si>
  <si>
    <t xml:space="preserve">Date de naissance (2) </t>
  </si>
  <si>
    <t>Noms des participants (3)</t>
  </si>
  <si>
    <t>Prénom(s) (3)</t>
  </si>
  <si>
    <t xml:space="preserve">Date de naissance (3) </t>
  </si>
  <si>
    <t>Noms des participants (4)</t>
  </si>
  <si>
    <t>Prénom(s) (4)</t>
  </si>
  <si>
    <t xml:space="preserve">Date de naissance (4) </t>
  </si>
  <si>
    <t>Noms des participants (5)</t>
  </si>
  <si>
    <t>Prénom(s) (5)</t>
  </si>
  <si>
    <t xml:space="preserve">Date de naissance (5) </t>
  </si>
  <si>
    <t>Noms des participants (6)</t>
  </si>
  <si>
    <t>Prénom(s) (6)</t>
  </si>
  <si>
    <t xml:space="preserve">Date de naissance (6) </t>
  </si>
  <si>
    <t>Noms des participants (7)</t>
  </si>
  <si>
    <t>Prénom(s) (7)</t>
  </si>
  <si>
    <t xml:space="preserve">Date de naissance (7) </t>
  </si>
  <si>
    <t>Noms des participants (8)</t>
  </si>
  <si>
    <t>Prénom(s) (8)</t>
  </si>
  <si>
    <t xml:space="preserve">Date de naissance (8) </t>
  </si>
  <si>
    <t>Destination</t>
  </si>
  <si>
    <t>Date d'arrivée</t>
  </si>
  <si>
    <t>Mois d'arrivée</t>
  </si>
  <si>
    <t>Date de retour</t>
  </si>
  <si>
    <t xml:space="preserve">N° de facture </t>
  </si>
  <si>
    <t>N° client</t>
  </si>
  <si>
    <t>Total dossier</t>
  </si>
  <si>
    <t>Acpte en %</t>
  </si>
  <si>
    <t xml:space="preserve">Montant  acpte </t>
  </si>
  <si>
    <t>Date   paiement</t>
  </si>
  <si>
    <t>Montant  acpte 2</t>
  </si>
  <si>
    <t>Date de paiement</t>
  </si>
  <si>
    <t>Montant du solde</t>
  </si>
  <si>
    <t>Commision en %</t>
  </si>
  <si>
    <t xml:space="preserve">Commission </t>
  </si>
  <si>
    <t>Frais paimnt en %</t>
  </si>
  <si>
    <t>Frais paimnt</t>
  </si>
  <si>
    <t>Lien de paiement</t>
  </si>
  <si>
    <t>Réf. du voyage</t>
  </si>
  <si>
    <t>Devis</t>
  </si>
  <si>
    <t>Date confirmation</t>
  </si>
  <si>
    <t>Céline</t>
  </si>
  <si>
    <t>Nicolas</t>
  </si>
  <si>
    <t>Mathis</t>
  </si>
  <si>
    <t>Juline</t>
  </si>
  <si>
    <t>Thaïlande</t>
  </si>
  <si>
    <t>https://www.evaneos.fr/payment-schedule/2555295/dhwcu8/</t>
  </si>
  <si>
    <r>
      <t>10509 - Céline HOEHN - La Tha</t>
    </r>
    <r>
      <rPr>
        <sz val="11"/>
        <color rgb="FFFF0000"/>
        <rFont val="Arial"/>
        <family val="2"/>
      </rPr>
      <t>ï</t>
    </r>
    <r>
      <rPr>
        <sz val="11"/>
        <color rgb="FFFF0000"/>
        <rFont val="Verdana"/>
        <family val="2"/>
      </rPr>
      <t>lande du Sud confidentielle. 9 NTS</t>
    </r>
  </si>
  <si>
    <t>10509 - Céline HOEHN - TARIF 9 NTS</t>
  </si>
  <si>
    <t xml:space="preserve">                                               ASIA MY WAY - LES VOYAGES D'ANGELE</t>
  </si>
  <si>
    <t xml:space="preserve">Date : </t>
  </si>
  <si>
    <t xml:space="preserve">N° de facture : </t>
  </si>
  <si>
    <t xml:space="preserve">A l'attention de : </t>
  </si>
  <si>
    <t xml:space="preserve">N° de client : </t>
  </si>
  <si>
    <t>Devis :</t>
  </si>
  <si>
    <t>Référence du voyage :</t>
  </si>
  <si>
    <t xml:space="preserve">Date du devis : </t>
  </si>
  <si>
    <t xml:space="preserve">Date d'arrivée : </t>
  </si>
  <si>
    <t xml:space="preserve">Date de retour : </t>
  </si>
  <si>
    <t>Nombre de nuits :</t>
  </si>
  <si>
    <t>Destination :</t>
  </si>
  <si>
    <t>Date du contrat :</t>
  </si>
  <si>
    <t>Description</t>
  </si>
  <si>
    <t>Quant. / nbre</t>
  </si>
  <si>
    <t>Montant</t>
  </si>
  <si>
    <t xml:space="preserve">Prestations terrestres </t>
  </si>
  <si>
    <t xml:space="preserve">Sous-total : </t>
  </si>
  <si>
    <t xml:space="preserve">Autres Prestations </t>
  </si>
  <si>
    <t>Prestation aérienne</t>
  </si>
  <si>
    <t xml:space="preserve">Nombre de pers. : </t>
  </si>
  <si>
    <t xml:space="preserve">Prix par adulte : </t>
  </si>
  <si>
    <t xml:space="preserve">Prix par enfant : </t>
  </si>
  <si>
    <t xml:space="preserve">Gratuité : </t>
  </si>
  <si>
    <t>Acompte N°1 (%) :</t>
  </si>
  <si>
    <t>Total :</t>
  </si>
  <si>
    <t>Acompte n°2 (%) :</t>
  </si>
  <si>
    <t xml:space="preserve">Acompte n° 1 : </t>
  </si>
  <si>
    <t xml:space="preserve">A régler le : </t>
  </si>
  <si>
    <t xml:space="preserve">Acompte n° 2 : </t>
  </si>
  <si>
    <t xml:space="preserve">Solde : </t>
  </si>
  <si>
    <t xml:space="preserve">Pour régler votre acompte par carte bancaire, prélèvement, ou par virement, merci de cliquer </t>
  </si>
  <si>
    <t xml:space="preserve">sur le lien suivant, ou de le copier dans la fenêtre d'adresse de votre navigateur. </t>
  </si>
  <si>
    <t xml:space="preserve">Lien de paiement : </t>
  </si>
  <si>
    <r>
      <t xml:space="preserve">Siège social : </t>
    </r>
    <r>
      <rPr>
        <sz val="16"/>
        <color theme="1"/>
        <rFont val="Calibri"/>
        <family val="2"/>
        <scheme val="minor"/>
      </rPr>
      <t>6/2 Kaew Nawarat Road – Soï 3 – T. Watket – A. Muang – 50 000 – Chiang Maï – Thailande</t>
    </r>
  </si>
  <si>
    <r>
      <t>Licence commerciale</t>
    </r>
    <r>
      <rPr>
        <sz val="16"/>
        <color theme="1"/>
        <rFont val="Calibri"/>
        <family val="2"/>
        <scheme val="minor"/>
      </rPr>
      <t> n° 0505560002106</t>
    </r>
  </si>
  <si>
    <r>
      <t xml:space="preserve">Licence d'agent de voyage </t>
    </r>
    <r>
      <rPr>
        <sz val="16"/>
        <color theme="1"/>
        <rFont val="Calibri"/>
        <family val="2"/>
        <scheme val="minor"/>
      </rPr>
      <t xml:space="preserve">n° 2100793 </t>
    </r>
  </si>
  <si>
    <r>
      <t xml:space="preserve">Adresse au Cambodge : </t>
    </r>
    <r>
      <rPr>
        <sz val="16"/>
        <color theme="1"/>
        <rFont val="Calibri"/>
        <family val="2"/>
        <scheme val="minor"/>
      </rPr>
      <t>Tropeang Treng Village, Salakamroeuk Commune, Siem Reap, Cambodia - Licence n° 00021237</t>
    </r>
  </si>
  <si>
    <r>
      <t xml:space="preserve">Adresse au Myanmar : </t>
    </r>
    <r>
      <rPr>
        <sz val="16"/>
        <color theme="1"/>
        <rFont val="Calibri"/>
        <family val="2"/>
        <scheme val="minor"/>
      </rPr>
      <t xml:space="preserve">Thantumar Road, Thuwunna, Thingangyun Township, Yangon, Myanmar - Licence n° 111108439 </t>
    </r>
  </si>
  <si>
    <t xml:space="preserve"> </t>
  </si>
  <si>
    <r>
      <t>Adresse au Laos :</t>
    </r>
    <r>
      <rPr>
        <sz val="16"/>
        <color theme="1"/>
        <rFont val="Calibri"/>
        <family val="2"/>
        <scheme val="minor"/>
      </rPr>
      <t xml:space="preserve"> Ban Phonsaard, Xaysedtha District, Vientiane, Lao P.D.R. - Licence n° 63.18</t>
    </r>
  </si>
  <si>
    <t>AVANCE GUIDE 1</t>
  </si>
  <si>
    <t>ENVELOPPE GUIDE - ADVANCE GUIDE FEES</t>
  </si>
  <si>
    <t>MERCI DE COMMENCER PAR REMPLIR LES CHAMPS EN ROUGE</t>
  </si>
  <si>
    <t xml:space="preserve">Nom du guide </t>
  </si>
  <si>
    <t>N° de facture / dossier</t>
  </si>
  <si>
    <t>Date de prise de service</t>
  </si>
  <si>
    <t>Date de fin de service</t>
  </si>
  <si>
    <t>Nombre de jours</t>
  </si>
  <si>
    <t>Salaire journalier</t>
  </si>
  <si>
    <t>Salaire journalier 2</t>
  </si>
  <si>
    <t>Salaire journalier 3</t>
  </si>
  <si>
    <t>Chauffeurs 1</t>
  </si>
  <si>
    <t>Chauffeur 2</t>
  </si>
  <si>
    <t>Date de paiement des fees</t>
  </si>
  <si>
    <t>(2) ces lignes sont protégées, NE RIEN ECRIRE</t>
  </si>
  <si>
    <t xml:space="preserve">(4) n'entrer que des chiffres, pas de signe </t>
  </si>
  <si>
    <t>Nombre de pax</t>
  </si>
  <si>
    <t>Dates</t>
  </si>
  <si>
    <t>Guide Fees - Salaire Guide</t>
  </si>
  <si>
    <t>Montant (4)</t>
  </si>
  <si>
    <t>Guide Fees (total) (2)</t>
  </si>
  <si>
    <t>3% Witholding Tax (2)</t>
  </si>
  <si>
    <t>Total Guide Fees (2)</t>
  </si>
  <si>
    <t>Entrance fees &amp; Other Expenses</t>
  </si>
  <si>
    <t>Montant / pax</t>
  </si>
  <si>
    <t>Unit / Quantité</t>
  </si>
  <si>
    <t>Montant total</t>
  </si>
  <si>
    <r>
      <t xml:space="preserve">Siège social : </t>
    </r>
    <r>
      <rPr>
        <sz val="12"/>
        <color theme="1"/>
        <rFont val="Calibri"/>
        <family val="2"/>
        <scheme val="minor"/>
      </rPr>
      <t>6/2 Kaew Nawarat Road – Soï 3 – T. Watket – A. Muang – 50 000 – Chiang Maï – Thailande</t>
    </r>
  </si>
  <si>
    <r>
      <t>Licence commerciale</t>
    </r>
    <r>
      <rPr>
        <sz val="12"/>
        <color theme="1"/>
        <rFont val="Calibri"/>
        <family val="2"/>
        <scheme val="minor"/>
      </rPr>
      <t> n° 0505560002106</t>
    </r>
  </si>
  <si>
    <r>
      <t xml:space="preserve">Licence d'agent de voyage </t>
    </r>
    <r>
      <rPr>
        <sz val="12"/>
        <color theme="1"/>
        <rFont val="Calibri"/>
        <family val="2"/>
        <scheme val="minor"/>
      </rPr>
      <t xml:space="preserve">n° 2100793 </t>
    </r>
  </si>
  <si>
    <r>
      <t xml:space="preserve">Adresse au Cambodge : </t>
    </r>
    <r>
      <rPr>
        <sz val="12"/>
        <color theme="1"/>
        <rFont val="Calibri"/>
        <family val="2"/>
        <scheme val="minor"/>
      </rPr>
      <t>Tropeang Treng Village, Salakamroeuk Commune, Siem Reap, Cambodia - Licence n° 00021237</t>
    </r>
  </si>
  <si>
    <r>
      <t xml:space="preserve">Adresse au Myanmar : </t>
    </r>
    <r>
      <rPr>
        <sz val="12"/>
        <color theme="1"/>
        <rFont val="Calibri"/>
        <family val="2"/>
        <scheme val="minor"/>
      </rPr>
      <t xml:space="preserve">Thantumar Road, Thuwunna, Thingangyun Township, Yangon, Myanmar - Licence n° 111108439 </t>
    </r>
  </si>
  <si>
    <r>
      <t>Adresse au Laos :</t>
    </r>
    <r>
      <rPr>
        <sz val="12"/>
        <color theme="1"/>
        <rFont val="Calibri"/>
        <family val="2"/>
        <scheme val="minor"/>
      </rPr>
      <t xml:space="preserve"> Ban Phonsaard, Xaysedtha District, Vientiane, Lao P.D.R. - Licence n° 63.18</t>
    </r>
  </si>
  <si>
    <t>AVANCE GUIDE 2</t>
  </si>
  <si>
    <t>AVANCE GUIDE 3</t>
  </si>
  <si>
    <t>N° de facture /dossier</t>
  </si>
  <si>
    <t>(1) S'il n'y a qu'un paiement (donc pas de paiement de l'acompte), mettre le montant dans la colonne D</t>
  </si>
  <si>
    <t>:;</t>
  </si>
  <si>
    <t>Taux de change 1</t>
  </si>
  <si>
    <t>Taux de change 2</t>
  </si>
  <si>
    <t>(3) le montant est positif si le guide nous rend une somme, nul, si le guide ne nous rend rien, négatif, s'il nous demande un complément</t>
  </si>
  <si>
    <t>THB</t>
  </si>
  <si>
    <t>€</t>
  </si>
  <si>
    <t>Total Charges prévisionelles</t>
  </si>
  <si>
    <t>Total Charges réelles</t>
  </si>
  <si>
    <t>Total facturé</t>
  </si>
  <si>
    <t>Marge prévisionnelle</t>
  </si>
  <si>
    <t>Marge brute / dossier</t>
  </si>
  <si>
    <t>Charges prévisionnelles</t>
  </si>
  <si>
    <t>Charges payées</t>
  </si>
  <si>
    <t>Type de charges</t>
  </si>
  <si>
    <t>Commentaire</t>
  </si>
  <si>
    <t xml:space="preserve">Montant du </t>
  </si>
  <si>
    <t>Aérien domestique</t>
  </si>
  <si>
    <t>Mettre le numéro de vol</t>
  </si>
  <si>
    <t>Montant en THB (1) (4)</t>
  </si>
  <si>
    <t>Date de paiement Acpte</t>
  </si>
  <si>
    <t>Montant de l'acompte (1) (4)</t>
  </si>
  <si>
    <t>Date de paiement solde</t>
  </si>
  <si>
    <t>Montant du solde (1) (4)</t>
  </si>
  <si>
    <t>Total en euros</t>
  </si>
  <si>
    <t>Montant de l'acompte (4)</t>
  </si>
  <si>
    <t>solde ou total (4)</t>
  </si>
  <si>
    <t>Balance (3) (4)</t>
  </si>
  <si>
    <t>Total en baths (4) (2)</t>
  </si>
  <si>
    <t>Delta</t>
  </si>
  <si>
    <t>Vol 1</t>
  </si>
  <si>
    <t>Vol 2</t>
  </si>
  <si>
    <t>Vol 3</t>
  </si>
  <si>
    <t>Vol 4</t>
  </si>
  <si>
    <t>Vol 5</t>
  </si>
  <si>
    <t>Hotellerie</t>
  </si>
  <si>
    <t>Mettre le nom de l'hôtel</t>
  </si>
  <si>
    <t>Hôtel 1</t>
  </si>
  <si>
    <t>Hôtel 2</t>
  </si>
  <si>
    <t>Hôtel 3</t>
  </si>
  <si>
    <t>Hôtel 4</t>
  </si>
  <si>
    <t>Hôtel 5</t>
  </si>
  <si>
    <t>Hôtel 6</t>
  </si>
  <si>
    <t>Hôtel 7</t>
  </si>
  <si>
    <t>Hôtel 8</t>
  </si>
  <si>
    <t>Hôtel 9</t>
  </si>
  <si>
    <t>Hôtel 10</t>
  </si>
  <si>
    <t>Hôtel 11</t>
  </si>
  <si>
    <t>Hôtel 12</t>
  </si>
  <si>
    <t>Hôtel 13</t>
  </si>
  <si>
    <t>Hôtel 14</t>
  </si>
  <si>
    <t>Hôtel 15</t>
  </si>
  <si>
    <t>Restauration</t>
  </si>
  <si>
    <t>Mettre le nom du restaurant</t>
  </si>
  <si>
    <t>Restaurant 1</t>
  </si>
  <si>
    <t>Restaurant 2</t>
  </si>
  <si>
    <t>Restaurant 3</t>
  </si>
  <si>
    <t>Restaurant 4</t>
  </si>
  <si>
    <t>Restaurant 5</t>
  </si>
  <si>
    <t>Restaurant 6</t>
  </si>
  <si>
    <t>Restaurant 7</t>
  </si>
  <si>
    <t>Restaurant 8</t>
  </si>
  <si>
    <t>Restaurant 9</t>
  </si>
  <si>
    <t>Restaurant 10</t>
  </si>
  <si>
    <t xml:space="preserve">Guide </t>
  </si>
  <si>
    <t>Le nom du guide va s'afficher automatiquement, une fois renseignée l'enveloppe guide</t>
  </si>
  <si>
    <t>Montant du versement</t>
  </si>
  <si>
    <t>Guide 1 (2)</t>
  </si>
  <si>
    <t>Guide 1</t>
  </si>
  <si>
    <t>Guide 2 (2)</t>
  </si>
  <si>
    <t>Guide 2</t>
  </si>
  <si>
    <t>Guide 3 (2)</t>
  </si>
  <si>
    <t>Guide 3</t>
  </si>
  <si>
    <t>Enveloppe guide</t>
  </si>
  <si>
    <t>Les informations vont s'afficher automatiquement, une fois renseignée l'enveloppe guide</t>
  </si>
  <si>
    <t>Enveloppe guide 1 (2)</t>
  </si>
  <si>
    <t>Enveloppe guide 1</t>
  </si>
  <si>
    <t>Enveloppe guide 2 (2)</t>
  </si>
  <si>
    <t>Enveloppe guide 2</t>
  </si>
  <si>
    <t>Enveloppe guide 3 (2)</t>
  </si>
  <si>
    <t>Enveloppe guide 3</t>
  </si>
  <si>
    <t>Transporteurs</t>
  </si>
  <si>
    <t>Mettre le nom du transporteur</t>
  </si>
  <si>
    <t>Transporteur 1</t>
  </si>
  <si>
    <t>Transporteur 2</t>
  </si>
  <si>
    <t>Transporteur 3</t>
  </si>
  <si>
    <t>Transporteur 4</t>
  </si>
  <si>
    <t>Transporteur 5</t>
  </si>
  <si>
    <t>Transporteur 6</t>
  </si>
  <si>
    <t>Transporteur 7</t>
  </si>
  <si>
    <t>Transporteur 8</t>
  </si>
  <si>
    <t>Transporteur 9</t>
  </si>
  <si>
    <t>Transporteur 10</t>
  </si>
  <si>
    <t>Excursions</t>
  </si>
  <si>
    <t>Mettre le nom du fournisseur</t>
  </si>
  <si>
    <t>Excursion 1</t>
  </si>
  <si>
    <t>Excursion 2</t>
  </si>
  <si>
    <t>Excursion 3</t>
  </si>
  <si>
    <t>Excursion 4</t>
  </si>
  <si>
    <t>Excursion 5</t>
  </si>
  <si>
    <t>Excursion 6</t>
  </si>
  <si>
    <t>Excursion 7</t>
  </si>
  <si>
    <t>Excursion 8</t>
  </si>
  <si>
    <t>Excursion 9</t>
  </si>
  <si>
    <t>Excursion 10</t>
  </si>
  <si>
    <t>Divers</t>
  </si>
  <si>
    <t>Mettre le type du Service</t>
  </si>
  <si>
    <t>Divers 1</t>
  </si>
  <si>
    <t>Divers 2</t>
  </si>
  <si>
    <t>Divers 3</t>
  </si>
  <si>
    <t>Divers 4</t>
  </si>
  <si>
    <t>Divers 5</t>
  </si>
  <si>
    <t>Divers 6</t>
  </si>
  <si>
    <t>Divers 7</t>
  </si>
  <si>
    <t>Divers 8</t>
  </si>
  <si>
    <t>Divers 9</t>
  </si>
  <si>
    <t>Divers 10</t>
  </si>
  <si>
    <t>Céline et Nicolas H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</si>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</sst>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C]d\ mmmm\ yyyy;@"/>
    <numFmt numFmtId="165" formatCode="&quot;€&quot;#,##0.00_);\(&quot;€&quot;#,##0.00\)"/>
    <numFmt numFmtId="166" formatCode="0.0%"/>
    <numFmt numFmtId="167" formatCode="#,##0.00\ &quot;€&quot;"/>
    <numFmt numFmtId="168" formatCode=";;;"/>
    <numFmt numFmtId="169" formatCode="#,##0\ [$THB]"/>
  </numFmts>
  <fonts count="3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u/>
      <sz val="12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Verdana"/>
      <family val="2"/>
    </font>
    <font>
      <sz val="11"/>
      <color rgb="FFFF0000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 (Corps)"/>
    </font>
    <font>
      <b/>
      <sz val="16"/>
      <color theme="1"/>
      <name val="Calibri (Corps)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FF0000"/>
      <name val="Calibri (Corps)"/>
    </font>
    <font>
      <u/>
      <sz val="16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 (Corps)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1F1F1"/>
        <bgColor indexed="64"/>
      </patternFill>
    </fill>
  </fills>
  <borders count="34">
    <border>
      <left/>
      <right/>
      <top/>
      <bottom/>
      <diagonal/>
    </border>
    <border>
      <left style="thin">
        <color theme="7" tint="0.79998168889431442"/>
      </left>
      <right/>
      <top style="thin">
        <color theme="7" tint="0.79998168889431442"/>
      </top>
      <bottom/>
      <diagonal/>
    </border>
    <border>
      <left/>
      <right/>
      <top style="thin">
        <color theme="7" tint="0.79998168889431442"/>
      </top>
      <bottom/>
      <diagonal/>
    </border>
    <border>
      <left/>
      <right style="thin">
        <color theme="7" tint="0.79998168889431442"/>
      </right>
      <top style="thin">
        <color theme="7" tint="0.7999816888943144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7" tint="0.79998168889431442"/>
      </left>
      <right/>
      <top/>
      <bottom/>
      <diagonal/>
    </border>
    <border>
      <left/>
      <right style="thin">
        <color theme="7" tint="0.79998168889431442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/>
      <diagonal/>
    </border>
    <border>
      <left style="thin">
        <color theme="7" tint="0.79998168889431442"/>
      </left>
      <right style="thin">
        <color theme="7" tint="0.79998168889431442"/>
      </right>
      <top/>
      <bottom/>
      <diagonal/>
    </border>
    <border>
      <left style="thin">
        <color theme="7" tint="0.79998168889431442"/>
      </left>
      <right style="thin">
        <color theme="7" tint="0.79998168889431442"/>
      </right>
      <top/>
      <bottom style="thin">
        <color theme="7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7" tint="0.79998168889431442"/>
      </left>
      <right/>
      <top/>
      <bottom style="thin">
        <color indexed="64"/>
      </bottom>
      <diagonal/>
    </border>
    <border>
      <left/>
      <right style="thin">
        <color theme="7" tint="0.79998168889431442"/>
      </right>
      <top/>
      <bottom style="thin">
        <color indexed="64"/>
      </bottom>
      <diagonal/>
    </border>
    <border>
      <left style="thin">
        <color theme="7" tint="0.79998168889431442"/>
      </left>
      <right/>
      <top style="thin">
        <color indexed="64"/>
      </top>
      <bottom/>
      <diagonal/>
    </border>
    <border>
      <left/>
      <right style="thin">
        <color theme="7" tint="0.79998168889431442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7" tint="0.79998168889431442"/>
      </left>
      <right style="thin">
        <color indexed="64"/>
      </right>
      <top style="thin">
        <color indexed="64"/>
      </top>
      <bottom/>
      <diagonal/>
    </border>
    <border>
      <left style="thin">
        <color theme="7" tint="0.79998168889431442"/>
      </left>
      <right style="thin">
        <color indexed="64"/>
      </right>
      <top/>
      <bottom/>
      <diagonal/>
    </border>
    <border>
      <left style="thin">
        <color theme="7" tint="0.79998168889431442"/>
      </left>
      <right style="thin">
        <color indexed="64"/>
      </right>
      <top/>
      <bottom style="thin">
        <color indexed="64"/>
      </bottom>
      <diagonal/>
    </border>
    <border>
      <left style="thin">
        <color theme="7" tint="0.79998168889431442"/>
      </left>
      <right/>
      <top/>
      <bottom style="thin">
        <color theme="7" tint="0.79998168889431442"/>
      </bottom>
      <diagonal/>
    </border>
    <border>
      <left/>
      <right/>
      <top/>
      <bottom style="thin">
        <color theme="7" tint="0.79998168889431442"/>
      </bottom>
      <diagonal/>
    </border>
    <border>
      <left/>
      <right style="thin">
        <color theme="7" tint="0.79998168889431442"/>
      </right>
      <top/>
      <bottom style="thin">
        <color theme="7" tint="0.79998168889431442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6">
    <xf numFmtId="0" fontId="0" fillId="0" borderId="0" xfId="0"/>
    <xf numFmtId="16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center"/>
    </xf>
    <xf numFmtId="167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0" fontId="6" fillId="2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0" fontId="0" fillId="2" borderId="0" xfId="0" applyNumberFormat="1" applyFill="1" applyAlignment="1">
      <alignment horizontal="center"/>
    </xf>
    <xf numFmtId="0" fontId="5" fillId="2" borderId="0" xfId="1" applyFill="1" applyAlignment="1" applyProtection="1">
      <alignment horizont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11" fillId="0" borderId="0" xfId="0" applyFont="1"/>
    <xf numFmtId="0" fontId="12" fillId="0" borderId="7" xfId="0" applyFont="1" applyBorder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8" xfId="0" applyFont="1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0" fillId="0" borderId="0" xfId="0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9" xfId="0" applyFont="1" applyBorder="1"/>
    <xf numFmtId="0" fontId="10" fillId="0" borderId="10" xfId="0" applyFont="1" applyBorder="1"/>
    <xf numFmtId="0" fontId="13" fillId="0" borderId="0" xfId="0" applyFont="1"/>
    <xf numFmtId="0" fontId="0" fillId="6" borderId="9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0" fillId="6" borderId="10" xfId="0" applyFill="1" applyBorder="1" applyAlignment="1">
      <alignment horizontal="left" vertical="center"/>
    </xf>
    <xf numFmtId="0" fontId="12" fillId="0" borderId="11" xfId="0" applyFont="1" applyBorder="1" applyAlignment="1">
      <alignment horizontal="right"/>
    </xf>
    <xf numFmtId="164" fontId="10" fillId="0" borderId="0" xfId="0" applyNumberFormat="1" applyFont="1" applyAlignment="1">
      <alignment horizontal="left"/>
    </xf>
    <xf numFmtId="168" fontId="10" fillId="0" borderId="0" xfId="0" applyNumberFormat="1" applyFont="1"/>
    <xf numFmtId="168" fontId="10" fillId="0" borderId="0" xfId="0" applyNumberFormat="1" applyFont="1" applyAlignment="1">
      <alignment horizontal="center"/>
    </xf>
    <xf numFmtId="0" fontId="0" fillId="6" borderId="9" xfId="0" applyFill="1" applyBorder="1" applyAlignment="1">
      <alignment horizontal="left" vertical="center"/>
    </xf>
    <xf numFmtId="0" fontId="14" fillId="0" borderId="12" xfId="0" applyFont="1" applyBorder="1" applyAlignment="1">
      <alignment horizontal="right"/>
    </xf>
    <xf numFmtId="0" fontId="15" fillId="0" borderId="0" xfId="0" applyFont="1" applyAlignment="1">
      <alignment horizontal="left"/>
    </xf>
    <xf numFmtId="168" fontId="15" fillId="0" borderId="0" xfId="0" applyNumberFormat="1" applyFont="1" applyAlignment="1">
      <alignment horizontal="center"/>
    </xf>
    <xf numFmtId="0" fontId="0" fillId="7" borderId="0" xfId="0" applyFill="1"/>
    <xf numFmtId="0" fontId="12" fillId="0" borderId="12" xfId="0" applyFont="1" applyBorder="1" applyAlignment="1">
      <alignment horizontal="right"/>
    </xf>
    <xf numFmtId="0" fontId="15" fillId="0" borderId="0" xfId="0" applyFont="1" applyAlignment="1">
      <alignment horizontal="center"/>
    </xf>
    <xf numFmtId="1" fontId="10" fillId="0" borderId="0" xfId="0" applyNumberFormat="1" applyFont="1" applyAlignment="1">
      <alignment horizontal="left"/>
    </xf>
    <xf numFmtId="0" fontId="16" fillId="7" borderId="0" xfId="0" applyFont="1" applyFill="1"/>
    <xf numFmtId="0" fontId="12" fillId="0" borderId="12" xfId="0" applyFont="1" applyBorder="1"/>
    <xf numFmtId="165" fontId="10" fillId="0" borderId="0" xfId="0" applyNumberFormat="1" applyFont="1" applyAlignment="1">
      <alignment horizontal="left"/>
    </xf>
    <xf numFmtId="0" fontId="17" fillId="0" borderId="12" xfId="0" applyFont="1" applyBorder="1" applyAlignment="1">
      <alignment horizontal="right"/>
    </xf>
    <xf numFmtId="0" fontId="18" fillId="7" borderId="0" xfId="0" applyFont="1" applyFill="1"/>
    <xf numFmtId="0" fontId="0" fillId="0" borderId="9" xfId="0" applyBorder="1" applyAlignment="1">
      <alignment horizontal="left"/>
    </xf>
    <xf numFmtId="0" fontId="19" fillId="0" borderId="12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vertical="center"/>
    </xf>
    <xf numFmtId="0" fontId="0" fillId="6" borderId="9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0" xfId="0" applyFill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2" borderId="0" xfId="0" applyFill="1" applyProtection="1">
      <protection locked="0"/>
    </xf>
    <xf numFmtId="0" fontId="0" fillId="6" borderId="10" xfId="0" applyFill="1" applyBorder="1"/>
    <xf numFmtId="0" fontId="12" fillId="0" borderId="13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2" fillId="0" borderId="14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0" borderId="14" xfId="0" applyFont="1" applyBorder="1"/>
    <xf numFmtId="0" fontId="12" fillId="0" borderId="15" xfId="0" applyFont="1" applyBorder="1" applyAlignment="1">
      <alignment horizontal="center"/>
    </xf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168" fontId="0" fillId="6" borderId="0" xfId="0" applyNumberFormat="1" applyFill="1" applyAlignment="1">
      <alignment horizontal="center"/>
    </xf>
    <xf numFmtId="0" fontId="0" fillId="6" borderId="0" xfId="0" applyFill="1"/>
    <xf numFmtId="1" fontId="10" fillId="2" borderId="15" xfId="0" applyNumberFormat="1" applyFont="1" applyFill="1" applyBorder="1" applyAlignment="1" applyProtection="1">
      <alignment horizontal="center"/>
      <protection locked="0"/>
    </xf>
    <xf numFmtId="0" fontId="10" fillId="0" borderId="14" xfId="0" applyFont="1" applyBorder="1" applyProtection="1">
      <protection locked="0"/>
    </xf>
    <xf numFmtId="0" fontId="10" fillId="2" borderId="14" xfId="0" applyFont="1" applyFill="1" applyBorder="1" applyAlignment="1" applyProtection="1">
      <alignment horizontal="center"/>
      <protection locked="0"/>
    </xf>
    <xf numFmtId="167" fontId="10" fillId="2" borderId="15" xfId="0" applyNumberFormat="1" applyFont="1" applyFill="1" applyBorder="1" applyAlignment="1" applyProtection="1">
      <alignment horizontal="center"/>
      <protection locked="0"/>
    </xf>
    <xf numFmtId="167" fontId="10" fillId="0" borderId="14" xfId="0" applyNumberFormat="1" applyFont="1" applyBorder="1" applyAlignment="1">
      <alignment horizontal="center"/>
    </xf>
    <xf numFmtId="168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0" fillId="6" borderId="16" xfId="0" applyFill="1" applyBorder="1"/>
    <xf numFmtId="168" fontId="0" fillId="6" borderId="17" xfId="0" applyNumberFormat="1" applyFill="1" applyBorder="1"/>
    <xf numFmtId="0" fontId="0" fillId="6" borderId="17" xfId="0" applyFill="1" applyBorder="1"/>
    <xf numFmtId="0" fontId="0" fillId="6" borderId="18" xfId="0" applyFill="1" applyBorder="1"/>
    <xf numFmtId="0" fontId="10" fillId="0" borderId="15" xfId="0" applyFont="1" applyBorder="1" applyAlignment="1" applyProtection="1">
      <alignment horizontal="center"/>
      <protection locked="0"/>
    </xf>
    <xf numFmtId="0" fontId="12" fillId="0" borderId="14" xfId="0" applyFont="1" applyBorder="1" applyAlignment="1" applyProtection="1">
      <alignment horizontal="center"/>
      <protection locked="0"/>
    </xf>
    <xf numFmtId="167" fontId="12" fillId="0" borderId="14" xfId="0" applyNumberFormat="1" applyFont="1" applyBorder="1" applyAlignment="1">
      <alignment horizontal="center"/>
    </xf>
    <xf numFmtId="0" fontId="12" fillId="0" borderId="15" xfId="0" applyFont="1" applyBorder="1" applyAlignment="1" applyProtection="1">
      <alignment horizontal="center"/>
      <protection locked="0"/>
    </xf>
    <xf numFmtId="0" fontId="10" fillId="0" borderId="14" xfId="0" applyFont="1" applyBorder="1" applyAlignment="1" applyProtection="1">
      <alignment horizontal="center"/>
      <protection locked="0"/>
    </xf>
    <xf numFmtId="0" fontId="0" fillId="7" borderId="9" xfId="0" applyFill="1" applyBorder="1"/>
    <xf numFmtId="0" fontId="0" fillId="7" borderId="0" xfId="0" applyFill="1" applyAlignment="1">
      <alignment horizontal="center"/>
    </xf>
    <xf numFmtId="0" fontId="0" fillId="7" borderId="10" xfId="0" applyFill="1" applyBorder="1"/>
    <xf numFmtId="2" fontId="10" fillId="2" borderId="15" xfId="0" applyNumberFormat="1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7" borderId="9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7" borderId="9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7" borderId="10" xfId="0" applyFill="1" applyBorder="1" applyAlignment="1">
      <alignment vertical="center"/>
    </xf>
    <xf numFmtId="0" fontId="0" fillId="7" borderId="9" xfId="0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10" xfId="0" applyFill="1" applyBorder="1" applyAlignment="1">
      <alignment horizontal="left" vertical="center" wrapText="1"/>
    </xf>
    <xf numFmtId="0" fontId="10" fillId="0" borderId="15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166" fontId="10" fillId="0" borderId="0" xfId="0" applyNumberFormat="1" applyFont="1" applyAlignment="1" applyProtection="1">
      <alignment horizontal="left"/>
      <protection locked="0"/>
    </xf>
    <xf numFmtId="167" fontId="22" fillId="0" borderId="14" xfId="0" applyNumberFormat="1" applyFont="1" applyBorder="1" applyAlignment="1">
      <alignment horizontal="center"/>
    </xf>
    <xf numFmtId="167" fontId="23" fillId="0" borderId="14" xfId="0" applyNumberFormat="1" applyFont="1" applyBorder="1" applyAlignment="1">
      <alignment horizontal="center"/>
    </xf>
    <xf numFmtId="164" fontId="23" fillId="0" borderId="14" xfId="0" applyNumberFormat="1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164" fontId="10" fillId="0" borderId="14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0" fontId="2" fillId="0" borderId="0" xfId="0" applyFont="1"/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14" fillId="0" borderId="0" xfId="0" applyFont="1"/>
    <xf numFmtId="0" fontId="26" fillId="0" borderId="0" xfId="1" applyFont="1" applyBorder="1" applyAlignment="1" applyProtection="1">
      <alignment horizontal="left" vertical="center"/>
    </xf>
    <xf numFmtId="0" fontId="0" fillId="7" borderId="9" xfId="0" applyFill="1" applyBorder="1" applyAlignment="1">
      <alignment vertical="top"/>
    </xf>
    <xf numFmtId="0" fontId="0" fillId="7" borderId="0" xfId="0" applyFill="1" applyAlignment="1">
      <alignment vertical="top"/>
    </xf>
    <xf numFmtId="0" fontId="0" fillId="7" borderId="10" xfId="0" applyFill="1" applyBorder="1" applyAlignment="1">
      <alignment vertical="top"/>
    </xf>
    <xf numFmtId="0" fontId="0" fillId="7" borderId="0" xfId="0" applyFill="1" applyAlignment="1">
      <alignment horizontal="left" vertical="center"/>
    </xf>
    <xf numFmtId="0" fontId="0" fillId="7" borderId="10" xfId="0" applyFill="1" applyBorder="1" applyAlignment="1">
      <alignment horizontal="left" vertical="center"/>
    </xf>
    <xf numFmtId="0" fontId="0" fillId="7" borderId="9" xfId="0" applyFill="1" applyBorder="1" applyAlignment="1">
      <alignment horizontal="left" vertic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8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2" fillId="0" borderId="19" xfId="0" applyFont="1" applyBorder="1"/>
    <xf numFmtId="0" fontId="10" fillId="0" borderId="17" xfId="0" applyFont="1" applyBorder="1" applyAlignment="1">
      <alignment horizontal="left"/>
    </xf>
    <xf numFmtId="0" fontId="10" fillId="0" borderId="17" xfId="0" applyFont="1" applyBorder="1"/>
    <xf numFmtId="0" fontId="10" fillId="0" borderId="17" xfId="0" applyFont="1" applyBorder="1" applyAlignment="1">
      <alignment horizontal="center"/>
    </xf>
    <xf numFmtId="0" fontId="10" fillId="0" borderId="20" xfId="0" applyFont="1" applyBorder="1"/>
    <xf numFmtId="0" fontId="27" fillId="0" borderId="7" xfId="0" applyFont="1" applyBorder="1"/>
    <xf numFmtId="0" fontId="11" fillId="0" borderId="0" xfId="0" applyFont="1" applyAlignment="1">
      <alignment horizontal="left"/>
    </xf>
    <xf numFmtId="0" fontId="11" fillId="0" borderId="8" xfId="0" applyFont="1" applyBorder="1"/>
    <xf numFmtId="168" fontId="0" fillId="0" borderId="0" xfId="0" applyNumberFormat="1" applyAlignment="1">
      <alignment horizontal="center"/>
    </xf>
    <xf numFmtId="0" fontId="0" fillId="0" borderId="7" xfId="0" applyBorder="1"/>
    <xf numFmtId="0" fontId="0" fillId="0" borderId="8" xfId="0" applyBorder="1"/>
    <xf numFmtId="0" fontId="2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7" xfId="0" applyBorder="1" applyAlignment="1">
      <alignment horizontal="center"/>
    </xf>
    <xf numFmtId="0" fontId="0" fillId="0" borderId="0" xfId="0" applyAlignment="1">
      <alignment vertical="center"/>
    </xf>
    <xf numFmtId="0" fontId="29" fillId="0" borderId="9" xfId="0" applyFont="1" applyBorder="1" applyAlignment="1">
      <alignment horizontal="left"/>
    </xf>
    <xf numFmtId="0" fontId="0" fillId="2" borderId="0" xfId="0" applyFill="1"/>
    <xf numFmtId="0" fontId="13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13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0" fillId="0" borderId="8" xfId="0" applyBorder="1" applyAlignment="1">
      <alignment horizontal="center"/>
    </xf>
    <xf numFmtId="0" fontId="30" fillId="0" borderId="0" xfId="0" applyFont="1"/>
    <xf numFmtId="164" fontId="0" fillId="0" borderId="0" xfId="0" applyNumberFormat="1" applyAlignment="1">
      <alignment horizontal="center"/>
    </xf>
    <xf numFmtId="164" fontId="0" fillId="0" borderId="8" xfId="0" applyNumberFormat="1" applyBorder="1" applyAlignment="1">
      <alignment horizontal="center"/>
    </xf>
    <xf numFmtId="0" fontId="17" fillId="0" borderId="0" xfId="0" applyFont="1" applyAlignment="1">
      <alignment horizontal="left"/>
    </xf>
    <xf numFmtId="0" fontId="28" fillId="0" borderId="0" xfId="0" applyFont="1"/>
    <xf numFmtId="1" fontId="0" fillId="0" borderId="0" xfId="0" applyNumberFormat="1" applyAlignment="1">
      <alignment horizontal="left"/>
    </xf>
    <xf numFmtId="165" fontId="0" fillId="0" borderId="0" xfId="0" applyNumberFormat="1"/>
    <xf numFmtId="169" fontId="0" fillId="0" borderId="0" xfId="0" applyNumberFormat="1"/>
    <xf numFmtId="0" fontId="31" fillId="0" borderId="7" xfId="0" applyFont="1" applyBorder="1"/>
    <xf numFmtId="0" fontId="0" fillId="5" borderId="0" xfId="0" applyFill="1"/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/>
    </xf>
    <xf numFmtId="0" fontId="32" fillId="0" borderId="0" xfId="0" applyFont="1"/>
    <xf numFmtId="164" fontId="0" fillId="0" borderId="0" xfId="0" applyNumberFormat="1"/>
    <xf numFmtId="164" fontId="0" fillId="0" borderId="8" xfId="0" applyNumberFormat="1" applyBorder="1"/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7" fontId="0" fillId="0" borderId="0" xfId="0" applyNumberFormat="1"/>
    <xf numFmtId="0" fontId="0" fillId="8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164" fontId="0" fillId="7" borderId="25" xfId="0" applyNumberForma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5" xfId="0" applyFill="1" applyBorder="1"/>
    <xf numFmtId="164" fontId="0" fillId="7" borderId="25" xfId="0" applyNumberFormat="1" applyFill="1" applyBorder="1" applyAlignment="1" applyProtection="1">
      <alignment horizontal="center"/>
      <protection locked="0"/>
    </xf>
    <xf numFmtId="0" fontId="0" fillId="7" borderId="9" xfId="0" applyFill="1" applyBorder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  <protection locked="0"/>
    </xf>
    <xf numFmtId="0" fontId="0" fillId="7" borderId="10" xfId="0" applyFill="1" applyBorder="1" applyAlignment="1" applyProtection="1">
      <alignment horizontal="center"/>
      <protection locked="0"/>
    </xf>
    <xf numFmtId="0" fontId="0" fillId="7" borderId="25" xfId="0" applyFill="1" applyBorder="1" applyProtection="1">
      <protection locked="0"/>
    </xf>
    <xf numFmtId="0" fontId="2" fillId="0" borderId="4" xfId="0" applyFont="1" applyBorder="1"/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7" borderId="9" xfId="0" applyFill="1" applyBorder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  <protection locked="0"/>
    </xf>
    <xf numFmtId="0" fontId="0" fillId="7" borderId="10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17" xfId="0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33" fillId="0" borderId="9" xfId="0" applyFont="1" applyBorder="1"/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10" xfId="0" applyFont="1" applyBorder="1"/>
    <xf numFmtId="0" fontId="0" fillId="7" borderId="16" xfId="0" applyFill="1" applyBorder="1" applyAlignment="1" applyProtection="1">
      <alignment horizontal="center"/>
      <protection locked="0"/>
    </xf>
    <xf numFmtId="0" fontId="0" fillId="7" borderId="17" xfId="0" applyFill="1" applyBorder="1" applyAlignment="1" applyProtection="1">
      <alignment horizontal="center"/>
      <protection locked="0"/>
    </xf>
    <xf numFmtId="0" fontId="0" fillId="7" borderId="18" xfId="0" applyFill="1" applyBorder="1" applyAlignment="1" applyProtection="1">
      <alignment horizontal="center"/>
      <protection locked="0"/>
    </xf>
    <xf numFmtId="0" fontId="0" fillId="7" borderId="26" xfId="0" applyFill="1" applyBorder="1" applyProtection="1">
      <protection locked="0"/>
    </xf>
    <xf numFmtId="0" fontId="0" fillId="7" borderId="25" xfId="0" applyFill="1" applyBorder="1" applyAlignment="1">
      <alignment horizontal="center"/>
    </xf>
    <xf numFmtId="0" fontId="0" fillId="7" borderId="4" xfId="0" applyFill="1" applyBorder="1" applyAlignment="1">
      <alignment horizontal="right"/>
    </xf>
    <xf numFmtId="0" fontId="0" fillId="7" borderId="5" xfId="0" applyFill="1" applyBorder="1" applyAlignment="1">
      <alignment horizontal="right"/>
    </xf>
    <xf numFmtId="169" fontId="0" fillId="7" borderId="27" xfId="0" applyNumberFormat="1" applyFill="1" applyBorder="1"/>
    <xf numFmtId="0" fontId="0" fillId="7" borderId="9" xfId="0" applyFill="1" applyBorder="1" applyAlignment="1">
      <alignment horizontal="right"/>
    </xf>
    <xf numFmtId="0" fontId="0" fillId="7" borderId="0" xfId="0" applyFill="1" applyAlignment="1">
      <alignment horizontal="right"/>
    </xf>
    <xf numFmtId="169" fontId="0" fillId="7" borderId="25" xfId="0" applyNumberFormat="1" applyFill="1" applyBorder="1"/>
    <xf numFmtId="0" fontId="20" fillId="0" borderId="16" xfId="0" applyFont="1" applyBorder="1" applyAlignment="1">
      <alignment horizontal="center"/>
    </xf>
    <xf numFmtId="0" fontId="20" fillId="0" borderId="17" xfId="0" applyFont="1" applyBorder="1"/>
    <xf numFmtId="0" fontId="20" fillId="0" borderId="18" xfId="0" applyFont="1" applyBorder="1"/>
    <xf numFmtId="0" fontId="0" fillId="7" borderId="26" xfId="0" applyFill="1" applyBorder="1" applyAlignment="1">
      <alignment horizontal="center"/>
    </xf>
    <xf numFmtId="0" fontId="0" fillId="7" borderId="16" xfId="0" applyFill="1" applyBorder="1" applyAlignment="1">
      <alignment horizontal="right"/>
    </xf>
    <xf numFmtId="0" fontId="0" fillId="7" borderId="17" xfId="0" applyFill="1" applyBorder="1" applyAlignment="1">
      <alignment horizontal="right"/>
    </xf>
    <xf numFmtId="169" fontId="0" fillId="7" borderId="26" xfId="0" applyNumberFormat="1" applyFill="1" applyBorder="1"/>
    <xf numFmtId="0" fontId="0" fillId="9" borderId="28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27" xfId="0" applyFill="1" applyBorder="1" applyAlignment="1">
      <alignment horizontal="center"/>
    </xf>
    <xf numFmtId="0" fontId="0" fillId="2" borderId="8" xfId="0" applyFill="1" applyBorder="1"/>
    <xf numFmtId="164" fontId="0" fillId="2" borderId="29" xfId="0" applyNumberFormat="1" applyFill="1" applyBorder="1" applyAlignment="1">
      <alignment horizontal="center"/>
    </xf>
    <xf numFmtId="0" fontId="0" fillId="2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169" fontId="0" fillId="2" borderId="25" xfId="0" applyNumberFormat="1" applyFill="1" applyBorder="1" applyProtection="1">
      <protection locked="0"/>
    </xf>
    <xf numFmtId="0" fontId="0" fillId="2" borderId="25" xfId="0" applyFill="1" applyBorder="1" applyProtection="1">
      <protection locked="0"/>
    </xf>
    <xf numFmtId="164" fontId="0" fillId="2" borderId="29" xfId="0" applyNumberFormat="1" applyFill="1" applyBorder="1" applyAlignment="1" applyProtection="1">
      <alignment horizontal="center"/>
      <protection locked="0"/>
    </xf>
    <xf numFmtId="0" fontId="0" fillId="7" borderId="9" xfId="0" applyFill="1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0" fillId="7" borderId="10" xfId="0" applyFill="1" applyBorder="1" applyAlignment="1">
      <alignment horizontal="left" vertical="top" wrapText="1"/>
    </xf>
    <xf numFmtId="0" fontId="0" fillId="2" borderId="29" xfId="0" applyFill="1" applyBorder="1" applyProtection="1">
      <protection locked="0"/>
    </xf>
    <xf numFmtId="0" fontId="0" fillId="2" borderId="16" xfId="0" applyFill="1" applyBorder="1" applyProtection="1">
      <protection locked="0"/>
    </xf>
    <xf numFmtId="169" fontId="0" fillId="2" borderId="26" xfId="0" applyNumberFormat="1" applyFill="1" applyBorder="1" applyProtection="1">
      <protection locked="0"/>
    </xf>
    <xf numFmtId="0" fontId="0" fillId="2" borderId="26" xfId="0" applyFill="1" applyBorder="1" applyProtection="1">
      <protection locked="0"/>
    </xf>
    <xf numFmtId="0" fontId="0" fillId="2" borderId="30" xfId="0" applyFill="1" applyBorder="1" applyProtection="1">
      <protection locked="0"/>
    </xf>
    <xf numFmtId="0" fontId="0" fillId="2" borderId="15" xfId="0" applyFill="1" applyBorder="1"/>
    <xf numFmtId="0" fontId="0" fillId="2" borderId="23" xfId="0" applyFill="1" applyBorder="1" applyAlignment="1">
      <alignment horizontal="right"/>
    </xf>
    <xf numFmtId="169" fontId="0" fillId="2" borderId="24" xfId="0" applyNumberFormat="1" applyFill="1" applyBorder="1"/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/>
    <xf numFmtId="0" fontId="0" fillId="0" borderId="19" xfId="0" applyBorder="1"/>
    <xf numFmtId="0" fontId="0" fillId="0" borderId="2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6" borderId="9" xfId="0" applyFill="1" applyBorder="1"/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10" xfId="0" applyFont="1" applyFill="1" applyBorder="1" applyAlignment="1">
      <alignment horizontal="left"/>
    </xf>
    <xf numFmtId="164" fontId="1" fillId="6" borderId="0" xfId="0" applyNumberFormat="1" applyFont="1" applyFill="1" applyAlignment="1">
      <alignment horizontal="left"/>
    </xf>
    <xf numFmtId="164" fontId="1" fillId="6" borderId="10" xfId="0" applyNumberFormat="1" applyFont="1" applyFill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" fillId="7" borderId="9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0" fillId="7" borderId="9" xfId="0" applyFill="1" applyBorder="1" applyAlignment="1">
      <alignment horizontal="center" wrapText="1"/>
    </xf>
    <xf numFmtId="0" fontId="0" fillId="7" borderId="0" xfId="0" applyFill="1" applyAlignment="1">
      <alignment horizontal="center" wrapText="1"/>
    </xf>
    <xf numFmtId="0" fontId="0" fillId="7" borderId="10" xfId="0" applyFill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0" xfId="0" applyFont="1"/>
    <xf numFmtId="164" fontId="0" fillId="0" borderId="10" xfId="0" applyNumberFormat="1" applyBorder="1" applyAlignment="1">
      <alignment horizontal="center"/>
    </xf>
    <xf numFmtId="0" fontId="31" fillId="0" borderId="9" xfId="0" applyFont="1" applyBorder="1"/>
    <xf numFmtId="0" fontId="0" fillId="10" borderId="9" xfId="0" applyFill="1" applyBorder="1"/>
    <xf numFmtId="0" fontId="0" fillId="10" borderId="0" xfId="0" applyFill="1"/>
    <xf numFmtId="0" fontId="0" fillId="10" borderId="10" xfId="0" applyFill="1" applyBorder="1"/>
    <xf numFmtId="0" fontId="0" fillId="7" borderId="25" xfId="0" applyFill="1" applyBorder="1" applyAlignment="1" applyProtection="1">
      <alignment horizontal="center"/>
      <protection locked="0"/>
    </xf>
    <xf numFmtId="0" fontId="0" fillId="10" borderId="16" xfId="0" applyFill="1" applyBorder="1"/>
    <xf numFmtId="0" fontId="0" fillId="10" borderId="17" xfId="0" applyFill="1" applyBorder="1"/>
    <xf numFmtId="0" fontId="0" fillId="10" borderId="18" xfId="0" applyFill="1" applyBorder="1"/>
    <xf numFmtId="0" fontId="0" fillId="7" borderId="26" xfId="0" applyFill="1" applyBorder="1" applyAlignment="1" applyProtection="1">
      <alignment horizontal="center"/>
      <protection locked="0"/>
    </xf>
    <xf numFmtId="0" fontId="0" fillId="2" borderId="10" xfId="0" applyFill="1" applyBorder="1"/>
    <xf numFmtId="164" fontId="0" fillId="2" borderId="25" xfId="0" applyNumberFormat="1" applyFill="1" applyBorder="1" applyAlignment="1">
      <alignment horizontal="center"/>
    </xf>
    <xf numFmtId="164" fontId="0" fillId="2" borderId="25" xfId="0" applyNumberFormat="1" applyFill="1" applyBorder="1" applyAlignment="1" applyProtection="1">
      <alignment horizontal="center"/>
      <protection locked="0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0" fontId="0" fillId="0" borderId="16" xfId="0" applyBorder="1"/>
    <xf numFmtId="164" fontId="0" fillId="0" borderId="5" xfId="0" quotePrefix="1" applyNumberFormat="1" applyBorder="1" applyAlignment="1">
      <alignment horizontal="left"/>
    </xf>
    <xf numFmtId="169" fontId="0" fillId="0" borderId="5" xfId="0" applyNumberFormat="1" applyBorder="1"/>
    <xf numFmtId="164" fontId="0" fillId="0" borderId="5" xfId="0" applyNumberFormat="1" applyBorder="1"/>
    <xf numFmtId="167" fontId="0" fillId="0" borderId="5" xfId="0" applyNumberFormat="1" applyBorder="1"/>
    <xf numFmtId="0" fontId="0" fillId="0" borderId="5" xfId="0" applyBorder="1" applyAlignment="1">
      <alignment horizontal="center"/>
    </xf>
    <xf numFmtId="164" fontId="0" fillId="0" borderId="0" xfId="0" quotePrefix="1" applyNumberFormat="1" applyAlignment="1">
      <alignment horizontal="left"/>
    </xf>
    <xf numFmtId="164" fontId="2" fillId="0" borderId="0" xfId="0" quotePrefix="1" applyNumberFormat="1" applyFont="1" applyAlignment="1">
      <alignment horizontal="left"/>
    </xf>
    <xf numFmtId="1" fontId="0" fillId="0" borderId="0" xfId="0" quotePrefix="1" applyNumberFormat="1" applyAlignment="1">
      <alignment horizontal="left"/>
    </xf>
    <xf numFmtId="164" fontId="1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9" fontId="0" fillId="0" borderId="0" xfId="0" applyNumberFormat="1" applyAlignment="1">
      <alignment horizontal="center"/>
    </xf>
    <xf numFmtId="169" fontId="0" fillId="0" borderId="0" xfId="0" applyNumberFormat="1" applyAlignment="1">
      <alignment horizontal="right"/>
    </xf>
    <xf numFmtId="10" fontId="0" fillId="0" borderId="0" xfId="0" applyNumberFormat="1"/>
    <xf numFmtId="167" fontId="0" fillId="0" borderId="0" xfId="0" applyNumberFormat="1" applyAlignment="1">
      <alignment horizontal="center"/>
    </xf>
    <xf numFmtId="169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9" fontId="0" fillId="9" borderId="0" xfId="0" applyNumberFormat="1" applyFill="1" applyAlignment="1">
      <alignment horizontal="center"/>
    </xf>
    <xf numFmtId="0" fontId="34" fillId="8" borderId="4" xfId="0" applyFont="1" applyFill="1" applyBorder="1" applyAlignment="1">
      <alignment horizontal="center"/>
    </xf>
    <xf numFmtId="0" fontId="24" fillId="8" borderId="5" xfId="0" applyFont="1" applyFill="1" applyBorder="1" applyAlignment="1">
      <alignment horizontal="center"/>
    </xf>
    <xf numFmtId="164" fontId="24" fillId="8" borderId="5" xfId="0" applyNumberFormat="1" applyFont="1" applyFill="1" applyBorder="1" applyAlignment="1">
      <alignment horizontal="center"/>
    </xf>
    <xf numFmtId="169" fontId="24" fillId="8" borderId="5" xfId="0" applyNumberFormat="1" applyFont="1" applyFill="1" applyBorder="1" applyAlignment="1">
      <alignment horizontal="center"/>
    </xf>
    <xf numFmtId="164" fontId="24" fillId="8" borderId="4" xfId="0" applyNumberFormat="1" applyFont="1" applyFill="1" applyBorder="1" applyAlignment="1">
      <alignment horizontal="center"/>
    </xf>
    <xf numFmtId="169" fontId="29" fillId="8" borderId="5" xfId="0" applyNumberFormat="1" applyFont="1" applyFill="1" applyBorder="1" applyAlignment="1">
      <alignment horizontal="center"/>
    </xf>
    <xf numFmtId="164" fontId="20" fillId="8" borderId="4" xfId="0" applyNumberFormat="1" applyFont="1" applyFill="1" applyBorder="1" applyAlignment="1">
      <alignment horizontal="center"/>
    </xf>
    <xf numFmtId="169" fontId="24" fillId="8" borderId="6" xfId="0" applyNumberFormat="1" applyFont="1" applyFill="1" applyBorder="1" applyAlignment="1">
      <alignment horizontal="center"/>
    </xf>
    <xf numFmtId="167" fontId="20" fillId="8" borderId="6" xfId="0" applyNumberFormat="1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169" fontId="0" fillId="9" borderId="5" xfId="0" applyNumberForma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7" borderId="9" xfId="0" applyFill="1" applyBorder="1" applyAlignment="1">
      <alignment horizontal="center"/>
    </xf>
    <xf numFmtId="164" fontId="0" fillId="7" borderId="0" xfId="0" applyNumberFormat="1" applyFill="1" applyAlignment="1" applyProtection="1">
      <alignment horizontal="center"/>
      <protection locked="0"/>
    </xf>
    <xf numFmtId="169" fontId="0" fillId="7" borderId="0" xfId="0" applyNumberFormat="1" applyFill="1" applyProtection="1">
      <protection locked="0"/>
    </xf>
    <xf numFmtId="164" fontId="0" fillId="7" borderId="9" xfId="0" applyNumberFormat="1" applyFill="1" applyBorder="1" applyProtection="1">
      <protection locked="0"/>
    </xf>
    <xf numFmtId="169" fontId="0" fillId="7" borderId="10" xfId="0" applyNumberFormat="1" applyFill="1" applyBorder="1" applyProtection="1">
      <protection locked="0"/>
    </xf>
    <xf numFmtId="167" fontId="0" fillId="7" borderId="10" xfId="0" applyNumberFormat="1" applyFill="1" applyBorder="1"/>
    <xf numFmtId="0" fontId="0" fillId="2" borderId="9" xfId="0" applyFill="1" applyBorder="1" applyAlignment="1">
      <alignment horizontal="center"/>
    </xf>
    <xf numFmtId="169" fontId="0" fillId="2" borderId="0" xfId="0" applyNumberFormat="1" applyFill="1" applyProtection="1">
      <protection locked="0"/>
    </xf>
    <xf numFmtId="169" fontId="0" fillId="2" borderId="0" xfId="0" applyNumberFormat="1" applyFill="1"/>
    <xf numFmtId="169" fontId="0" fillId="6" borderId="25" xfId="0" applyNumberForma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164" fontId="0" fillId="8" borderId="0" xfId="0" applyNumberFormat="1" applyFill="1" applyAlignment="1">
      <alignment horizontal="center"/>
    </xf>
    <xf numFmtId="169" fontId="0" fillId="8" borderId="0" xfId="0" applyNumberFormat="1" applyFill="1"/>
    <xf numFmtId="164" fontId="0" fillId="8" borderId="9" xfId="0" applyNumberFormat="1" applyFill="1" applyBorder="1"/>
    <xf numFmtId="169" fontId="0" fillId="8" borderId="10" xfId="0" applyNumberFormat="1" applyFill="1" applyBorder="1"/>
    <xf numFmtId="167" fontId="0" fillId="8" borderId="10" xfId="0" applyNumberFormat="1" applyFill="1" applyBorder="1"/>
    <xf numFmtId="0" fontId="2" fillId="9" borderId="9" xfId="0" applyFont="1" applyFill="1" applyBorder="1" applyAlignment="1">
      <alignment horizontal="center"/>
    </xf>
    <xf numFmtId="169" fontId="0" fillId="9" borderId="0" xfId="0" applyNumberFormat="1" applyFill="1"/>
    <xf numFmtId="0" fontId="0" fillId="9" borderId="10" xfId="0" applyFill="1" applyBorder="1"/>
    <xf numFmtId="0" fontId="24" fillId="8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164" fontId="0" fillId="7" borderId="0" xfId="0" applyNumberFormat="1" applyFill="1" applyAlignment="1">
      <alignment horizontal="center"/>
    </xf>
    <xf numFmtId="169" fontId="0" fillId="7" borderId="0" xfId="0" applyNumberFormat="1" applyFill="1"/>
    <xf numFmtId="164" fontId="0" fillId="7" borderId="9" xfId="0" applyNumberFormat="1" applyFill="1" applyBorder="1"/>
    <xf numFmtId="169" fontId="0" fillId="7" borderId="10" xfId="0" applyNumberFormat="1" applyFill="1" applyBorder="1"/>
    <xf numFmtId="0" fontId="0" fillId="7" borderId="0" xfId="0" applyFill="1" applyProtection="1">
      <protection locked="0"/>
    </xf>
    <xf numFmtId="164" fontId="0" fillId="7" borderId="0" xfId="0" applyNumberFormat="1" applyFill="1" applyProtection="1">
      <protection locked="0"/>
    </xf>
    <xf numFmtId="0" fontId="0" fillId="8" borderId="0" xfId="0" applyFill="1" applyAlignment="1">
      <alignment horizontal="center"/>
    </xf>
    <xf numFmtId="169" fontId="0" fillId="9" borderId="0" xfId="0" applyNumberFormat="1" applyFill="1" applyProtection="1">
      <protection locked="0"/>
    </xf>
    <xf numFmtId="0" fontId="0" fillId="7" borderId="16" xfId="0" applyFill="1" applyBorder="1" applyAlignment="1">
      <alignment horizontal="center"/>
    </xf>
    <xf numFmtId="0" fontId="0" fillId="7" borderId="17" xfId="0" applyFill="1" applyBorder="1" applyAlignment="1" applyProtection="1">
      <alignment horizontal="center"/>
      <protection locked="0"/>
    </xf>
    <xf numFmtId="164" fontId="0" fillId="7" borderId="17" xfId="0" applyNumberFormat="1" applyFill="1" applyBorder="1" applyAlignment="1" applyProtection="1">
      <alignment horizontal="center"/>
      <protection locked="0"/>
    </xf>
    <xf numFmtId="169" fontId="0" fillId="7" borderId="17" xfId="0" applyNumberFormat="1" applyFill="1" applyBorder="1" applyProtection="1">
      <protection locked="0"/>
    </xf>
    <xf numFmtId="164" fontId="0" fillId="7" borderId="16" xfId="0" applyNumberFormat="1" applyFill="1" applyBorder="1" applyProtection="1">
      <protection locked="0"/>
    </xf>
    <xf numFmtId="169" fontId="0" fillId="7" borderId="18" xfId="0" applyNumberFormat="1" applyFill="1" applyBorder="1" applyProtection="1">
      <protection locked="0"/>
    </xf>
    <xf numFmtId="0" fontId="0" fillId="2" borderId="16" xfId="0" applyFill="1" applyBorder="1" applyAlignment="1">
      <alignment horizontal="center"/>
    </xf>
    <xf numFmtId="169" fontId="0" fillId="2" borderId="17" xfId="0" applyNumberFormat="1" applyFill="1" applyBorder="1" applyAlignment="1" applyProtection="1">
      <alignment horizontal="center"/>
      <protection locked="0"/>
    </xf>
    <xf numFmtId="169" fontId="0" fillId="2" borderId="17" xfId="0" applyNumberFormat="1" applyFill="1" applyBorder="1" applyProtection="1">
      <protection locked="0"/>
    </xf>
    <xf numFmtId="0" fontId="0" fillId="0" borderId="17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9" fontId="0" fillId="0" borderId="17" xfId="0" applyNumberFormat="1" applyBorder="1" applyAlignment="1">
      <alignment horizontal="center"/>
    </xf>
    <xf numFmtId="169" fontId="1" fillId="0" borderId="16" xfId="0" applyNumberFormat="1" applyFont="1" applyBorder="1" applyAlignment="1">
      <alignment horizontal="center"/>
    </xf>
    <xf numFmtId="169" fontId="1" fillId="0" borderId="17" xfId="0" applyNumberFormat="1" applyFont="1" applyBorder="1" applyAlignment="1">
      <alignment horizontal="center"/>
    </xf>
    <xf numFmtId="167" fontId="0" fillId="0" borderId="14" xfId="0" applyNumberFormat="1" applyBorder="1"/>
    <xf numFmtId="169" fontId="28" fillId="0" borderId="17" xfId="0" applyNumberFormat="1" applyFont="1" applyBorder="1" applyAlignment="1">
      <alignment horizontal="center"/>
    </xf>
    <xf numFmtId="169" fontId="0" fillId="0" borderId="14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9" fontId="0" fillId="0" borderId="23" xfId="0" applyNumberForma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460170</xdr:colOff>
      <xdr:row>6</xdr:row>
      <xdr:rowOff>101600</xdr:rowOff>
    </xdr:from>
    <xdr:to>
      <xdr:col>6</xdr:col>
      <xdr:colOff>190976</xdr:colOff>
      <xdr:row>11</xdr:row>
      <xdr:rowOff>133291</xdr:rowOff>
    </xdr:to>
    <xdr:pic>
      <xdr:nvPicPr>
        <xdr:cNvPr id="2" name="Image 1" descr="Logo-VoyagesAngele">
          <a:extLst>
            <a:ext uri="{FF2B5EF4-FFF2-40B4-BE49-F238E27FC236}">
              <a16:creationId xmlns:a16="http://schemas.microsoft.com/office/drawing/2014/main" id="{F92C8FB3-2DE3-8543-BC9E-02BFA71AB1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1770" y="1473200"/>
          <a:ext cx="2943906" cy="15556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35608</xdr:colOff>
      <xdr:row>215</xdr:row>
      <xdr:rowOff>83084</xdr:rowOff>
    </xdr:from>
    <xdr:to>
      <xdr:col>18</xdr:col>
      <xdr:colOff>983360</xdr:colOff>
      <xdr:row>219</xdr:row>
      <xdr:rowOff>108484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F6E9CA5-5486-E540-86BB-48CA8B69A52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99008" y="51797484"/>
          <a:ext cx="2497152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406400</xdr:colOff>
      <xdr:row>4</xdr:row>
      <xdr:rowOff>254000</xdr:rowOff>
    </xdr:from>
    <xdr:to>
      <xdr:col>21</xdr:col>
      <xdr:colOff>1191189</xdr:colOff>
      <xdr:row>10</xdr:row>
      <xdr:rowOff>29554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CC771DC-E0E6-4440-9E7E-7CB6BCEC3F0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68700" y="1054100"/>
          <a:ext cx="2334189" cy="15662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304800</xdr:colOff>
      <xdr:row>16</xdr:row>
      <xdr:rowOff>165100</xdr:rowOff>
    </xdr:from>
    <xdr:to>
      <xdr:col>14</xdr:col>
      <xdr:colOff>1346200</xdr:colOff>
      <xdr:row>26</xdr:row>
      <xdr:rowOff>139700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BCC5A2E-F801-3741-A2E1-F993D00DA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94500" y="4610100"/>
          <a:ext cx="2362200" cy="30226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1128283</xdr:colOff>
      <xdr:row>6</xdr:row>
      <xdr:rowOff>113469</xdr:rowOff>
    </xdr:from>
    <xdr:to>
      <xdr:col>14</xdr:col>
      <xdr:colOff>228601</xdr:colOff>
      <xdr:row>12</xdr:row>
      <xdr:rowOff>114300</xdr:rowOff>
    </xdr:to>
    <xdr:pic>
      <xdr:nvPicPr>
        <xdr:cNvPr id="6" name="Image 5" descr="Logo-VoyagesAngele">
          <a:extLst>
            <a:ext uri="{FF2B5EF4-FFF2-40B4-BE49-F238E27FC236}">
              <a16:creationId xmlns:a16="http://schemas.microsoft.com/office/drawing/2014/main" id="{ADE0B397-D24F-6A4A-9E30-9E800DC8F704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5883" y="1485069"/>
          <a:ext cx="3253218" cy="1829631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63500</xdr:colOff>
          <xdr:row>81</xdr:row>
          <xdr:rowOff>406400</xdr:rowOff>
        </xdr:from>
        <xdr:to>
          <xdr:col>13</xdr:col>
          <xdr:colOff>304800</xdr:colOff>
          <xdr:row>83</xdr:row>
          <xdr:rowOff>190500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96BBE5B-074B-264E-8F7D-42257BCDFE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25400</xdr:colOff>
          <xdr:row>81</xdr:row>
          <xdr:rowOff>406400</xdr:rowOff>
        </xdr:from>
        <xdr:to>
          <xdr:col>14</xdr:col>
          <xdr:colOff>241300</xdr:colOff>
          <xdr:row>83</xdr:row>
          <xdr:rowOff>190500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DE09578-FFE5-444F-8EF1-732AC55CD6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</xdr:txBody>
        </xdr:sp>
        <xdr:clientData/>
      </xdr:twoCellAnchor>
    </mc:Choice>
    <mc:Fallback/>
  </mc:AlternateContent>
  <xdr:twoCellAnchor editAs="oneCell">
    <xdr:from>
      <xdr:col>3</xdr:col>
      <xdr:colOff>981936</xdr:colOff>
      <xdr:row>78</xdr:row>
      <xdr:rowOff>175307</xdr:rowOff>
    </xdr:from>
    <xdr:to>
      <xdr:col>5</xdr:col>
      <xdr:colOff>854936</xdr:colOff>
      <xdr:row>87</xdr:row>
      <xdr:rowOff>86407</xdr:rowOff>
    </xdr:to>
    <xdr:pic>
      <xdr:nvPicPr>
        <xdr:cNvPr id="9" name="Image 8" descr="Logo-VoyagesAngele">
          <a:extLst>
            <a:ext uri="{FF2B5EF4-FFF2-40B4-BE49-F238E27FC236}">
              <a16:creationId xmlns:a16="http://schemas.microsoft.com/office/drawing/2014/main" id="{CB4E88BC-39A9-514E-93AC-D87181EFA49F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23213107"/>
          <a:ext cx="3556000" cy="17399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981936</xdr:colOff>
      <xdr:row>170</xdr:row>
      <xdr:rowOff>175307</xdr:rowOff>
    </xdr:from>
    <xdr:ext cx="3552440" cy="1727081"/>
    <xdr:pic>
      <xdr:nvPicPr>
        <xdr:cNvPr id="10" name="Image 9" descr="Logo-VoyagesAngele">
          <a:extLst>
            <a:ext uri="{FF2B5EF4-FFF2-40B4-BE49-F238E27FC236}">
              <a16:creationId xmlns:a16="http://schemas.microsoft.com/office/drawing/2014/main" id="{6B0EDCBC-4E24-CD42-A072-F4F8415D1BEE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42326607"/>
          <a:ext cx="3552440" cy="172708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981936</xdr:colOff>
      <xdr:row>260</xdr:row>
      <xdr:rowOff>175307</xdr:rowOff>
    </xdr:from>
    <xdr:ext cx="3552440" cy="1727081"/>
    <xdr:pic>
      <xdr:nvPicPr>
        <xdr:cNvPr id="11" name="Image 10" descr="Logo-VoyagesAngele">
          <a:extLst>
            <a:ext uri="{FF2B5EF4-FFF2-40B4-BE49-F238E27FC236}">
              <a16:creationId xmlns:a16="http://schemas.microsoft.com/office/drawing/2014/main" id="{3B4BE502-2C29-E245-8A01-0C8FD2947ECC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61033707"/>
          <a:ext cx="3552440" cy="172708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460170</xdr:colOff>
      <xdr:row>6</xdr:row>
      <xdr:rowOff>101600</xdr:rowOff>
    </xdr:from>
    <xdr:to>
      <xdr:col>6</xdr:col>
      <xdr:colOff>190976</xdr:colOff>
      <xdr:row>11</xdr:row>
      <xdr:rowOff>133291</xdr:rowOff>
    </xdr:to>
    <xdr:pic macro="[1]!COMPTA">
      <xdr:nvPicPr>
        <xdr:cNvPr id="12" name="Image 11" descr="Logo-VoyagesAngele">
          <a:extLst>
            <a:ext uri="{FF2B5EF4-FFF2-40B4-BE49-F238E27FC236}">
              <a16:creationId xmlns:a16="http://schemas.microsoft.com/office/drawing/2014/main" id="{B43FB6AC-B975-424F-8217-85D6CEABEE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1770" y="1473200"/>
          <a:ext cx="2943906" cy="15556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35608</xdr:colOff>
      <xdr:row>215</xdr:row>
      <xdr:rowOff>83084</xdr:rowOff>
    </xdr:from>
    <xdr:to>
      <xdr:col>18</xdr:col>
      <xdr:colOff>983360</xdr:colOff>
      <xdr:row>219</xdr:row>
      <xdr:rowOff>108484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A71F49B7-B448-A641-BCE8-83D1F151647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99008" y="51797484"/>
          <a:ext cx="2497152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406400</xdr:colOff>
      <xdr:row>4</xdr:row>
      <xdr:rowOff>254000</xdr:rowOff>
    </xdr:from>
    <xdr:to>
      <xdr:col>21</xdr:col>
      <xdr:colOff>1191189</xdr:colOff>
      <xdr:row>10</xdr:row>
      <xdr:rowOff>29554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5F0DFA0C-9E43-804A-A6A2-6E069548390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68700" y="1054100"/>
          <a:ext cx="2334189" cy="15662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304800</xdr:colOff>
      <xdr:row>16</xdr:row>
      <xdr:rowOff>165100</xdr:rowOff>
    </xdr:from>
    <xdr:to>
      <xdr:col>14</xdr:col>
      <xdr:colOff>1346200</xdr:colOff>
      <xdr:row>26</xdr:row>
      <xdr:rowOff>139700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D6A30A04-2A43-0C4F-8F39-9BB5A3626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94500" y="4610100"/>
          <a:ext cx="2362200" cy="30226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1128283</xdr:colOff>
      <xdr:row>6</xdr:row>
      <xdr:rowOff>113469</xdr:rowOff>
    </xdr:from>
    <xdr:to>
      <xdr:col>14</xdr:col>
      <xdr:colOff>228601</xdr:colOff>
      <xdr:row>12</xdr:row>
      <xdr:rowOff>114300</xdr:rowOff>
    </xdr:to>
    <xdr:pic>
      <xdr:nvPicPr>
        <xdr:cNvPr id="16" name="Image 15" descr="Logo-VoyagesAngele">
          <a:extLst>
            <a:ext uri="{FF2B5EF4-FFF2-40B4-BE49-F238E27FC236}">
              <a16:creationId xmlns:a16="http://schemas.microsoft.com/office/drawing/2014/main" id="{F231061F-9CAF-8C44-8CC7-077E6F478ABA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5883" y="1485069"/>
          <a:ext cx="3253218" cy="1829631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63500</xdr:colOff>
          <xdr:row>81</xdr:row>
          <xdr:rowOff>406400</xdr:rowOff>
        </xdr:from>
        <xdr:to>
          <xdr:col>13</xdr:col>
          <xdr:colOff>304800</xdr:colOff>
          <xdr:row>83</xdr:row>
          <xdr:rowOff>190500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2C4DC03-7A2E-EA41-89ED-F34B886F70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25400</xdr:colOff>
          <xdr:row>81</xdr:row>
          <xdr:rowOff>406400</xdr:rowOff>
        </xdr:from>
        <xdr:to>
          <xdr:col>14</xdr:col>
          <xdr:colOff>241300</xdr:colOff>
          <xdr:row>83</xdr:row>
          <xdr:rowOff>190500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48C17829-6E93-3E46-B90D-4B84675A6F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</xdr:txBody>
        </xdr:sp>
        <xdr:clientData/>
      </xdr:twoCellAnchor>
    </mc:Choice>
    <mc:Fallback/>
  </mc:AlternateContent>
  <xdr:twoCellAnchor editAs="oneCell">
    <xdr:from>
      <xdr:col>3</xdr:col>
      <xdr:colOff>981936</xdr:colOff>
      <xdr:row>78</xdr:row>
      <xdr:rowOff>175307</xdr:rowOff>
    </xdr:from>
    <xdr:to>
      <xdr:col>5</xdr:col>
      <xdr:colOff>854936</xdr:colOff>
      <xdr:row>87</xdr:row>
      <xdr:rowOff>86407</xdr:rowOff>
    </xdr:to>
    <xdr:pic>
      <xdr:nvPicPr>
        <xdr:cNvPr id="19" name="Image 18" descr="Logo-VoyagesAngele">
          <a:extLst>
            <a:ext uri="{FF2B5EF4-FFF2-40B4-BE49-F238E27FC236}">
              <a16:creationId xmlns:a16="http://schemas.microsoft.com/office/drawing/2014/main" id="{9175E918-BBC4-EA47-80DF-BC7D93CA0181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23213107"/>
          <a:ext cx="3556000" cy="17399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981936</xdr:colOff>
      <xdr:row>170</xdr:row>
      <xdr:rowOff>175307</xdr:rowOff>
    </xdr:from>
    <xdr:ext cx="3552440" cy="1727081"/>
    <xdr:pic>
      <xdr:nvPicPr>
        <xdr:cNvPr id="20" name="Image 19" descr="Logo-VoyagesAngele">
          <a:extLst>
            <a:ext uri="{FF2B5EF4-FFF2-40B4-BE49-F238E27FC236}">
              <a16:creationId xmlns:a16="http://schemas.microsoft.com/office/drawing/2014/main" id="{1C4F5C97-D004-B749-840B-FC0CF43F10C9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42326607"/>
          <a:ext cx="3552440" cy="172708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981936</xdr:colOff>
      <xdr:row>260</xdr:row>
      <xdr:rowOff>175307</xdr:rowOff>
    </xdr:from>
    <xdr:ext cx="3552440" cy="1727081"/>
    <xdr:pic>
      <xdr:nvPicPr>
        <xdr:cNvPr id="21" name="Image 20" descr="Logo-VoyagesAngele">
          <a:extLst>
            <a:ext uri="{FF2B5EF4-FFF2-40B4-BE49-F238E27FC236}">
              <a16:creationId xmlns:a16="http://schemas.microsoft.com/office/drawing/2014/main" id="{06E9A56D-6C2C-CB44-BCAA-7D1420C43CFD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61033707"/>
          <a:ext cx="3552440" cy="172708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460170</xdr:colOff>
      <xdr:row>6</xdr:row>
      <xdr:rowOff>101600</xdr:rowOff>
    </xdr:from>
    <xdr:to>
      <xdr:col>6</xdr:col>
      <xdr:colOff>190976</xdr:colOff>
      <xdr:row>11</xdr:row>
      <xdr:rowOff>133291</xdr:rowOff>
    </xdr:to>
    <xdr:pic macro="[1]!COMPTA">
      <xdr:nvPicPr>
        <xdr:cNvPr id="22" name="Image 21" descr="Logo-VoyagesAngele">
          <a:extLst>
            <a:ext uri="{FF2B5EF4-FFF2-40B4-BE49-F238E27FC236}">
              <a16:creationId xmlns:a16="http://schemas.microsoft.com/office/drawing/2014/main" id="{C7FC2BC6-AC1E-DD46-802B-3E45E06601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1770" y="1473200"/>
          <a:ext cx="2943906" cy="15556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35608</xdr:colOff>
      <xdr:row>215</xdr:row>
      <xdr:rowOff>83084</xdr:rowOff>
    </xdr:from>
    <xdr:to>
      <xdr:col>18</xdr:col>
      <xdr:colOff>983360</xdr:colOff>
      <xdr:row>219</xdr:row>
      <xdr:rowOff>108484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975F28D0-ECA6-B14D-B33A-0CB6FAEBBF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99008" y="51797484"/>
          <a:ext cx="2497152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406400</xdr:colOff>
      <xdr:row>4</xdr:row>
      <xdr:rowOff>254000</xdr:rowOff>
    </xdr:from>
    <xdr:to>
      <xdr:col>21</xdr:col>
      <xdr:colOff>1191189</xdr:colOff>
      <xdr:row>10</xdr:row>
      <xdr:rowOff>29554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44C7BE13-D74B-F64A-9656-2BFF84BC293D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68700" y="1054100"/>
          <a:ext cx="2334189" cy="15662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304800</xdr:colOff>
      <xdr:row>16</xdr:row>
      <xdr:rowOff>165100</xdr:rowOff>
    </xdr:from>
    <xdr:to>
      <xdr:col>14</xdr:col>
      <xdr:colOff>1346200</xdr:colOff>
      <xdr:row>26</xdr:row>
      <xdr:rowOff>139700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86FA7255-004A-A84D-92E9-8CDBAE000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94500" y="4610100"/>
          <a:ext cx="2362200" cy="30226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1128283</xdr:colOff>
      <xdr:row>6</xdr:row>
      <xdr:rowOff>113469</xdr:rowOff>
    </xdr:from>
    <xdr:to>
      <xdr:col>14</xdr:col>
      <xdr:colOff>228601</xdr:colOff>
      <xdr:row>12</xdr:row>
      <xdr:rowOff>114300</xdr:rowOff>
    </xdr:to>
    <xdr:pic>
      <xdr:nvPicPr>
        <xdr:cNvPr id="26" name="Image 25" descr="Logo-VoyagesAngele">
          <a:extLst>
            <a:ext uri="{FF2B5EF4-FFF2-40B4-BE49-F238E27FC236}">
              <a16:creationId xmlns:a16="http://schemas.microsoft.com/office/drawing/2014/main" id="{2D3EF500-B588-1C46-86C0-2305805E3DF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5883" y="1485069"/>
          <a:ext cx="3253218" cy="1829631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63500</xdr:colOff>
          <xdr:row>81</xdr:row>
          <xdr:rowOff>406400</xdr:rowOff>
        </xdr:from>
        <xdr:to>
          <xdr:col>13</xdr:col>
          <xdr:colOff>304800</xdr:colOff>
          <xdr:row>83</xdr:row>
          <xdr:rowOff>190500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AAA28B4-5158-D847-B74C-E8DC244DA5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25400</xdr:colOff>
          <xdr:row>81</xdr:row>
          <xdr:rowOff>406400</xdr:rowOff>
        </xdr:from>
        <xdr:to>
          <xdr:col>14</xdr:col>
          <xdr:colOff>241300</xdr:colOff>
          <xdr:row>83</xdr:row>
          <xdr:rowOff>190500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A088C2EF-DA9D-5D41-902F-9B0862D1E8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  <a:p>
              <a:pPr algn="l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</xdr:txBody>
        </xdr:sp>
        <xdr:clientData/>
      </xdr:twoCellAnchor>
    </mc:Choice>
    <mc:Fallback/>
  </mc:AlternateContent>
  <xdr:twoCellAnchor editAs="oneCell">
    <xdr:from>
      <xdr:col>3</xdr:col>
      <xdr:colOff>981936</xdr:colOff>
      <xdr:row>78</xdr:row>
      <xdr:rowOff>175307</xdr:rowOff>
    </xdr:from>
    <xdr:to>
      <xdr:col>5</xdr:col>
      <xdr:colOff>854936</xdr:colOff>
      <xdr:row>87</xdr:row>
      <xdr:rowOff>86407</xdr:rowOff>
    </xdr:to>
    <xdr:pic>
      <xdr:nvPicPr>
        <xdr:cNvPr id="29" name="Image 28" descr="Logo-VoyagesAngele">
          <a:extLst>
            <a:ext uri="{FF2B5EF4-FFF2-40B4-BE49-F238E27FC236}">
              <a16:creationId xmlns:a16="http://schemas.microsoft.com/office/drawing/2014/main" id="{E4A17699-2F11-CE40-8866-40D6AFBE551E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23213107"/>
          <a:ext cx="3556000" cy="17399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981936</xdr:colOff>
      <xdr:row>170</xdr:row>
      <xdr:rowOff>175307</xdr:rowOff>
    </xdr:from>
    <xdr:ext cx="3552440" cy="1727081"/>
    <xdr:pic>
      <xdr:nvPicPr>
        <xdr:cNvPr id="30" name="Image 29" descr="Logo-VoyagesAngele">
          <a:extLst>
            <a:ext uri="{FF2B5EF4-FFF2-40B4-BE49-F238E27FC236}">
              <a16:creationId xmlns:a16="http://schemas.microsoft.com/office/drawing/2014/main" id="{E6B7082B-73E6-5A40-A59B-80A2D15B7533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42326607"/>
          <a:ext cx="3552440" cy="172708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981936</xdr:colOff>
      <xdr:row>260</xdr:row>
      <xdr:rowOff>175307</xdr:rowOff>
    </xdr:from>
    <xdr:ext cx="3552440" cy="1727081"/>
    <xdr:pic>
      <xdr:nvPicPr>
        <xdr:cNvPr id="31" name="Image 30" descr="Logo-VoyagesAngele">
          <a:extLst>
            <a:ext uri="{FF2B5EF4-FFF2-40B4-BE49-F238E27FC236}">
              <a16:creationId xmlns:a16="http://schemas.microsoft.com/office/drawing/2014/main" id="{AA577F07-079C-C444-898F-E8D5F51A9283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236" y="61033707"/>
          <a:ext cx="3552440" cy="1727081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711200</xdr:colOff>
          <xdr:row>352</xdr:row>
          <xdr:rowOff>114300</xdr:rowOff>
        </xdr:from>
        <xdr:to>
          <xdr:col>15</xdr:col>
          <xdr:colOff>685800</xdr:colOff>
          <xdr:row>354</xdr:row>
          <xdr:rowOff>88900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6E56431-94EA-4D44-AA0E-3D2852DD55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200" b="0" i="0" u="none" strike="noStrike" baseline="0">
                  <a:solidFill>
                    <a:srgbClr val="000000"/>
                  </a:solidFill>
                  <a:latin typeface="Calibri" pitchFamily="2" charset="0"/>
                  <a:cs typeface="Calibri" pitchFamily="2" charset="0"/>
                </a:rPr>
                <a:t>COGS THB 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1257300</xdr:colOff>
          <xdr:row>352</xdr:row>
          <xdr:rowOff>114300</xdr:rowOff>
        </xdr:from>
        <xdr:to>
          <xdr:col>17</xdr:col>
          <xdr:colOff>169333</xdr:colOff>
          <xdr:row>354</xdr:row>
          <xdr:rowOff>88900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075C5B0-02B4-0D4E-A2CD-49866EB80C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200" b="0" i="0" u="none" strike="noStrike" baseline="0">
                  <a:solidFill>
                    <a:srgbClr val="000000"/>
                  </a:solidFill>
                  <a:latin typeface="Calibri" pitchFamily="2" charset="0"/>
                  <a:cs typeface="Calibri" pitchFamily="2" charset="0"/>
                </a:rPr>
                <a:t>COGS USD</a:t>
              </a:r>
            </a:p>
            <a:p>
              <a:pPr algn="ctr" rtl="0">
                <a:defRPr sz="1000"/>
              </a:pPr>
              <a:endParaRPr lang="fr-FR" sz="1200" b="0" i="0" u="none" strike="noStrike" baseline="0">
                <a:solidFill>
                  <a:srgbClr val="000000"/>
                </a:solidFill>
                <a:latin typeface="Calibri" pitchFamily="2" charset="0"/>
                <a:cs typeface="Calibri" pitchFamily="2" charset="0"/>
              </a:endParaRP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tabilte&#769;/suivi-clients-et-ventes-2022-cop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mptabilte&#769;/Suivi%20Clients%20et%20ventes%202022%20211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COGS"/>
      <sheetName val="Céline et Nicolas Hoëhn"/>
      <sheetName val="Emilie et Franck Modola"/>
    </sheetNames>
    <definedNames>
      <definedName name="COMPTA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s voyageurs"/>
      <sheetName val="Matrice"/>
      <sheetName val="Ventes Thaïlande 2022 "/>
      <sheetName val="Ventes Laos 2022 "/>
      <sheetName val="Ventes Cambodge 2022"/>
      <sheetName val="Ventes Myanmar 2022"/>
      <sheetName val="Ventes, COGS, Gross Margin"/>
      <sheetName val="Liste Pays"/>
      <sheetName val="COGS Thailande 2022"/>
      <sheetName val="COGS Laos 2022"/>
      <sheetName val="COGS Cambodge 2022"/>
      <sheetName val="COGS Myanmar 2022"/>
      <sheetName val="Trésorerie "/>
      <sheetName val="COGS USD"/>
      <sheetName val="COGS THB"/>
      <sheetName val="Début"/>
      <sheetName val="Céline et Nicolas Hoëhn"/>
      <sheetName val="Emilie et Franck Modola"/>
      <sheetName val="Jean Claude Igual"/>
      <sheetName val="Patrice Crenerinne"/>
      <sheetName val="Steven Henry"/>
      <sheetName val="Anthony Rolle"/>
      <sheetName val="Alexia Metz"/>
      <sheetName val="Fabienne Staes"/>
      <sheetName val="Gauthier Lambert"/>
      <sheetName val="Anabela Pacheco"/>
      <sheetName val="Fin"/>
    </sheetNames>
    <definedNames>
      <definedName name="COMPTATHB"/>
      <definedName name="COMPTAUSD"/>
    </definedNames>
    <sheetDataSet>
      <sheetData sheetId="0">
        <row r="3">
          <cell r="AE3">
            <v>109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Destination</v>
          </cell>
        </row>
        <row r="2">
          <cell r="A2" t="str">
            <v>Thaïlande</v>
          </cell>
        </row>
        <row r="3">
          <cell r="A3" t="str">
            <v>Laos</v>
          </cell>
        </row>
        <row r="4">
          <cell r="A4" t="str">
            <v>Cambodge</v>
          </cell>
        </row>
        <row r="5">
          <cell r="A5" t="str">
            <v>Myanmar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hyperlink" Target="https://www.evaneos.fr/payment-schedule/2555295/dhwcu8/" TargetMode="External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7322-A6CE-EF4F-A373-606C3368D45B}">
  <dimension ref="A1:CX441"/>
  <sheetViews>
    <sheetView tabSelected="1" topLeftCell="A81" workbookViewId="0">
      <selection activeCell="C98" sqref="C98"/>
    </sheetView>
  </sheetViews>
  <sheetFormatPr baseColWidth="10" defaultRowHeight="16" x14ac:dyDescent="0.2"/>
  <cols>
    <col min="1" max="1" width="13" bestFit="1" customWidth="1"/>
    <col min="2" max="2" width="24.6640625" customWidth="1"/>
    <col min="3" max="3" width="20.5" bestFit="1" customWidth="1"/>
    <col min="4" max="4" width="26.5" customWidth="1"/>
    <col min="5" max="5" width="21.83203125" bestFit="1" customWidth="1"/>
    <col min="6" max="6" width="20.33203125" bestFit="1" customWidth="1"/>
    <col min="7" max="7" width="19.33203125" customWidth="1"/>
    <col min="8" max="8" width="17.33203125" bestFit="1" customWidth="1"/>
    <col min="9" max="9" width="20.33203125" bestFit="1" customWidth="1"/>
    <col min="10" max="10" width="13.6640625" customWidth="1"/>
    <col min="11" max="11" width="17.1640625" bestFit="1" customWidth="1"/>
    <col min="12" max="12" width="20.33203125" bestFit="1" customWidth="1"/>
    <col min="13" max="13" width="16.83203125" bestFit="1" customWidth="1"/>
    <col min="14" max="14" width="17.33203125" bestFit="1" customWidth="1"/>
    <col min="15" max="15" width="20.33203125" customWidth="1"/>
    <col min="16" max="16" width="17" customWidth="1"/>
    <col min="17" max="17" width="17.1640625" customWidth="1"/>
    <col min="18" max="18" width="20.33203125" customWidth="1"/>
    <col min="19" max="19" width="13.6640625" customWidth="1"/>
    <col min="20" max="20" width="17.1640625" customWidth="1"/>
    <col min="21" max="21" width="20.33203125" customWidth="1"/>
    <col min="22" max="22" width="18.6640625" customWidth="1"/>
    <col min="23" max="23" width="17.1640625" customWidth="1"/>
    <col min="24" max="24" width="15.1640625" customWidth="1"/>
    <col min="25" max="25" width="22" customWidth="1"/>
    <col min="26" max="26" width="17.1640625" customWidth="1"/>
    <col min="27" max="27" width="10" bestFit="1" customWidth="1"/>
    <col min="28" max="29" width="13.6640625" bestFit="1" customWidth="1"/>
    <col min="30" max="30" width="14.83203125" customWidth="1"/>
    <col min="31" max="31" width="15.83203125" bestFit="1" customWidth="1"/>
    <col min="33" max="33" width="11" customWidth="1"/>
    <col min="34" max="34" width="13.1640625" bestFit="1" customWidth="1"/>
    <col min="35" max="35" width="13" bestFit="1" customWidth="1"/>
    <col min="36" max="36" width="13.33203125" bestFit="1" customWidth="1"/>
    <col min="37" max="37" width="14.1640625" bestFit="1" customWidth="1"/>
    <col min="38" max="38" width="14.33203125" bestFit="1" customWidth="1"/>
    <col min="39" max="39" width="14.5" bestFit="1" customWidth="1"/>
    <col min="40" max="41" width="16.5" bestFit="1" customWidth="1"/>
    <col min="42" max="42" width="13.83203125" bestFit="1" customWidth="1"/>
    <col min="43" max="43" width="14.33203125" bestFit="1" customWidth="1"/>
    <col min="44" max="44" width="15" bestFit="1" customWidth="1"/>
    <col min="46" max="47" width="65.5" bestFit="1" customWidth="1"/>
    <col min="48" max="48" width="37.1640625" bestFit="1" customWidth="1"/>
    <col min="49" max="49" width="15" bestFit="1" customWidth="1"/>
    <col min="62" max="62" width="11" customWidth="1"/>
    <col min="66" max="68" width="21.6640625" customWidth="1"/>
  </cols>
  <sheetData>
    <row r="1" spans="1:49" s="14" customFormat="1" ht="14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3" t="s">
        <v>9</v>
      </c>
      <c r="K1" s="4" t="s">
        <v>10</v>
      </c>
      <c r="L1" s="2" t="s">
        <v>11</v>
      </c>
      <c r="M1" s="3" t="s">
        <v>12</v>
      </c>
      <c r="N1" s="4" t="s">
        <v>13</v>
      </c>
      <c r="O1" s="3" t="s">
        <v>14</v>
      </c>
      <c r="P1" s="2" t="s">
        <v>15</v>
      </c>
      <c r="Q1" s="4" t="s">
        <v>16</v>
      </c>
      <c r="R1" s="3" t="s">
        <v>17</v>
      </c>
      <c r="S1" s="2" t="s">
        <v>18</v>
      </c>
      <c r="T1" s="4" t="s">
        <v>19</v>
      </c>
      <c r="U1" s="2" t="s">
        <v>20</v>
      </c>
      <c r="V1" s="2" t="s">
        <v>21</v>
      </c>
      <c r="W1" s="4" t="s">
        <v>22</v>
      </c>
      <c r="X1" s="5" t="s">
        <v>23</v>
      </c>
      <c r="Y1" s="2" t="s">
        <v>24</v>
      </c>
      <c r="Z1" s="6" t="s">
        <v>25</v>
      </c>
      <c r="AA1" s="2" t="s">
        <v>26</v>
      </c>
      <c r="AB1" s="1" t="s">
        <v>27</v>
      </c>
      <c r="AC1" s="7" t="s">
        <v>28</v>
      </c>
      <c r="AD1" s="1" t="s">
        <v>29</v>
      </c>
      <c r="AE1" s="8" t="s">
        <v>30</v>
      </c>
      <c r="AF1" s="8" t="s">
        <v>31</v>
      </c>
      <c r="AG1" s="9" t="s">
        <v>32</v>
      </c>
      <c r="AH1" s="10" t="s">
        <v>33</v>
      </c>
      <c r="AI1" s="11" t="s">
        <v>34</v>
      </c>
      <c r="AJ1" s="12" t="s">
        <v>35</v>
      </c>
      <c r="AK1" s="10" t="s">
        <v>33</v>
      </c>
      <c r="AL1" s="11" t="s">
        <v>36</v>
      </c>
      <c r="AM1" s="1" t="s">
        <v>37</v>
      </c>
      <c r="AN1" s="11" t="s">
        <v>38</v>
      </c>
      <c r="AO1" s="12" t="s">
        <v>37</v>
      </c>
      <c r="AP1" s="13" t="s">
        <v>39</v>
      </c>
      <c r="AQ1" s="11" t="s">
        <v>40</v>
      </c>
      <c r="AR1" s="10" t="s">
        <v>41</v>
      </c>
      <c r="AS1" s="14" t="s">
        <v>42</v>
      </c>
      <c r="AT1" s="2" t="s">
        <v>43</v>
      </c>
      <c r="AU1" s="2" t="s">
        <v>44</v>
      </c>
      <c r="AV1" s="2" t="s">
        <v>45</v>
      </c>
      <c r="AW1" s="1" t="s">
        <v>46</v>
      </c>
    </row>
    <row r="2" spans="1:49" s="26" customFormat="1" ht="17" customHeight="1" x14ac:dyDescent="0.2">
      <c r="A2" s="15">
        <v>44325</v>
      </c>
      <c r="B2" s="16" t="s">
        <v>249</v>
      </c>
      <c r="C2" s="16" t="s">
        <v>250</v>
      </c>
      <c r="D2" s="16" t="s">
        <v>47</v>
      </c>
      <c r="E2" s="15">
        <v>29866</v>
      </c>
      <c r="F2" s="16" t="s">
        <v>250</v>
      </c>
      <c r="G2" s="16" t="s">
        <v>48</v>
      </c>
      <c r="H2" s="15">
        <v>29866</v>
      </c>
      <c r="I2" s="16" t="str">
        <f>F2</f>
        <v>H</v>
      </c>
      <c r="J2" s="16" t="s">
        <v>49</v>
      </c>
      <c r="K2" s="15">
        <v>39753</v>
      </c>
      <c r="L2" s="16" t="str">
        <f>F2</f>
        <v>H</v>
      </c>
      <c r="M2" s="16" t="s">
        <v>50</v>
      </c>
      <c r="N2" s="15">
        <v>41419</v>
      </c>
      <c r="O2" s="16"/>
      <c r="P2" s="16"/>
      <c r="Q2" s="15"/>
      <c r="R2" s="16"/>
      <c r="S2" s="16"/>
      <c r="T2" s="15"/>
      <c r="U2" s="16"/>
      <c r="V2" s="16"/>
      <c r="W2" s="15"/>
      <c r="X2" s="16"/>
      <c r="Y2" s="16"/>
      <c r="Z2" s="15"/>
      <c r="AA2" s="16" t="s">
        <v>51</v>
      </c>
      <c r="AB2" s="15">
        <v>44602</v>
      </c>
      <c r="AC2" s="17" t="str">
        <f t="shared" ref="AC2" si="0">TEXT(AB2,"mmmm")</f>
        <v>février</v>
      </c>
      <c r="AD2" s="15">
        <v>44611</v>
      </c>
      <c r="AE2" s="18">
        <f>'[2]Infos voyageurs'!AE3</f>
        <v>109</v>
      </c>
      <c r="AF2" s="18">
        <v>2555295</v>
      </c>
      <c r="AG2" s="19">
        <v>5764</v>
      </c>
      <c r="AH2" s="20">
        <v>0.35</v>
      </c>
      <c r="AI2" s="21">
        <f>AG2*AH2</f>
        <v>2017.3999999999999</v>
      </c>
      <c r="AJ2" s="22">
        <f>A2+15</f>
        <v>44340</v>
      </c>
      <c r="AK2" s="20">
        <v>0</v>
      </c>
      <c r="AL2" s="21">
        <f>AG2*AK2</f>
        <v>0</v>
      </c>
      <c r="AM2" s="15"/>
      <c r="AN2" s="21">
        <f>AG2-AI2-AL2</f>
        <v>3746.6000000000004</v>
      </c>
      <c r="AO2" s="22">
        <f>AB2-60</f>
        <v>44542</v>
      </c>
      <c r="AP2" s="23">
        <v>0.1</v>
      </c>
      <c r="AQ2" s="21">
        <f>AG2*AP2</f>
        <v>576.4</v>
      </c>
      <c r="AR2" s="20">
        <v>1.4999999999999999E-2</v>
      </c>
      <c r="AS2" s="21">
        <f>AG2*AR2</f>
        <v>86.46</v>
      </c>
      <c r="AT2" s="24" t="s">
        <v>52</v>
      </c>
      <c r="AU2" s="25" t="s">
        <v>53</v>
      </c>
      <c r="AV2" s="25" t="s">
        <v>54</v>
      </c>
      <c r="AW2" s="15">
        <v>44325</v>
      </c>
    </row>
    <row r="5" spans="1:49" ht="21" x14ac:dyDescent="0.25">
      <c r="B5" s="27"/>
      <c r="C5" s="28"/>
      <c r="D5" s="28"/>
      <c r="E5" s="28"/>
      <c r="F5" s="28"/>
      <c r="G5" s="28"/>
      <c r="H5" s="28"/>
      <c r="I5" s="29"/>
      <c r="K5" s="30"/>
      <c r="L5" s="31"/>
      <c r="M5" s="31"/>
      <c r="N5" s="31"/>
      <c r="O5" s="31"/>
      <c r="P5" s="32"/>
      <c r="R5" s="33"/>
      <c r="S5" s="31"/>
      <c r="T5" s="31"/>
      <c r="U5" s="31"/>
      <c r="V5" s="31"/>
      <c r="W5" s="31"/>
      <c r="X5" s="31"/>
      <c r="Y5" s="32"/>
    </row>
    <row r="6" spans="1:49" ht="24" x14ac:dyDescent="0.3">
      <c r="A6" s="34"/>
      <c r="B6" s="35"/>
      <c r="C6" s="36"/>
      <c r="D6" s="37"/>
      <c r="E6" s="38"/>
      <c r="F6" s="37"/>
      <c r="G6" s="38"/>
      <c r="H6" s="38"/>
      <c r="I6" s="39"/>
      <c r="J6" s="34"/>
      <c r="K6" s="40"/>
      <c r="P6" s="41"/>
      <c r="R6" s="42"/>
      <c r="Y6" s="41"/>
    </row>
    <row r="7" spans="1:49" ht="24" x14ac:dyDescent="0.3">
      <c r="A7" s="34"/>
      <c r="B7" s="35"/>
      <c r="C7" s="36"/>
      <c r="D7" s="37"/>
      <c r="E7" s="38"/>
      <c r="F7" s="37"/>
      <c r="G7" s="38"/>
      <c r="H7" s="38"/>
      <c r="I7" s="39"/>
      <c r="J7" s="34"/>
      <c r="K7" s="40"/>
      <c r="P7" s="41"/>
      <c r="R7" s="42"/>
      <c r="U7" s="43"/>
      <c r="V7" s="43"/>
      <c r="Y7" s="41"/>
    </row>
    <row r="8" spans="1:49" ht="24" x14ac:dyDescent="0.3">
      <c r="A8" s="34"/>
      <c r="B8" s="35"/>
      <c r="C8" s="36"/>
      <c r="D8" s="37"/>
      <c r="E8" s="38"/>
      <c r="F8" s="37"/>
      <c r="G8" s="38"/>
      <c r="H8" s="38"/>
      <c r="I8" s="39"/>
      <c r="J8" s="34"/>
      <c r="K8" s="40"/>
      <c r="P8" s="41"/>
      <c r="R8" s="42"/>
      <c r="U8" s="43"/>
      <c r="V8" s="43"/>
      <c r="Y8" s="41"/>
    </row>
    <row r="9" spans="1:49" ht="24" x14ac:dyDescent="0.3">
      <c r="A9" s="34"/>
      <c r="B9" s="35"/>
      <c r="C9" s="36"/>
      <c r="D9" s="37"/>
      <c r="E9" s="38"/>
      <c r="F9" s="37"/>
      <c r="G9" s="38"/>
      <c r="H9" s="38"/>
      <c r="I9" s="39"/>
      <c r="J9" s="34"/>
      <c r="K9" s="40"/>
      <c r="P9" s="41"/>
      <c r="R9" s="42"/>
      <c r="Y9" s="41"/>
    </row>
    <row r="10" spans="1:49" ht="24" x14ac:dyDescent="0.3">
      <c r="A10" s="34"/>
      <c r="B10" s="35"/>
      <c r="C10" s="36"/>
      <c r="D10" s="37"/>
      <c r="E10" s="38"/>
      <c r="F10" s="37"/>
      <c r="G10" s="38"/>
      <c r="H10" s="38"/>
      <c r="I10" s="39"/>
      <c r="J10" s="34"/>
      <c r="K10" s="40"/>
      <c r="P10" s="41"/>
      <c r="R10" s="42"/>
      <c r="Y10" s="41"/>
    </row>
    <row r="11" spans="1:49" ht="24" x14ac:dyDescent="0.3">
      <c r="A11" s="34"/>
      <c r="B11" s="35"/>
      <c r="C11" s="36"/>
      <c r="D11" s="37"/>
      <c r="E11" s="38"/>
      <c r="F11" s="37"/>
      <c r="G11" s="38"/>
      <c r="H11" s="38"/>
      <c r="I11" s="39"/>
      <c r="J11" s="34"/>
      <c r="K11" s="40"/>
      <c r="P11" s="41"/>
      <c r="R11" s="42"/>
      <c r="Y11" s="41"/>
    </row>
    <row r="12" spans="1:49" ht="24" x14ac:dyDescent="0.3">
      <c r="A12" s="34"/>
      <c r="B12" s="35"/>
      <c r="C12" s="36"/>
      <c r="D12" s="37"/>
      <c r="E12" s="38"/>
      <c r="F12" s="37"/>
      <c r="G12" s="38"/>
      <c r="H12" s="38"/>
      <c r="I12" s="39"/>
      <c r="J12" s="34"/>
      <c r="K12" s="40"/>
      <c r="P12" s="41"/>
      <c r="R12" s="44"/>
      <c r="S12" s="45"/>
      <c r="T12" s="45"/>
      <c r="U12" s="45"/>
      <c r="V12" s="45"/>
      <c r="W12" s="45"/>
      <c r="X12" s="45"/>
      <c r="Y12" s="46"/>
    </row>
    <row r="13" spans="1:49" ht="24" x14ac:dyDescent="0.3">
      <c r="A13" s="34"/>
      <c r="B13" s="35"/>
      <c r="C13" s="36"/>
      <c r="D13" s="37" t="s">
        <v>55</v>
      </c>
      <c r="E13" s="38"/>
      <c r="F13" s="37"/>
      <c r="G13" s="38"/>
      <c r="H13" s="38"/>
      <c r="I13" s="39"/>
      <c r="J13" s="34"/>
      <c r="K13" s="40"/>
      <c r="P13" s="41"/>
      <c r="R13" s="47"/>
      <c r="S13" s="37"/>
      <c r="T13" s="37"/>
      <c r="U13" s="45"/>
      <c r="V13" s="45"/>
      <c r="W13" s="37"/>
      <c r="X13" s="37"/>
      <c r="Y13" s="48"/>
    </row>
    <row r="14" spans="1:49" ht="26" x14ac:dyDescent="0.3">
      <c r="A14" s="34"/>
      <c r="B14" s="35"/>
      <c r="C14" s="36"/>
      <c r="D14" s="37"/>
      <c r="E14" s="38"/>
      <c r="F14" s="37"/>
      <c r="G14" s="38"/>
      <c r="H14" s="38"/>
      <c r="I14" s="39"/>
      <c r="J14" s="34"/>
      <c r="K14" s="40"/>
      <c r="M14" s="49"/>
      <c r="P14" s="41"/>
      <c r="R14" s="42"/>
      <c r="Y14" s="41"/>
    </row>
    <row r="15" spans="1:49" ht="24" customHeight="1" x14ac:dyDescent="0.3">
      <c r="A15" s="34"/>
      <c r="B15" s="35"/>
      <c r="C15" s="36"/>
      <c r="D15" s="37"/>
      <c r="E15" s="38"/>
      <c r="F15" s="37"/>
      <c r="G15" s="38"/>
      <c r="H15" s="38"/>
      <c r="I15" s="39"/>
      <c r="J15" s="34"/>
      <c r="K15" s="40"/>
      <c r="M15" s="49"/>
      <c r="P15" s="41"/>
      <c r="R15" s="50"/>
      <c r="S15" s="51"/>
      <c r="T15" s="51"/>
      <c r="U15" s="51"/>
      <c r="V15" s="51"/>
      <c r="W15" s="51"/>
      <c r="X15" s="51"/>
      <c r="Y15" s="52"/>
    </row>
    <row r="16" spans="1:49" ht="24" x14ac:dyDescent="0.3">
      <c r="A16" s="34"/>
      <c r="B16" s="53" t="s">
        <v>56</v>
      </c>
      <c r="C16" s="54">
        <f>A2</f>
        <v>44325</v>
      </c>
      <c r="D16" s="55">
        <f>C16</f>
        <v>44325</v>
      </c>
      <c r="E16" s="56" t="str">
        <f>TEXT(D16,"aammjj")</f>
        <v>210509</v>
      </c>
      <c r="F16" s="37"/>
      <c r="G16" s="38"/>
      <c r="H16" s="38"/>
      <c r="I16" s="39"/>
      <c r="J16" s="34"/>
      <c r="K16" s="40"/>
      <c r="P16" s="41"/>
      <c r="R16" s="57"/>
      <c r="S16" s="51"/>
      <c r="T16" s="51"/>
      <c r="U16" s="51"/>
      <c r="V16" s="51"/>
      <c r="W16" s="51"/>
      <c r="X16" s="51"/>
      <c r="Y16" s="52"/>
    </row>
    <row r="17" spans="1:25" ht="24" x14ac:dyDescent="0.3">
      <c r="A17" s="34"/>
      <c r="B17" s="58" t="s">
        <v>57</v>
      </c>
      <c r="C17" s="59" t="str">
        <f>_xlfn.CONCAT(E16, D17, AE2)</f>
        <v>210509T109</v>
      </c>
      <c r="D17" s="55" t="str">
        <f>IF(C27="Thaïlande","T",IF(C27="Laos","L",IF(C27="Cambodge","L",IF(C27="Myanmar","M",""))))</f>
        <v>T</v>
      </c>
      <c r="E17" s="60"/>
      <c r="F17" s="37"/>
      <c r="G17" s="38"/>
      <c r="H17" s="38"/>
      <c r="I17" s="39"/>
      <c r="J17" s="34"/>
      <c r="K17" s="40"/>
      <c r="L17" s="61"/>
      <c r="M17" s="61"/>
      <c r="N17" s="61"/>
      <c r="O17" s="61"/>
      <c r="P17" s="41"/>
      <c r="R17" s="57"/>
      <c r="S17" s="51"/>
      <c r="T17" s="51"/>
      <c r="U17" s="51"/>
      <c r="V17" s="51"/>
      <c r="W17" s="51"/>
      <c r="X17" s="51"/>
      <c r="Y17" s="52"/>
    </row>
    <row r="18" spans="1:25" ht="24" x14ac:dyDescent="0.3">
      <c r="A18" s="34"/>
      <c r="B18" s="62" t="s">
        <v>58</v>
      </c>
      <c r="C18" s="36" t="str">
        <f>B2</f>
        <v>Céline et Nicolas H</v>
      </c>
      <c r="D18" s="37"/>
      <c r="E18" s="63"/>
      <c r="F18" s="37"/>
      <c r="G18" s="38"/>
      <c r="H18" s="38"/>
      <c r="I18" s="39"/>
      <c r="J18" s="34"/>
      <c r="K18" s="40"/>
      <c r="L18" s="61"/>
      <c r="M18" s="61"/>
      <c r="N18" s="61"/>
      <c r="O18" s="61"/>
      <c r="P18" s="41"/>
      <c r="R18" s="57"/>
      <c r="S18" s="51"/>
      <c r="T18" s="51"/>
      <c r="U18" s="51"/>
      <c r="V18" s="51"/>
      <c r="W18" s="51"/>
      <c r="X18" s="51"/>
      <c r="Y18" s="52"/>
    </row>
    <row r="19" spans="1:25" ht="24" x14ac:dyDescent="0.3">
      <c r="A19" s="34"/>
      <c r="B19" s="62" t="s">
        <v>59</v>
      </c>
      <c r="C19" s="64">
        <f>AF2</f>
        <v>2555295</v>
      </c>
      <c r="D19" s="37"/>
      <c r="E19" s="63"/>
      <c r="F19" s="37"/>
      <c r="G19" s="38"/>
      <c r="H19" s="38"/>
      <c r="I19" s="39"/>
      <c r="J19" s="34"/>
      <c r="K19" s="40"/>
      <c r="L19" s="65"/>
      <c r="M19" s="61"/>
      <c r="N19" s="61"/>
      <c r="O19" s="61"/>
      <c r="P19" s="41"/>
      <c r="R19" s="57"/>
      <c r="S19" s="51"/>
      <c r="T19" s="51"/>
      <c r="U19" s="51"/>
      <c r="V19" s="51"/>
      <c r="W19" s="51"/>
      <c r="X19" s="51"/>
      <c r="Y19" s="52"/>
    </row>
    <row r="20" spans="1:25" ht="24" x14ac:dyDescent="0.3">
      <c r="A20" s="34"/>
      <c r="B20" s="66"/>
      <c r="C20" s="36"/>
      <c r="D20" s="37"/>
      <c r="E20" s="38"/>
      <c r="F20" s="37"/>
      <c r="G20" s="38"/>
      <c r="H20" s="38"/>
      <c r="I20" s="39"/>
      <c r="J20" s="34"/>
      <c r="K20" s="40"/>
      <c r="L20" s="65"/>
      <c r="M20" s="61"/>
      <c r="N20" s="61"/>
      <c r="O20" s="61"/>
      <c r="P20" s="41"/>
      <c r="R20" s="57"/>
      <c r="S20" s="51"/>
      <c r="T20" s="51"/>
      <c r="U20" s="51"/>
      <c r="V20" s="51"/>
      <c r="W20" s="51"/>
      <c r="X20" s="51"/>
      <c r="Y20" s="52"/>
    </row>
    <row r="21" spans="1:25" ht="24" x14ac:dyDescent="0.3">
      <c r="A21" s="34"/>
      <c r="B21" s="62" t="s">
        <v>60</v>
      </c>
      <c r="C21" s="67"/>
      <c r="D21" s="37"/>
      <c r="E21" s="38"/>
      <c r="F21" s="37"/>
      <c r="G21" s="38"/>
      <c r="H21" s="38"/>
      <c r="I21" s="39"/>
      <c r="J21" s="34"/>
      <c r="K21" s="40"/>
      <c r="L21" s="65"/>
      <c r="M21" s="61"/>
      <c r="N21" s="61"/>
      <c r="O21" s="61"/>
      <c r="P21" s="41"/>
      <c r="R21" s="57"/>
      <c r="S21" s="51"/>
      <c r="T21" s="51"/>
      <c r="U21" s="51"/>
      <c r="V21" s="51"/>
      <c r="W21" s="51"/>
      <c r="X21" s="51"/>
      <c r="Y21" s="52"/>
    </row>
    <row r="22" spans="1:25" ht="24" x14ac:dyDescent="0.3">
      <c r="A22" s="34"/>
      <c r="B22" s="68" t="s">
        <v>61</v>
      </c>
      <c r="C22" s="36"/>
      <c r="D22" s="37"/>
      <c r="E22" s="38"/>
      <c r="F22" s="37"/>
      <c r="G22" s="38"/>
      <c r="H22" s="38"/>
      <c r="I22" s="39"/>
      <c r="J22" s="34"/>
      <c r="K22" s="40"/>
      <c r="L22" s="69"/>
      <c r="M22" s="61"/>
      <c r="N22" s="61"/>
      <c r="O22" s="61"/>
      <c r="P22" s="41"/>
      <c r="R22" s="70"/>
      <c r="Y22" s="41"/>
    </row>
    <row r="23" spans="1:25" ht="24" x14ac:dyDescent="0.3">
      <c r="A23" s="34"/>
      <c r="B23" s="71" t="s">
        <v>62</v>
      </c>
      <c r="C23" s="54">
        <f>AW2</f>
        <v>44325</v>
      </c>
      <c r="D23" s="37"/>
      <c r="E23" s="38"/>
      <c r="F23" s="37"/>
      <c r="G23" s="38"/>
      <c r="H23" s="38"/>
      <c r="I23" s="39"/>
      <c r="J23" s="34"/>
      <c r="K23" s="40"/>
      <c r="L23" s="65"/>
      <c r="M23" s="61"/>
      <c r="N23" s="61"/>
      <c r="O23" s="61"/>
      <c r="P23" s="41"/>
      <c r="R23" s="42"/>
      <c r="U23" s="43"/>
      <c r="V23" s="43"/>
      <c r="Y23" s="41"/>
    </row>
    <row r="24" spans="1:25" ht="24" x14ac:dyDescent="0.3">
      <c r="A24" s="34"/>
      <c r="B24" s="62" t="s">
        <v>63</v>
      </c>
      <c r="C24" s="54">
        <f>AB2</f>
        <v>44602</v>
      </c>
      <c r="D24" s="37"/>
      <c r="E24" s="38"/>
      <c r="F24" s="37"/>
      <c r="G24" s="38"/>
      <c r="H24" s="38"/>
      <c r="I24" s="39"/>
      <c r="J24" s="72"/>
      <c r="K24" s="40"/>
      <c r="L24" s="65"/>
      <c r="M24" s="61"/>
      <c r="N24" s="61"/>
      <c r="O24" s="61"/>
      <c r="P24" s="41"/>
      <c r="R24" s="42"/>
      <c r="Y24" s="41"/>
    </row>
    <row r="25" spans="1:25" ht="24" x14ac:dyDescent="0.3">
      <c r="A25" s="34"/>
      <c r="B25" s="62" t="s">
        <v>64</v>
      </c>
      <c r="C25" s="54">
        <f>AD2</f>
        <v>44611</v>
      </c>
      <c r="D25" s="37"/>
      <c r="E25" s="38"/>
      <c r="F25" s="37"/>
      <c r="G25" s="38"/>
      <c r="H25" s="38"/>
      <c r="I25" s="39"/>
      <c r="J25" s="34"/>
      <c r="K25" s="40"/>
      <c r="L25" s="65"/>
      <c r="M25" s="61"/>
      <c r="N25" s="61"/>
      <c r="O25" s="61"/>
      <c r="P25" s="41"/>
      <c r="R25" s="42"/>
      <c r="S25" s="73"/>
      <c r="T25" s="74"/>
      <c r="U25" s="75"/>
      <c r="V25" s="75"/>
      <c r="W25" s="74"/>
      <c r="X25" s="76"/>
      <c r="Y25" s="41"/>
    </row>
    <row r="26" spans="1:25" ht="24" x14ac:dyDescent="0.3">
      <c r="A26" s="34"/>
      <c r="B26" s="62" t="s">
        <v>65</v>
      </c>
      <c r="C26" s="36">
        <f>C25-C24</f>
        <v>9</v>
      </c>
      <c r="D26" s="37"/>
      <c r="E26" s="38"/>
      <c r="F26" s="37"/>
      <c r="G26" s="38"/>
      <c r="H26" s="38"/>
      <c r="I26" s="39"/>
      <c r="J26" s="34"/>
      <c r="K26" s="40"/>
      <c r="L26" s="61"/>
      <c r="M26" s="61"/>
      <c r="N26" s="61"/>
      <c r="O26" s="61"/>
      <c r="P26" s="41"/>
      <c r="R26" s="42"/>
      <c r="S26" s="77"/>
      <c r="T26" s="78"/>
      <c r="U26" s="78"/>
      <c r="V26" s="79"/>
      <c r="W26" s="78"/>
      <c r="X26" s="80"/>
      <c r="Y26" s="41"/>
    </row>
    <row r="27" spans="1:25" ht="24" x14ac:dyDescent="0.3">
      <c r="A27" s="34"/>
      <c r="B27" s="62" t="s">
        <v>66</v>
      </c>
      <c r="C27" s="36" t="s">
        <v>51</v>
      </c>
      <c r="D27" s="37"/>
      <c r="E27" s="38"/>
      <c r="F27" s="37"/>
      <c r="G27" s="38"/>
      <c r="H27" s="38"/>
      <c r="I27" s="39"/>
      <c r="J27" s="34"/>
      <c r="K27" s="40"/>
      <c r="L27" s="61"/>
      <c r="M27" s="61"/>
      <c r="N27" s="61"/>
      <c r="O27" s="61"/>
      <c r="P27" s="41"/>
      <c r="R27" s="42"/>
      <c r="S27" s="81"/>
      <c r="T27" s="82"/>
      <c r="U27" s="82"/>
      <c r="V27" s="83"/>
      <c r="W27" s="84"/>
      <c r="X27" s="85"/>
      <c r="Y27" s="41"/>
    </row>
    <row r="28" spans="1:25" ht="24" x14ac:dyDescent="0.3">
      <c r="A28" s="34"/>
      <c r="B28" s="86" t="s">
        <v>67</v>
      </c>
      <c r="C28" s="54">
        <f>AW2</f>
        <v>44325</v>
      </c>
      <c r="D28" s="37"/>
      <c r="E28" s="38"/>
      <c r="F28" s="37"/>
      <c r="G28" s="38"/>
      <c r="H28" s="38"/>
      <c r="I28" s="39"/>
      <c r="J28" s="34"/>
      <c r="K28" s="40"/>
      <c r="P28" s="41"/>
      <c r="R28" s="42"/>
      <c r="S28" s="81"/>
      <c r="T28" s="82"/>
      <c r="U28" s="82"/>
      <c r="V28" s="83"/>
      <c r="W28" s="84"/>
      <c r="X28" s="85"/>
      <c r="Y28" s="41"/>
    </row>
    <row r="29" spans="1:25" ht="24" x14ac:dyDescent="0.3">
      <c r="A29" s="34"/>
      <c r="B29" s="35"/>
      <c r="C29" s="36"/>
      <c r="D29" s="37"/>
      <c r="E29" s="38"/>
      <c r="F29" s="37"/>
      <c r="G29" s="38"/>
      <c r="H29" s="38"/>
      <c r="I29" s="39"/>
      <c r="J29" s="34"/>
      <c r="K29" s="87"/>
      <c r="L29" s="88"/>
      <c r="M29" s="89"/>
      <c r="N29" s="88"/>
      <c r="O29" s="88"/>
      <c r="P29" s="90"/>
      <c r="R29" s="42"/>
      <c r="S29" s="81"/>
      <c r="T29" s="82"/>
      <c r="U29" s="82"/>
      <c r="V29" s="83"/>
      <c r="W29" s="84"/>
      <c r="X29" s="85"/>
      <c r="Y29" s="41"/>
    </row>
    <row r="30" spans="1:25" ht="24" x14ac:dyDescent="0.3">
      <c r="A30" s="34"/>
      <c r="B30" s="35"/>
      <c r="C30" s="36"/>
      <c r="D30" s="37"/>
      <c r="E30" s="38"/>
      <c r="F30" s="91" t="s">
        <v>68</v>
      </c>
      <c r="G30" s="91" t="s">
        <v>69</v>
      </c>
      <c r="H30" s="91" t="s">
        <v>70</v>
      </c>
      <c r="I30" s="39"/>
      <c r="J30" s="34"/>
      <c r="K30" s="92"/>
      <c r="L30" s="93"/>
      <c r="M30" s="93"/>
      <c r="N30" s="93"/>
      <c r="O30" s="93"/>
      <c r="P30" s="94"/>
      <c r="R30" s="42"/>
      <c r="S30" s="81"/>
      <c r="T30" s="82"/>
      <c r="U30" s="82"/>
      <c r="V30" s="83"/>
      <c r="W30" s="84"/>
      <c r="X30" s="85"/>
      <c r="Y30" s="41"/>
    </row>
    <row r="31" spans="1:25" ht="24" x14ac:dyDescent="0.3">
      <c r="A31" s="34"/>
      <c r="B31" s="35"/>
      <c r="C31" s="36"/>
      <c r="D31" s="95" t="s">
        <v>71</v>
      </c>
      <c r="E31" s="96"/>
      <c r="F31" s="97"/>
      <c r="G31" s="98"/>
      <c r="H31" s="98"/>
      <c r="I31" s="39"/>
      <c r="J31" s="34"/>
      <c r="K31" s="40"/>
      <c r="L31" s="26"/>
      <c r="M31" s="26"/>
      <c r="N31" s="22"/>
      <c r="O31" s="84"/>
      <c r="P31" s="41"/>
      <c r="R31" s="42"/>
      <c r="S31" s="81"/>
      <c r="T31" s="99"/>
      <c r="U31" s="99"/>
      <c r="V31" s="83"/>
      <c r="W31" s="100"/>
      <c r="X31" s="85"/>
      <c r="Y31" s="41"/>
    </row>
    <row r="32" spans="1:25" ht="24" x14ac:dyDescent="0.3">
      <c r="A32" s="34"/>
      <c r="B32" s="35"/>
      <c r="C32" s="36"/>
      <c r="D32" s="97" t="str">
        <f>D44</f>
        <v xml:space="preserve">Nombre de pers. : </v>
      </c>
      <c r="E32" s="101">
        <v>4</v>
      </c>
      <c r="F32" s="102"/>
      <c r="G32" s="103"/>
      <c r="H32" s="98"/>
      <c r="I32" s="39"/>
      <c r="J32" s="34"/>
      <c r="K32" s="40"/>
      <c r="L32" s="26"/>
      <c r="M32" s="26"/>
      <c r="N32" s="22"/>
      <c r="O32" s="84"/>
      <c r="P32" s="41"/>
      <c r="R32" s="42"/>
      <c r="S32" s="81"/>
      <c r="T32" s="99"/>
      <c r="U32" s="99"/>
      <c r="V32" s="83"/>
      <c r="W32" s="100"/>
      <c r="X32" s="85"/>
      <c r="Y32" s="41"/>
    </row>
    <row r="33" spans="1:25" ht="24" x14ac:dyDescent="0.3">
      <c r="A33" s="34"/>
      <c r="B33" s="35"/>
      <c r="C33" s="36"/>
      <c r="D33" s="97" t="str">
        <f>D45</f>
        <v xml:space="preserve">Prix par adulte : </v>
      </c>
      <c r="E33" s="104">
        <v>1460</v>
      </c>
      <c r="F33" s="102"/>
      <c r="G33" s="103">
        <v>3</v>
      </c>
      <c r="H33" s="105">
        <f>E33*G33</f>
        <v>4380</v>
      </c>
      <c r="I33" s="39"/>
      <c r="J33" s="34"/>
      <c r="K33" s="40"/>
      <c r="L33" s="26"/>
      <c r="M33" s="26"/>
      <c r="N33" s="22"/>
      <c r="O33" s="84"/>
      <c r="P33" s="41"/>
      <c r="R33" s="42"/>
      <c r="S33" s="81"/>
      <c r="T33" s="99"/>
      <c r="U33" s="99"/>
      <c r="V33" s="83"/>
      <c r="W33" s="100"/>
      <c r="X33" s="85"/>
      <c r="Y33" s="41"/>
    </row>
    <row r="34" spans="1:25" ht="24" x14ac:dyDescent="0.3">
      <c r="A34" s="34"/>
      <c r="B34" s="35"/>
      <c r="C34" s="36"/>
      <c r="D34" s="97" t="str">
        <f>D46</f>
        <v xml:space="preserve">Prix par enfant : </v>
      </c>
      <c r="E34" s="104">
        <v>1384</v>
      </c>
      <c r="F34" s="102"/>
      <c r="G34" s="103">
        <v>1</v>
      </c>
      <c r="H34" s="105">
        <f>E34*G34</f>
        <v>1384</v>
      </c>
      <c r="I34" s="39"/>
      <c r="J34" s="34"/>
      <c r="K34" s="40"/>
      <c r="L34" s="26"/>
      <c r="M34" s="26"/>
      <c r="N34" s="22"/>
      <c r="O34" s="84"/>
      <c r="P34" s="41"/>
      <c r="R34" s="42"/>
      <c r="S34" s="81"/>
      <c r="T34" s="99"/>
      <c r="U34" s="99"/>
      <c r="V34" s="83"/>
      <c r="W34" s="100"/>
      <c r="X34" s="85"/>
      <c r="Y34" s="41"/>
    </row>
    <row r="35" spans="1:25" ht="24" x14ac:dyDescent="0.3">
      <c r="A35" s="34"/>
      <c r="B35" s="35"/>
      <c r="C35" s="36"/>
      <c r="D35" s="97" t="str">
        <f>D47</f>
        <v xml:space="preserve">Gratuité : </v>
      </c>
      <c r="E35" s="101">
        <v>0</v>
      </c>
      <c r="F35" s="102"/>
      <c r="G35" s="103"/>
      <c r="H35" s="98"/>
      <c r="I35" s="39"/>
      <c r="J35" s="34"/>
      <c r="K35" s="40"/>
      <c r="L35" s="26"/>
      <c r="M35" s="106"/>
      <c r="N35" s="107"/>
      <c r="O35" s="84"/>
      <c r="P35" s="41"/>
      <c r="R35" s="42"/>
      <c r="S35" s="108"/>
      <c r="T35" s="109"/>
      <c r="U35" s="109"/>
      <c r="V35" s="109"/>
      <c r="W35" s="110"/>
      <c r="X35" s="111"/>
      <c r="Y35" s="41"/>
    </row>
    <row r="36" spans="1:25" ht="24" x14ac:dyDescent="0.3">
      <c r="A36" s="34"/>
      <c r="B36" s="35"/>
      <c r="C36" s="36"/>
      <c r="D36" s="97"/>
      <c r="E36" s="112"/>
      <c r="F36" s="102"/>
      <c r="G36" s="113" t="s">
        <v>72</v>
      </c>
      <c r="H36" s="114">
        <f>H34+H33</f>
        <v>5764</v>
      </c>
      <c r="I36" s="39"/>
      <c r="J36" s="34"/>
      <c r="K36" s="40"/>
      <c r="L36" s="107"/>
      <c r="M36" s="106"/>
      <c r="N36" s="107"/>
      <c r="O36" s="84"/>
      <c r="P36" s="41"/>
      <c r="R36" s="42"/>
      <c r="Y36" s="41"/>
    </row>
    <row r="37" spans="1:25" ht="24" x14ac:dyDescent="0.3">
      <c r="A37" s="34"/>
      <c r="B37" s="35"/>
      <c r="C37" s="36"/>
      <c r="D37" s="95" t="s">
        <v>73</v>
      </c>
      <c r="E37" s="115"/>
      <c r="F37" s="102"/>
      <c r="G37" s="116"/>
      <c r="H37" s="98"/>
      <c r="I37" s="39"/>
      <c r="J37" s="34"/>
      <c r="K37" s="40"/>
      <c r="L37" s="107"/>
      <c r="M37" s="106"/>
      <c r="N37" s="107"/>
      <c r="O37" s="84"/>
      <c r="P37" s="41"/>
      <c r="R37" s="117"/>
      <c r="S37" s="61"/>
      <c r="T37" s="61"/>
      <c r="U37" s="118"/>
      <c r="V37" s="118"/>
      <c r="W37" s="61"/>
      <c r="X37" s="61"/>
      <c r="Y37" s="119"/>
    </row>
    <row r="38" spans="1:25" ht="24" x14ac:dyDescent="0.3">
      <c r="A38" s="34"/>
      <c r="B38" s="35"/>
      <c r="C38" s="36"/>
      <c r="D38" s="97" t="str">
        <f>D44</f>
        <v xml:space="preserve">Nombre de pers. : </v>
      </c>
      <c r="E38" s="120"/>
      <c r="F38" s="102"/>
      <c r="G38" s="103"/>
      <c r="H38" s="98"/>
      <c r="I38" s="39"/>
      <c r="J38" s="34"/>
      <c r="K38" s="40"/>
      <c r="L38" s="107"/>
      <c r="M38" s="106"/>
      <c r="N38" s="107"/>
      <c r="O38" s="84"/>
      <c r="P38" s="41"/>
      <c r="R38" s="117"/>
      <c r="S38" s="61"/>
      <c r="T38" s="61"/>
      <c r="U38" s="61"/>
      <c r="V38" s="61"/>
      <c r="W38" s="61"/>
      <c r="X38" s="61"/>
      <c r="Y38" s="119"/>
    </row>
    <row r="39" spans="1:25" ht="24" customHeight="1" x14ac:dyDescent="0.3">
      <c r="A39" s="34"/>
      <c r="B39" s="35"/>
      <c r="C39" s="36"/>
      <c r="D39" s="97" t="str">
        <f>D45</f>
        <v xml:space="preserve">Prix par adulte : </v>
      </c>
      <c r="E39" s="104"/>
      <c r="F39" s="102"/>
      <c r="G39" s="103"/>
      <c r="H39" s="105">
        <f>G39*E39</f>
        <v>0</v>
      </c>
      <c r="I39" s="39"/>
      <c r="J39" s="34"/>
      <c r="K39" s="121"/>
      <c r="L39" s="122"/>
      <c r="M39" s="122"/>
      <c r="N39" s="122"/>
      <c r="O39" s="122"/>
      <c r="P39" s="123"/>
      <c r="R39" s="124"/>
      <c r="S39" s="125"/>
      <c r="T39" s="125"/>
      <c r="U39" s="125"/>
      <c r="V39" s="125"/>
      <c r="W39" s="125"/>
      <c r="X39" s="125"/>
      <c r="Y39" s="126"/>
    </row>
    <row r="40" spans="1:25" ht="24" x14ac:dyDescent="0.3">
      <c r="A40" s="34"/>
      <c r="B40" s="35"/>
      <c r="C40" s="36"/>
      <c r="D40" s="97" t="str">
        <f>D46</f>
        <v xml:space="preserve">Prix par enfant : </v>
      </c>
      <c r="E40" s="104"/>
      <c r="F40" s="102"/>
      <c r="G40" s="103"/>
      <c r="H40" s="105">
        <f>G40*E40</f>
        <v>0</v>
      </c>
      <c r="I40" s="39"/>
      <c r="J40" s="34"/>
      <c r="K40" s="40"/>
      <c r="P40" s="41"/>
      <c r="R40" s="127"/>
      <c r="S40" s="125"/>
      <c r="T40" s="125"/>
      <c r="U40" s="125"/>
      <c r="V40" s="125"/>
      <c r="W40" s="125"/>
      <c r="X40" s="125"/>
      <c r="Y40" s="126"/>
    </row>
    <row r="41" spans="1:25" ht="24" x14ac:dyDescent="0.3">
      <c r="A41" s="34"/>
      <c r="B41" s="35"/>
      <c r="C41" s="36"/>
      <c r="D41" s="97" t="str">
        <f>D47</f>
        <v xml:space="preserve">Gratuité : </v>
      </c>
      <c r="E41" s="120"/>
      <c r="F41" s="102"/>
      <c r="G41" s="103"/>
      <c r="H41" s="98"/>
      <c r="I41" s="39"/>
      <c r="J41" s="34"/>
      <c r="K41" s="87"/>
      <c r="L41" s="88"/>
      <c r="M41" s="89"/>
      <c r="N41" s="88"/>
      <c r="O41" s="88"/>
      <c r="P41" s="90"/>
      <c r="R41" s="42"/>
      <c r="Y41" s="41"/>
    </row>
    <row r="42" spans="1:25" ht="24" x14ac:dyDescent="0.3">
      <c r="A42" s="34"/>
      <c r="B42" s="35"/>
      <c r="C42" s="36"/>
      <c r="D42" s="97"/>
      <c r="E42" s="112"/>
      <c r="F42" s="102"/>
      <c r="G42" s="113" t="str">
        <f>G36</f>
        <v xml:space="preserve">Sous-total : </v>
      </c>
      <c r="H42" s="114">
        <f>H40+H39</f>
        <v>0</v>
      </c>
      <c r="I42" s="39"/>
      <c r="J42" s="34"/>
      <c r="K42" s="92"/>
      <c r="L42" s="93"/>
      <c r="M42" s="93"/>
      <c r="N42" s="93"/>
      <c r="O42" s="93"/>
      <c r="P42" s="128"/>
      <c r="R42" s="129"/>
      <c r="S42" s="130"/>
      <c r="T42" s="130"/>
      <c r="U42" s="125"/>
      <c r="V42" s="125"/>
      <c r="W42" s="130"/>
      <c r="X42" s="130"/>
      <c r="Y42" s="131"/>
    </row>
    <row r="43" spans="1:25" ht="24" customHeight="1" x14ac:dyDescent="0.3">
      <c r="A43" s="34"/>
      <c r="B43" s="35"/>
      <c r="C43" s="36"/>
      <c r="D43" s="95" t="s">
        <v>74</v>
      </c>
      <c r="E43" s="115"/>
      <c r="F43" s="102"/>
      <c r="G43" s="116"/>
      <c r="H43" s="98"/>
      <c r="I43" s="39"/>
      <c r="J43" s="34"/>
      <c r="K43" s="40"/>
      <c r="L43" s="26"/>
      <c r="M43" s="84"/>
      <c r="N43" s="84"/>
      <c r="O43" s="84"/>
      <c r="P43" s="41"/>
      <c r="R43" s="132"/>
      <c r="S43" s="133"/>
      <c r="T43" s="133"/>
      <c r="U43" s="133"/>
      <c r="V43" s="133"/>
      <c r="W43" s="133"/>
      <c r="X43" s="133"/>
      <c r="Y43" s="134"/>
    </row>
    <row r="44" spans="1:25" ht="24" x14ac:dyDescent="0.3">
      <c r="A44" s="34"/>
      <c r="B44" s="35"/>
      <c r="C44" s="36"/>
      <c r="D44" s="97" t="s">
        <v>75</v>
      </c>
      <c r="E44" s="120"/>
      <c r="F44" s="102"/>
      <c r="G44" s="103"/>
      <c r="H44" s="98"/>
      <c r="I44" s="39"/>
      <c r="J44" s="34"/>
      <c r="K44" s="40"/>
      <c r="L44" s="26"/>
      <c r="M44" s="84"/>
      <c r="N44" s="84"/>
      <c r="O44" s="84"/>
      <c r="P44" s="41"/>
      <c r="R44" s="132"/>
      <c r="S44" s="133"/>
      <c r="T44" s="133"/>
      <c r="U44" s="133"/>
      <c r="V44" s="133"/>
      <c r="W44" s="133"/>
      <c r="X44" s="133"/>
      <c r="Y44" s="134"/>
    </row>
    <row r="45" spans="1:25" ht="24" x14ac:dyDescent="0.3">
      <c r="A45" s="34"/>
      <c r="B45" s="35"/>
      <c r="C45" s="36"/>
      <c r="D45" s="97" t="s">
        <v>76</v>
      </c>
      <c r="E45" s="104"/>
      <c r="F45" s="102"/>
      <c r="G45" s="103"/>
      <c r="H45" s="105">
        <f>G45*E45</f>
        <v>0</v>
      </c>
      <c r="I45" s="39"/>
      <c r="J45" s="34"/>
      <c r="K45" s="40"/>
      <c r="L45" s="26"/>
      <c r="M45" s="84"/>
      <c r="N45" s="84"/>
      <c r="O45" s="84"/>
      <c r="P45" s="41"/>
      <c r="R45" s="132"/>
      <c r="S45" s="133"/>
      <c r="T45" s="133"/>
      <c r="U45" s="133"/>
      <c r="V45" s="133"/>
      <c r="W45" s="133"/>
      <c r="X45" s="133"/>
      <c r="Y45" s="134"/>
    </row>
    <row r="46" spans="1:25" ht="24" x14ac:dyDescent="0.3">
      <c r="A46" s="34"/>
      <c r="B46" s="35"/>
      <c r="C46" s="36"/>
      <c r="D46" s="97" t="s">
        <v>77</v>
      </c>
      <c r="E46" s="104"/>
      <c r="F46" s="102"/>
      <c r="G46" s="103"/>
      <c r="H46" s="105">
        <f>G46*E46</f>
        <v>0</v>
      </c>
      <c r="I46" s="39"/>
      <c r="J46" s="34"/>
      <c r="K46" s="40"/>
      <c r="L46" s="26"/>
      <c r="M46" s="84"/>
      <c r="N46" s="84"/>
      <c r="O46" s="84"/>
      <c r="P46" s="41"/>
      <c r="R46" s="132"/>
      <c r="S46" s="133"/>
      <c r="T46" s="133"/>
      <c r="U46" s="133"/>
      <c r="V46" s="133"/>
      <c r="W46" s="133"/>
      <c r="X46" s="133"/>
      <c r="Y46" s="134"/>
    </row>
    <row r="47" spans="1:25" ht="24" x14ac:dyDescent="0.3">
      <c r="A47" s="34"/>
      <c r="B47" s="35"/>
      <c r="C47" s="36"/>
      <c r="D47" s="97" t="s">
        <v>78</v>
      </c>
      <c r="E47" s="120"/>
      <c r="F47" s="102"/>
      <c r="G47" s="103"/>
      <c r="H47" s="98"/>
      <c r="I47" s="39"/>
      <c r="J47" s="34"/>
      <c r="K47" s="40"/>
      <c r="L47" s="106"/>
      <c r="M47" s="84"/>
      <c r="N47" s="84"/>
      <c r="O47" s="84"/>
      <c r="P47" s="41"/>
      <c r="R47" s="132"/>
      <c r="S47" s="133"/>
      <c r="T47" s="133"/>
      <c r="U47" s="133"/>
      <c r="V47" s="133"/>
      <c r="W47" s="133"/>
      <c r="X47" s="133"/>
      <c r="Y47" s="134"/>
    </row>
    <row r="48" spans="1:25" ht="24" x14ac:dyDescent="0.3">
      <c r="A48" s="34"/>
      <c r="B48" s="35"/>
      <c r="C48" s="36"/>
      <c r="D48" s="97"/>
      <c r="E48" s="135"/>
      <c r="F48" s="97"/>
      <c r="G48" s="91" t="str">
        <f>G42</f>
        <v xml:space="preserve">Sous-total : </v>
      </c>
      <c r="H48" s="114">
        <f>H46+H45</f>
        <v>0</v>
      </c>
      <c r="I48" s="39"/>
      <c r="J48" s="34"/>
      <c r="K48" s="40"/>
      <c r="L48" s="106"/>
      <c r="M48" s="84"/>
      <c r="N48" s="84"/>
      <c r="O48" s="84"/>
      <c r="P48" s="41"/>
      <c r="R48" s="132"/>
      <c r="S48" s="133"/>
      <c r="T48" s="133"/>
      <c r="U48" s="133"/>
      <c r="V48" s="133"/>
      <c r="W48" s="133"/>
      <c r="X48" s="133"/>
      <c r="Y48" s="134"/>
    </row>
    <row r="49" spans="1:25" ht="24" x14ac:dyDescent="0.3">
      <c r="A49" s="34"/>
      <c r="B49" s="35"/>
      <c r="C49" s="36"/>
      <c r="D49" s="97"/>
      <c r="E49" s="135"/>
      <c r="F49" s="97"/>
      <c r="G49" s="98"/>
      <c r="H49" s="98"/>
      <c r="I49" s="39"/>
      <c r="J49" s="34"/>
      <c r="K49" s="40"/>
      <c r="L49" s="106"/>
      <c r="M49" s="84"/>
      <c r="N49" s="84"/>
      <c r="O49" s="84"/>
      <c r="P49" s="41"/>
      <c r="R49" s="132"/>
      <c r="S49" s="133"/>
      <c r="T49" s="133"/>
      <c r="U49" s="133"/>
      <c r="V49" s="133"/>
      <c r="W49" s="133"/>
      <c r="X49" s="133"/>
      <c r="Y49" s="134"/>
    </row>
    <row r="50" spans="1:25" ht="24" x14ac:dyDescent="0.3">
      <c r="A50" s="34"/>
      <c r="B50" s="136" t="s">
        <v>79</v>
      </c>
      <c r="C50" s="137">
        <f>AH2</f>
        <v>0.35</v>
      </c>
      <c r="D50" s="97"/>
      <c r="E50" s="135"/>
      <c r="F50" s="97"/>
      <c r="G50" s="91" t="s">
        <v>80</v>
      </c>
      <c r="H50" s="138">
        <f>H48+H42+H36</f>
        <v>5764</v>
      </c>
      <c r="I50" s="39"/>
      <c r="J50" s="34"/>
      <c r="K50" s="40"/>
      <c r="L50" s="106"/>
      <c r="M50" s="84"/>
      <c r="N50" s="84"/>
      <c r="O50" s="84"/>
      <c r="P50" s="41"/>
      <c r="R50" s="42"/>
      <c r="Y50" s="41"/>
    </row>
    <row r="51" spans="1:25" ht="24" x14ac:dyDescent="0.3">
      <c r="A51" s="34"/>
      <c r="B51" s="136" t="s">
        <v>81</v>
      </c>
      <c r="C51" s="137">
        <f>AK2</f>
        <v>0</v>
      </c>
      <c r="D51" s="37"/>
      <c r="E51" s="38"/>
      <c r="F51" s="37"/>
      <c r="G51" s="38"/>
      <c r="H51" s="38"/>
      <c r="I51" s="39"/>
      <c r="J51" s="34"/>
      <c r="K51" s="121"/>
      <c r="L51" s="122"/>
      <c r="M51" s="122"/>
      <c r="N51" s="122"/>
      <c r="O51" s="122"/>
      <c r="P51" s="123"/>
      <c r="R51" s="129"/>
      <c r="S51" s="130"/>
      <c r="T51" s="125"/>
      <c r="U51" s="125"/>
      <c r="V51" s="125"/>
      <c r="W51" s="125"/>
      <c r="X51" s="130"/>
      <c r="Y51" s="131"/>
    </row>
    <row r="52" spans="1:25" ht="24" customHeight="1" x14ac:dyDescent="0.3">
      <c r="A52" s="34"/>
      <c r="B52" s="35"/>
      <c r="C52" s="36"/>
      <c r="D52" s="37"/>
      <c r="E52" s="38"/>
      <c r="F52" s="37"/>
      <c r="G52" s="38"/>
      <c r="H52" s="38"/>
      <c r="I52" s="39"/>
      <c r="J52" s="34"/>
      <c r="K52" s="40"/>
      <c r="P52" s="41"/>
      <c r="R52" s="132"/>
      <c r="S52" s="133"/>
      <c r="T52" s="133"/>
      <c r="U52" s="133"/>
      <c r="V52" s="133"/>
      <c r="W52" s="133"/>
      <c r="X52" s="133"/>
      <c r="Y52" s="134"/>
    </row>
    <row r="53" spans="1:25" ht="24" x14ac:dyDescent="0.3">
      <c r="A53" s="34"/>
      <c r="B53" s="35"/>
      <c r="C53" s="36"/>
      <c r="D53" s="97" t="s">
        <v>82</v>
      </c>
      <c r="E53" s="139">
        <f>H50*C50</f>
        <v>2017.3999999999999</v>
      </c>
      <c r="F53" s="37"/>
      <c r="G53" s="38"/>
      <c r="H53" s="38"/>
      <c r="I53" s="39"/>
      <c r="J53" s="34"/>
      <c r="K53" s="87"/>
      <c r="L53" s="88"/>
      <c r="M53" s="89"/>
      <c r="N53" s="88"/>
      <c r="O53" s="88"/>
      <c r="P53" s="90"/>
      <c r="R53" s="132"/>
      <c r="S53" s="133"/>
      <c r="T53" s="133"/>
      <c r="U53" s="133"/>
      <c r="V53" s="133"/>
      <c r="W53" s="133"/>
      <c r="X53" s="133"/>
      <c r="Y53" s="134"/>
    </row>
    <row r="54" spans="1:25" ht="24" x14ac:dyDescent="0.3">
      <c r="A54" s="34"/>
      <c r="B54" s="35"/>
      <c r="C54" s="36"/>
      <c r="D54" s="97" t="s">
        <v>83</v>
      </c>
      <c r="E54" s="140">
        <f>C16+7</f>
        <v>44332</v>
      </c>
      <c r="F54" s="37"/>
      <c r="G54" s="38"/>
      <c r="H54" s="38"/>
      <c r="I54" s="39"/>
      <c r="J54" s="34"/>
      <c r="K54" s="92"/>
      <c r="L54" s="93"/>
      <c r="M54" s="93"/>
      <c r="N54" s="93"/>
      <c r="O54" s="93"/>
      <c r="P54" s="128"/>
      <c r="R54" s="132"/>
      <c r="S54" s="133"/>
      <c r="T54" s="133"/>
      <c r="U54" s="133"/>
      <c r="V54" s="133"/>
      <c r="W54" s="133"/>
      <c r="X54" s="133"/>
      <c r="Y54" s="134"/>
    </row>
    <row r="55" spans="1:25" ht="24" x14ac:dyDescent="0.3">
      <c r="A55" s="34"/>
      <c r="B55" s="35"/>
      <c r="C55" s="36"/>
      <c r="D55" s="97" t="s">
        <v>84</v>
      </c>
      <c r="E55" s="105">
        <f>H50*C51</f>
        <v>0</v>
      </c>
      <c r="F55" s="37"/>
      <c r="G55" s="38"/>
      <c r="H55" s="38"/>
      <c r="I55" s="39"/>
      <c r="J55" s="34"/>
      <c r="K55" s="40"/>
      <c r="L55" s="84"/>
      <c r="M55" s="84"/>
      <c r="N55" s="84"/>
      <c r="O55" s="84"/>
      <c r="P55" s="41"/>
      <c r="R55" s="132"/>
      <c r="S55" s="133"/>
      <c r="T55" s="133"/>
      <c r="U55" s="133"/>
      <c r="V55" s="133"/>
      <c r="W55" s="133"/>
      <c r="X55" s="133"/>
      <c r="Y55" s="134"/>
    </row>
    <row r="56" spans="1:25" ht="24" x14ac:dyDescent="0.3">
      <c r="A56" s="34"/>
      <c r="B56" s="35"/>
      <c r="C56" s="36"/>
      <c r="D56" s="97" t="str">
        <f>D54</f>
        <v xml:space="preserve">A régler le : </v>
      </c>
      <c r="E56" s="98"/>
      <c r="F56" s="37"/>
      <c r="G56" s="38"/>
      <c r="H56" s="38"/>
      <c r="I56" s="39"/>
      <c r="J56" s="34"/>
      <c r="K56" s="92"/>
      <c r="L56" s="141"/>
      <c r="M56" s="93"/>
      <c r="N56" s="93"/>
      <c r="O56" s="93"/>
      <c r="P56" s="128"/>
      <c r="R56" s="132"/>
      <c r="S56" s="133"/>
      <c r="T56" s="133"/>
      <c r="U56" s="133"/>
      <c r="V56" s="133"/>
      <c r="W56" s="133"/>
      <c r="X56" s="133"/>
      <c r="Y56" s="134"/>
    </row>
    <row r="57" spans="1:25" ht="24" x14ac:dyDescent="0.3">
      <c r="A57" s="34"/>
      <c r="B57" s="35"/>
      <c r="C57" s="36"/>
      <c r="D57" s="97" t="s">
        <v>85</v>
      </c>
      <c r="E57" s="105">
        <f>H50-E53-E55</f>
        <v>3746.6000000000004</v>
      </c>
      <c r="F57" s="37"/>
      <c r="G57" s="38"/>
      <c r="H57" s="38"/>
      <c r="I57" s="39"/>
      <c r="J57" s="34"/>
      <c r="K57" s="40"/>
      <c r="L57" s="84"/>
      <c r="M57" s="84"/>
      <c r="N57" s="84"/>
      <c r="O57" s="84"/>
      <c r="P57" s="41"/>
      <c r="R57" s="132"/>
      <c r="S57" s="133"/>
      <c r="T57" s="133"/>
      <c r="U57" s="133"/>
      <c r="V57" s="133"/>
      <c r="W57" s="133"/>
      <c r="X57" s="133"/>
      <c r="Y57" s="134"/>
    </row>
    <row r="58" spans="1:25" ht="24" x14ac:dyDescent="0.3">
      <c r="A58" s="34"/>
      <c r="B58" s="35"/>
      <c r="C58" s="36"/>
      <c r="D58" s="97" t="str">
        <f>D54</f>
        <v xml:space="preserve">A régler le : </v>
      </c>
      <c r="E58" s="142">
        <f>C24-60</f>
        <v>44542</v>
      </c>
      <c r="F58" s="37"/>
      <c r="G58" s="38"/>
      <c r="H58" s="38"/>
      <c r="I58" s="39"/>
      <c r="J58" s="34"/>
      <c r="K58" s="40"/>
      <c r="P58" s="41"/>
      <c r="R58" s="132"/>
      <c r="S58" s="133"/>
      <c r="T58" s="133"/>
      <c r="U58" s="133"/>
      <c r="V58" s="133"/>
      <c r="W58" s="133"/>
      <c r="X58" s="133"/>
      <c r="Y58" s="134"/>
    </row>
    <row r="59" spans="1:25" ht="24" customHeight="1" x14ac:dyDescent="0.3">
      <c r="A59" s="34"/>
      <c r="B59" s="35"/>
      <c r="C59" s="36"/>
      <c r="D59" s="37"/>
      <c r="E59" s="143"/>
      <c r="F59" s="37"/>
      <c r="G59" s="38"/>
      <c r="H59" s="38"/>
      <c r="I59" s="39"/>
      <c r="J59" s="34"/>
      <c r="K59" s="40"/>
      <c r="P59" s="41"/>
      <c r="R59" s="132"/>
      <c r="S59" s="133"/>
      <c r="T59" s="133"/>
      <c r="U59" s="133"/>
      <c r="V59" s="133"/>
      <c r="W59" s="133"/>
      <c r="X59" s="133"/>
      <c r="Y59" s="134"/>
    </row>
    <row r="60" spans="1:25" ht="24" x14ac:dyDescent="0.3">
      <c r="A60" s="34"/>
      <c r="B60" s="35"/>
      <c r="C60" s="36"/>
      <c r="D60" s="37"/>
      <c r="E60" s="38"/>
      <c r="F60" s="37"/>
      <c r="G60" s="38"/>
      <c r="H60" s="38"/>
      <c r="I60" s="39"/>
      <c r="J60" s="34"/>
      <c r="K60" s="40"/>
      <c r="L60" s="144"/>
      <c r="M60" s="144"/>
      <c r="P60" s="41"/>
      <c r="R60" s="132"/>
      <c r="S60" s="133"/>
      <c r="T60" s="133"/>
      <c r="U60" s="133"/>
      <c r="V60" s="133"/>
      <c r="W60" s="133"/>
      <c r="X60" s="133"/>
      <c r="Y60" s="134"/>
    </row>
    <row r="61" spans="1:25" ht="24" x14ac:dyDescent="0.3">
      <c r="A61" s="34"/>
      <c r="B61" s="35"/>
      <c r="C61" s="36"/>
      <c r="D61" s="145" t="s">
        <v>86</v>
      </c>
      <c r="E61" s="146"/>
      <c r="F61" s="37"/>
      <c r="G61" s="38"/>
      <c r="H61" s="38"/>
      <c r="I61" s="39"/>
      <c r="J61" s="34"/>
      <c r="K61" s="40"/>
      <c r="L61" s="147"/>
      <c r="M61" s="144"/>
      <c r="N61" s="26"/>
      <c r="O61" s="26"/>
      <c r="P61" s="41"/>
      <c r="R61" s="132"/>
      <c r="S61" s="133"/>
      <c r="T61" s="133"/>
      <c r="U61" s="133"/>
      <c r="V61" s="133"/>
      <c r="W61" s="133"/>
      <c r="X61" s="133"/>
      <c r="Y61" s="134"/>
    </row>
    <row r="62" spans="1:25" ht="24" x14ac:dyDescent="0.3">
      <c r="A62" s="34"/>
      <c r="B62" s="35"/>
      <c r="C62" s="36"/>
      <c r="D62" s="148" t="s">
        <v>87</v>
      </c>
      <c r="E62" s="149"/>
      <c r="F62" s="37"/>
      <c r="G62" s="38"/>
      <c r="H62" s="38"/>
      <c r="I62" s="39"/>
      <c r="J62" s="34"/>
      <c r="K62" s="92"/>
      <c r="L62" s="93"/>
      <c r="M62" s="93"/>
      <c r="N62" s="93"/>
      <c r="O62" s="93"/>
      <c r="P62" s="128"/>
      <c r="R62" s="132"/>
      <c r="S62" s="133"/>
      <c r="T62" s="133"/>
      <c r="U62" s="133"/>
      <c r="V62" s="133"/>
      <c r="W62" s="133"/>
      <c r="X62" s="133"/>
      <c r="Y62" s="134"/>
    </row>
    <row r="63" spans="1:25" ht="24" x14ac:dyDescent="0.3">
      <c r="A63" s="34"/>
      <c r="B63" s="35"/>
      <c r="C63" s="36"/>
      <c r="D63" s="150" t="s">
        <v>88</v>
      </c>
      <c r="E63" s="151" t="str">
        <f>AT2</f>
        <v>https://www.evaneos.fr/payment-schedule/2555295/dhwcu8/</v>
      </c>
      <c r="F63" s="37"/>
      <c r="G63" s="38"/>
      <c r="H63" s="38"/>
      <c r="I63" s="39"/>
      <c r="J63" s="34"/>
      <c r="K63" s="40"/>
      <c r="L63" s="84"/>
      <c r="M63" s="84"/>
      <c r="N63" s="84"/>
      <c r="O63" s="84"/>
      <c r="P63" s="41"/>
      <c r="R63" s="42"/>
      <c r="Y63" s="41"/>
    </row>
    <row r="64" spans="1:25" ht="24" x14ac:dyDescent="0.3">
      <c r="A64" s="34"/>
      <c r="B64" s="35"/>
      <c r="C64" s="36"/>
      <c r="D64" s="37"/>
      <c r="E64" s="36"/>
      <c r="F64" s="37"/>
      <c r="G64" s="38"/>
      <c r="H64" s="38"/>
      <c r="I64" s="39"/>
      <c r="J64" s="34"/>
      <c r="K64" s="92"/>
      <c r="L64" s="141"/>
      <c r="M64" s="93"/>
      <c r="N64" s="93"/>
      <c r="O64" s="93"/>
      <c r="P64" s="128"/>
      <c r="R64" s="152"/>
      <c r="S64" s="153"/>
      <c r="T64" s="153"/>
      <c r="U64" s="153"/>
      <c r="V64" s="153"/>
      <c r="W64" s="153"/>
      <c r="X64" s="153"/>
      <c r="Y64" s="154"/>
    </row>
    <row r="65" spans="1:25" ht="24" customHeight="1" x14ac:dyDescent="0.3">
      <c r="A65" s="34"/>
      <c r="B65" s="35"/>
      <c r="C65" s="36"/>
      <c r="D65" s="37"/>
      <c r="E65" s="38"/>
      <c r="F65" s="37"/>
      <c r="G65" s="38"/>
      <c r="H65" s="38"/>
      <c r="I65" s="39"/>
      <c r="J65" s="34"/>
      <c r="K65" s="40"/>
      <c r="L65" s="84"/>
      <c r="M65" s="84"/>
      <c r="N65" s="84"/>
      <c r="O65" s="84"/>
      <c r="P65" s="41"/>
      <c r="R65" s="132"/>
      <c r="S65" s="155"/>
      <c r="T65" s="155"/>
      <c r="U65" s="155"/>
      <c r="V65" s="155"/>
      <c r="W65" s="155"/>
      <c r="X65" s="155"/>
      <c r="Y65" s="156"/>
    </row>
    <row r="66" spans="1:25" ht="24" x14ac:dyDescent="0.3">
      <c r="A66" s="34"/>
      <c r="B66" s="35"/>
      <c r="C66" s="36"/>
      <c r="D66" s="37"/>
      <c r="E66" s="38"/>
      <c r="F66" s="37"/>
      <c r="G66" s="38"/>
      <c r="H66" s="38"/>
      <c r="I66" s="39"/>
      <c r="J66" s="34"/>
      <c r="K66" s="121"/>
      <c r="L66" s="122"/>
      <c r="M66" s="122"/>
      <c r="N66" s="122"/>
      <c r="O66" s="122"/>
      <c r="P66" s="123"/>
      <c r="R66" s="157"/>
      <c r="S66" s="155"/>
      <c r="T66" s="155"/>
      <c r="U66" s="155"/>
      <c r="V66" s="155"/>
      <c r="W66" s="155"/>
      <c r="X66" s="155"/>
      <c r="Y66" s="156"/>
    </row>
    <row r="67" spans="1:25" ht="24" x14ac:dyDescent="0.3">
      <c r="A67" s="34"/>
      <c r="B67" s="158" t="s">
        <v>89</v>
      </c>
      <c r="C67" s="159"/>
      <c r="D67" s="159"/>
      <c r="E67" s="159"/>
      <c r="F67" s="159"/>
      <c r="G67" s="159"/>
      <c r="H67" s="159"/>
      <c r="I67" s="160"/>
      <c r="J67" s="34"/>
      <c r="K67" s="40"/>
      <c r="P67" s="41"/>
      <c r="R67" s="157"/>
      <c r="S67" s="155"/>
      <c r="T67" s="155"/>
      <c r="U67" s="155"/>
      <c r="V67" s="155"/>
      <c r="W67" s="155"/>
      <c r="X67" s="155"/>
      <c r="Y67" s="156"/>
    </row>
    <row r="68" spans="1:25" ht="24" x14ac:dyDescent="0.3">
      <c r="A68" s="34"/>
      <c r="B68" s="158" t="s">
        <v>90</v>
      </c>
      <c r="C68" s="159"/>
      <c r="D68" s="159"/>
      <c r="E68" s="159"/>
      <c r="F68" s="159"/>
      <c r="G68" s="159"/>
      <c r="H68" s="159"/>
      <c r="I68" s="160"/>
      <c r="J68" s="34"/>
      <c r="K68" s="40"/>
      <c r="P68" s="41"/>
      <c r="R68" s="157"/>
      <c r="S68" s="155"/>
      <c r="T68" s="155"/>
      <c r="U68" s="155"/>
      <c r="V68" s="155"/>
      <c r="W68" s="155"/>
      <c r="X68" s="155"/>
      <c r="Y68" s="156"/>
    </row>
    <row r="69" spans="1:25" ht="24" x14ac:dyDescent="0.3">
      <c r="A69" s="34"/>
      <c r="B69" s="158" t="s">
        <v>91</v>
      </c>
      <c r="C69" s="159"/>
      <c r="D69" s="159"/>
      <c r="E69" s="159"/>
      <c r="F69" s="159"/>
      <c r="G69" s="159"/>
      <c r="H69" s="159"/>
      <c r="I69" s="160"/>
      <c r="J69" s="34"/>
      <c r="K69" s="87"/>
      <c r="L69" s="88"/>
      <c r="M69" s="89"/>
      <c r="N69" s="88"/>
      <c r="O69" s="88"/>
      <c r="P69" s="90"/>
      <c r="R69" s="157"/>
      <c r="S69" s="155"/>
      <c r="T69" s="155"/>
      <c r="U69" s="155"/>
      <c r="V69" s="155"/>
      <c r="W69" s="155"/>
      <c r="X69" s="155"/>
      <c r="Y69" s="156"/>
    </row>
    <row r="70" spans="1:25" ht="24" x14ac:dyDescent="0.3">
      <c r="A70" s="34"/>
      <c r="B70" s="35"/>
      <c r="C70" s="36"/>
      <c r="D70" s="37"/>
      <c r="E70" s="38"/>
      <c r="F70" s="37"/>
      <c r="G70" s="38"/>
      <c r="H70" s="38"/>
      <c r="I70" s="39"/>
      <c r="J70" s="34"/>
      <c r="K70" s="92"/>
      <c r="L70" s="93"/>
      <c r="M70" s="161"/>
      <c r="N70" s="141"/>
      <c r="O70" s="161"/>
      <c r="P70" s="128"/>
      <c r="R70" s="157"/>
      <c r="S70" s="155"/>
      <c r="T70" s="155"/>
      <c r="U70" s="155"/>
      <c r="V70" s="155"/>
      <c r="W70" s="155"/>
      <c r="X70" s="155"/>
      <c r="Y70" s="156"/>
    </row>
    <row r="71" spans="1:25" ht="24" x14ac:dyDescent="0.3">
      <c r="A71" s="34"/>
      <c r="B71" s="158" t="s">
        <v>92</v>
      </c>
      <c r="C71" s="159"/>
      <c r="D71" s="159"/>
      <c r="E71" s="159"/>
      <c r="F71" s="159"/>
      <c r="G71" s="159"/>
      <c r="H71" s="159"/>
      <c r="I71" s="160"/>
      <c r="J71" s="34"/>
      <c r="K71" s="40"/>
      <c r="L71" s="162"/>
      <c r="M71" s="84"/>
      <c r="N71" s="84"/>
      <c r="O71" s="84"/>
      <c r="P71" s="41"/>
      <c r="R71" s="157"/>
      <c r="S71" s="155"/>
      <c r="T71" s="155"/>
      <c r="U71" s="155"/>
      <c r="V71" s="155"/>
      <c r="W71" s="155"/>
      <c r="X71" s="155"/>
      <c r="Y71" s="156"/>
    </row>
    <row r="72" spans="1:25" ht="24" x14ac:dyDescent="0.3">
      <c r="A72" s="34"/>
      <c r="B72" s="158" t="s">
        <v>93</v>
      </c>
      <c r="C72" s="159"/>
      <c r="D72" s="159"/>
      <c r="E72" s="159"/>
      <c r="F72" s="159"/>
      <c r="G72" s="159"/>
      <c r="H72" s="159"/>
      <c r="I72" s="160"/>
      <c r="J72" s="34"/>
      <c r="K72" s="40"/>
      <c r="L72" s="162"/>
      <c r="M72" s="84"/>
      <c r="N72" s="84"/>
      <c r="O72" s="84"/>
      <c r="P72" s="41"/>
      <c r="R72" s="157"/>
      <c r="S72" s="155"/>
      <c r="T72" s="155"/>
      <c r="U72" s="155"/>
      <c r="V72" s="155"/>
      <c r="W72" s="155"/>
      <c r="X72" s="155"/>
      <c r="Y72" s="156"/>
    </row>
    <row r="73" spans="1:25" ht="24" x14ac:dyDescent="0.3">
      <c r="A73" s="34"/>
      <c r="B73" s="158" t="s">
        <v>95</v>
      </c>
      <c r="C73" s="159"/>
      <c r="D73" s="159"/>
      <c r="E73" s="159"/>
      <c r="F73" s="159"/>
      <c r="G73" s="159"/>
      <c r="H73" s="159"/>
      <c r="I73" s="160"/>
      <c r="J73" s="34"/>
      <c r="K73" s="40"/>
      <c r="L73" s="162"/>
      <c r="M73" s="84"/>
      <c r="N73" s="84"/>
      <c r="O73" s="84"/>
      <c r="P73" s="41"/>
      <c r="R73" s="157"/>
      <c r="S73" s="155"/>
      <c r="T73" s="155"/>
      <c r="U73" s="155"/>
      <c r="V73" s="155"/>
      <c r="W73" s="155"/>
      <c r="X73" s="155"/>
      <c r="Y73" s="156"/>
    </row>
    <row r="74" spans="1:25" ht="24" x14ac:dyDescent="0.3">
      <c r="A74" s="34"/>
      <c r="B74" s="163"/>
      <c r="C74" s="164"/>
      <c r="D74" s="165"/>
      <c r="E74" s="166"/>
      <c r="F74" s="165"/>
      <c r="G74" s="166"/>
      <c r="H74" s="166"/>
      <c r="I74" s="167"/>
      <c r="J74" s="34"/>
      <c r="K74" s="40"/>
      <c r="L74" s="162"/>
      <c r="M74" s="84"/>
      <c r="N74" s="84"/>
      <c r="O74" s="84"/>
      <c r="P74" s="41"/>
      <c r="R74" s="157"/>
      <c r="S74" s="155"/>
      <c r="T74" s="155"/>
      <c r="U74" s="155"/>
      <c r="V74" s="155"/>
      <c r="W74" s="155"/>
      <c r="X74" s="155"/>
      <c r="Y74" s="156"/>
    </row>
    <row r="75" spans="1:25" ht="24" x14ac:dyDescent="0.3">
      <c r="A75" s="34"/>
      <c r="B75" s="168"/>
      <c r="C75" s="169"/>
      <c r="D75" s="34"/>
      <c r="E75" s="72"/>
      <c r="F75" s="34"/>
      <c r="G75" s="72"/>
      <c r="H75" s="72"/>
      <c r="I75" s="170"/>
      <c r="J75" s="34"/>
      <c r="K75" s="40"/>
      <c r="L75" s="171"/>
      <c r="M75" s="84"/>
      <c r="N75" s="84"/>
      <c r="O75" s="84"/>
      <c r="P75" s="41"/>
      <c r="R75" s="157"/>
      <c r="S75" s="155"/>
      <c r="T75" s="155"/>
      <c r="U75" s="155"/>
      <c r="V75" s="155"/>
      <c r="W75" s="155"/>
      <c r="X75" s="155"/>
      <c r="Y75" s="156"/>
    </row>
    <row r="76" spans="1:25" x14ac:dyDescent="0.2">
      <c r="B76" s="172"/>
      <c r="I76" s="173"/>
      <c r="K76" s="40"/>
      <c r="L76" s="171"/>
      <c r="M76" s="84"/>
      <c r="N76" s="84"/>
      <c r="O76" s="84"/>
      <c r="P76" s="41"/>
      <c r="R76" s="157"/>
      <c r="S76" s="155"/>
      <c r="T76" s="155"/>
      <c r="U76" s="155"/>
      <c r="V76" s="155"/>
      <c r="W76" s="155"/>
      <c r="X76" s="155"/>
      <c r="Y76" s="156"/>
    </row>
    <row r="77" spans="1:25" x14ac:dyDescent="0.2">
      <c r="B77" s="172"/>
      <c r="D77" s="174" t="s">
        <v>96</v>
      </c>
      <c r="E77" s="174"/>
      <c r="F77" s="174"/>
      <c r="I77" s="173"/>
      <c r="K77" s="40"/>
      <c r="L77" s="171"/>
      <c r="M77" s="84"/>
      <c r="N77" s="84"/>
      <c r="O77" s="84"/>
      <c r="P77" s="41"/>
      <c r="R77" s="157"/>
      <c r="S77" s="155"/>
      <c r="T77" s="155"/>
      <c r="U77" s="155"/>
      <c r="V77" s="155"/>
      <c r="W77" s="155"/>
      <c r="X77" s="155"/>
      <c r="Y77" s="156"/>
    </row>
    <row r="78" spans="1:25" x14ac:dyDescent="0.2">
      <c r="B78" s="172"/>
      <c r="I78" s="173"/>
      <c r="K78" s="40"/>
      <c r="L78" s="171"/>
      <c r="M78" s="84"/>
      <c r="N78" s="84"/>
      <c r="O78" s="84"/>
      <c r="P78" s="41"/>
      <c r="R78" s="157"/>
      <c r="S78" s="155"/>
      <c r="T78" s="155"/>
      <c r="U78" s="155"/>
      <c r="V78" s="155"/>
      <c r="W78" s="155"/>
      <c r="X78" s="155"/>
      <c r="Y78" s="156"/>
    </row>
    <row r="79" spans="1:25" x14ac:dyDescent="0.2">
      <c r="B79" s="175"/>
      <c r="C79" s="31"/>
      <c r="D79" s="31"/>
      <c r="E79" s="31"/>
      <c r="F79" s="31"/>
      <c r="G79" s="31"/>
      <c r="H79" s="31"/>
      <c r="I79" s="176"/>
      <c r="K79" s="121"/>
      <c r="L79" s="122"/>
      <c r="M79" s="122"/>
      <c r="N79" s="122"/>
      <c r="O79" s="122"/>
      <c r="P79" s="123"/>
      <c r="R79" s="157"/>
      <c r="S79" s="155"/>
      <c r="T79" s="155"/>
      <c r="U79" s="155"/>
      <c r="V79" s="155"/>
      <c r="W79" s="155"/>
      <c r="X79" s="155"/>
      <c r="Y79" s="156"/>
    </row>
    <row r="80" spans="1:25" x14ac:dyDescent="0.2">
      <c r="B80" s="177"/>
      <c r="I80" s="173"/>
      <c r="K80" s="40"/>
      <c r="P80" s="41"/>
      <c r="R80" s="157"/>
      <c r="S80" s="155"/>
      <c r="T80" s="155"/>
      <c r="U80" s="155"/>
      <c r="V80" s="155"/>
      <c r="W80" s="155"/>
      <c r="X80" s="155"/>
      <c r="Y80" s="156"/>
    </row>
    <row r="81" spans="2:25" x14ac:dyDescent="0.2">
      <c r="B81" s="177"/>
      <c r="I81" s="173"/>
      <c r="K81" s="87"/>
      <c r="L81" s="89"/>
      <c r="M81" s="89"/>
      <c r="N81" s="89"/>
      <c r="O81" s="89"/>
      <c r="P81" s="90"/>
      <c r="R81" s="157"/>
      <c r="S81" s="155"/>
      <c r="T81" s="155"/>
      <c r="U81" s="155"/>
      <c r="V81" s="155"/>
      <c r="W81" s="155"/>
      <c r="X81" s="155"/>
      <c r="Y81" s="156"/>
    </row>
    <row r="82" spans="2:25" x14ac:dyDescent="0.2">
      <c r="B82" s="177"/>
      <c r="I82" s="173"/>
      <c r="K82" s="92"/>
      <c r="L82" s="178"/>
      <c r="M82" s="93"/>
      <c r="N82" s="93"/>
      <c r="O82" s="178"/>
      <c r="P82" s="128"/>
      <c r="R82" s="157"/>
      <c r="S82" s="155"/>
      <c r="T82" s="155"/>
      <c r="U82" s="155"/>
      <c r="V82" s="155"/>
      <c r="W82" s="155"/>
      <c r="X82" s="155"/>
      <c r="Y82" s="156"/>
    </row>
    <row r="83" spans="2:25" x14ac:dyDescent="0.2">
      <c r="B83" s="177"/>
      <c r="I83" s="173"/>
      <c r="K83" s="179"/>
      <c r="M83" s="180"/>
      <c r="N83" s="180"/>
      <c r="P83" s="41"/>
      <c r="R83" s="157"/>
      <c r="S83" s="155"/>
      <c r="T83" s="155"/>
      <c r="U83" s="155"/>
      <c r="V83" s="155"/>
      <c r="W83" s="155"/>
      <c r="X83" s="155"/>
      <c r="Y83" s="156"/>
    </row>
    <row r="84" spans="2:25" x14ac:dyDescent="0.2">
      <c r="B84" s="177"/>
      <c r="I84" s="173"/>
      <c r="K84" s="40"/>
      <c r="P84" s="41"/>
      <c r="R84" s="157"/>
      <c r="S84" s="155"/>
      <c r="T84" s="155"/>
      <c r="U84" s="155"/>
      <c r="V84" s="155"/>
      <c r="W84" s="155"/>
      <c r="X84" s="155"/>
      <c r="Y84" s="156"/>
    </row>
    <row r="85" spans="2:25" x14ac:dyDescent="0.2">
      <c r="B85" s="177"/>
      <c r="I85" s="173"/>
      <c r="K85" s="70"/>
      <c r="P85" s="41"/>
      <c r="R85" s="157"/>
      <c r="S85" s="155"/>
      <c r="T85" s="155"/>
      <c r="U85" s="155"/>
      <c r="V85" s="155"/>
      <c r="W85" s="155"/>
      <c r="X85" s="155"/>
      <c r="Y85" s="156"/>
    </row>
    <row r="86" spans="2:25" x14ac:dyDescent="0.2">
      <c r="B86" s="177"/>
      <c r="I86" s="173"/>
      <c r="K86" s="70"/>
      <c r="P86" s="41"/>
      <c r="R86" s="157"/>
      <c r="S86" s="155"/>
      <c r="T86" s="155"/>
      <c r="U86" s="155"/>
      <c r="V86" s="155"/>
      <c r="W86" s="155"/>
      <c r="X86" s="155"/>
      <c r="Y86" s="156"/>
    </row>
    <row r="87" spans="2:25" x14ac:dyDescent="0.2">
      <c r="B87" s="177"/>
      <c r="I87" s="173"/>
      <c r="K87" s="121"/>
      <c r="L87" s="122"/>
      <c r="M87" s="122"/>
      <c r="N87" s="122"/>
      <c r="O87" s="122"/>
      <c r="P87" s="123"/>
      <c r="R87" s="157"/>
      <c r="S87" s="155"/>
      <c r="T87" s="155"/>
      <c r="U87" s="155"/>
      <c r="V87" s="155"/>
      <c r="W87" s="155"/>
      <c r="X87" s="155"/>
      <c r="Y87" s="156"/>
    </row>
    <row r="88" spans="2:25" x14ac:dyDescent="0.2">
      <c r="B88" s="177"/>
      <c r="I88" s="173"/>
      <c r="K88" s="40"/>
      <c r="P88" s="41"/>
      <c r="R88" s="157"/>
      <c r="S88" s="155"/>
      <c r="T88" s="155"/>
      <c r="U88" s="155"/>
      <c r="V88" s="155"/>
      <c r="W88" s="155"/>
      <c r="X88" s="155"/>
      <c r="Y88" s="156"/>
    </row>
    <row r="89" spans="2:25" ht="26" x14ac:dyDescent="0.3">
      <c r="B89" s="181" t="s">
        <v>97</v>
      </c>
      <c r="C89" s="182"/>
      <c r="D89" s="182"/>
      <c r="E89" s="182"/>
      <c r="F89" s="182"/>
      <c r="G89" s="182"/>
      <c r="H89" s="182"/>
      <c r="I89" s="183"/>
      <c r="K89" s="184"/>
      <c r="L89" s="185"/>
      <c r="M89" s="185"/>
      <c r="N89" s="186"/>
      <c r="O89" s="185"/>
      <c r="P89" s="187"/>
      <c r="R89" s="157"/>
      <c r="S89" s="155"/>
      <c r="T89" s="155"/>
      <c r="U89" s="155"/>
      <c r="V89" s="155"/>
      <c r="W89" s="155"/>
      <c r="X89" s="155"/>
      <c r="Y89" s="156"/>
    </row>
    <row r="90" spans="2:25" x14ac:dyDescent="0.2">
      <c r="B90" s="188" t="s">
        <v>98</v>
      </c>
      <c r="C90" s="189"/>
      <c r="D90" s="189"/>
      <c r="E90" s="189"/>
      <c r="F90" s="189"/>
      <c r="G90" s="189"/>
      <c r="H90" s="189"/>
      <c r="I90" s="190"/>
      <c r="K90" s="191"/>
      <c r="L90" s="144"/>
      <c r="M90" s="144"/>
      <c r="N90" s="147"/>
      <c r="O90" s="144"/>
      <c r="P90" s="192"/>
      <c r="R90" s="157"/>
      <c r="S90" s="155"/>
      <c r="T90" s="155"/>
      <c r="U90" s="155"/>
      <c r="V90" s="155"/>
      <c r="W90" s="155"/>
      <c r="X90" s="155"/>
      <c r="Y90" s="156"/>
    </row>
    <row r="91" spans="2:25" ht="26" x14ac:dyDescent="0.3">
      <c r="B91" s="193"/>
      <c r="C91" s="194"/>
      <c r="D91" s="194"/>
      <c r="E91" s="194"/>
      <c r="F91" s="194"/>
      <c r="G91" s="194"/>
      <c r="H91" s="194"/>
      <c r="I91" s="173"/>
      <c r="K91" s="92"/>
      <c r="L91" s="178"/>
      <c r="M91" s="93"/>
      <c r="N91" s="93"/>
      <c r="O91" s="178"/>
      <c r="P91" s="128"/>
      <c r="R91" s="157"/>
      <c r="S91" s="155"/>
      <c r="T91" s="155"/>
      <c r="U91" s="155"/>
      <c r="V91" s="155"/>
      <c r="W91" s="155"/>
      <c r="X91" s="155"/>
      <c r="Y91" s="156"/>
    </row>
    <row r="92" spans="2:25" ht="26" x14ac:dyDescent="0.3">
      <c r="B92" s="177"/>
      <c r="D92" s="49"/>
      <c r="I92" s="173"/>
      <c r="K92" s="40"/>
      <c r="M92" s="84"/>
      <c r="N92" s="84"/>
      <c r="P92" s="41"/>
      <c r="R92" s="157"/>
      <c r="S92" s="155"/>
      <c r="T92" s="155"/>
      <c r="U92" s="155"/>
      <c r="V92" s="155"/>
      <c r="W92" s="155"/>
      <c r="X92" s="155"/>
      <c r="Y92" s="156"/>
    </row>
    <row r="93" spans="2:25" x14ac:dyDescent="0.2">
      <c r="B93" s="172" t="s">
        <v>56</v>
      </c>
      <c r="C93" s="195">
        <f>C16</f>
        <v>44325</v>
      </c>
      <c r="G93" s="196" t="s">
        <v>99</v>
      </c>
      <c r="H93" s="43"/>
      <c r="I93" s="197"/>
      <c r="K93" s="40"/>
      <c r="M93" s="84"/>
      <c r="N93" s="84"/>
      <c r="P93" s="41"/>
      <c r="R93" s="157"/>
      <c r="S93" s="155"/>
      <c r="T93" s="155"/>
      <c r="U93" s="155"/>
      <c r="V93" s="155"/>
      <c r="W93" s="155"/>
      <c r="X93" s="155"/>
      <c r="Y93" s="156"/>
    </row>
    <row r="94" spans="2:25" x14ac:dyDescent="0.2">
      <c r="B94" s="172" t="s">
        <v>100</v>
      </c>
      <c r="C94" t="str">
        <f>C17</f>
        <v>210509T109</v>
      </c>
      <c r="G94" s="198" t="s">
        <v>101</v>
      </c>
      <c r="H94" s="199"/>
      <c r="I94" s="200"/>
      <c r="K94" s="40"/>
      <c r="M94" s="84"/>
      <c r="N94" s="84"/>
      <c r="P94" s="41"/>
      <c r="R94" s="157"/>
      <c r="S94" s="155"/>
      <c r="T94" s="155"/>
      <c r="U94" s="155"/>
      <c r="V94" s="155"/>
      <c r="W94" s="155"/>
      <c r="X94" s="155"/>
      <c r="Y94" s="156"/>
    </row>
    <row r="95" spans="2:25" ht="19" x14ac:dyDescent="0.25">
      <c r="B95" s="172" t="s">
        <v>58</v>
      </c>
      <c r="C95" s="201" t="str">
        <f>C18</f>
        <v>Céline et Nicolas H</v>
      </c>
      <c r="D95" s="201"/>
      <c r="G95" s="202" t="s">
        <v>102</v>
      </c>
      <c r="H95" s="199"/>
      <c r="I95" s="200"/>
      <c r="K95" s="40"/>
      <c r="M95" s="84"/>
      <c r="N95" s="84"/>
      <c r="P95" s="41"/>
      <c r="R95" s="157"/>
      <c r="S95" s="155"/>
      <c r="T95" s="155"/>
      <c r="U95" s="155"/>
      <c r="V95" s="155"/>
      <c r="W95" s="155"/>
      <c r="X95" s="155"/>
      <c r="Y95" s="156"/>
    </row>
    <row r="96" spans="2:25" x14ac:dyDescent="0.2">
      <c r="B96" s="172" t="s">
        <v>59</v>
      </c>
      <c r="C96" s="203">
        <f>C19</f>
        <v>2555295</v>
      </c>
      <c r="G96" s="202" t="s">
        <v>103</v>
      </c>
      <c r="H96" t="str">
        <f>IF(ISBLANK(H94),"",H95-H94+1)</f>
        <v/>
      </c>
      <c r="I96" s="173"/>
      <c r="K96" s="40"/>
      <c r="M96" s="84"/>
      <c r="N96" s="84"/>
      <c r="P96" s="41"/>
      <c r="R96" s="157"/>
      <c r="S96" s="155"/>
      <c r="T96" s="155"/>
      <c r="U96" s="155"/>
      <c r="V96" s="155"/>
      <c r="W96" s="155"/>
      <c r="X96" s="155"/>
      <c r="Y96" s="156"/>
    </row>
    <row r="97" spans="2:25" x14ac:dyDescent="0.2">
      <c r="B97" s="172" t="s">
        <v>60</v>
      </c>
      <c r="C97" s="204">
        <f t="shared" ref="C97:C104" si="1">C21</f>
        <v>0</v>
      </c>
      <c r="G97" s="196" t="s">
        <v>104</v>
      </c>
      <c r="H97" s="205"/>
      <c r="I97" s="173"/>
      <c r="K97" s="40"/>
      <c r="M97" s="84"/>
      <c r="N97" s="84"/>
      <c r="P97" s="41"/>
      <c r="R97" s="157"/>
      <c r="S97" s="155"/>
      <c r="T97" s="155"/>
      <c r="U97" s="155"/>
      <c r="V97" s="155"/>
      <c r="W97" s="155"/>
      <c r="X97" s="155"/>
      <c r="Y97" s="156"/>
    </row>
    <row r="98" spans="2:25" x14ac:dyDescent="0.2">
      <c r="B98" s="206" t="s">
        <v>61</v>
      </c>
      <c r="D98" s="207"/>
      <c r="G98" s="196" t="s">
        <v>105</v>
      </c>
      <c r="H98" s="205"/>
      <c r="I98" s="173"/>
      <c r="K98" s="40"/>
      <c r="M98" s="84"/>
      <c r="N98" s="84"/>
      <c r="P98" s="41"/>
      <c r="R98" s="157"/>
      <c r="S98" s="155"/>
      <c r="T98" s="155"/>
      <c r="U98" s="155"/>
      <c r="V98" s="155"/>
      <c r="W98" s="155"/>
      <c r="X98" s="155"/>
      <c r="Y98" s="156"/>
    </row>
    <row r="99" spans="2:25" x14ac:dyDescent="0.2">
      <c r="B99" s="206" t="s">
        <v>62</v>
      </c>
      <c r="C99" s="195">
        <f t="shared" si="1"/>
        <v>44325</v>
      </c>
      <c r="G99" s="196" t="s">
        <v>106</v>
      </c>
      <c r="H99" s="205"/>
      <c r="I99" s="173"/>
      <c r="K99" s="40"/>
      <c r="M99" s="84"/>
      <c r="N99" s="84"/>
      <c r="P99" s="41"/>
      <c r="R99" s="208"/>
      <c r="S99" s="178"/>
      <c r="T99" s="178"/>
      <c r="U99" s="178"/>
      <c r="V99" s="178"/>
      <c r="W99" s="178"/>
      <c r="X99" s="178"/>
      <c r="Y99" s="128"/>
    </row>
    <row r="100" spans="2:25" x14ac:dyDescent="0.2">
      <c r="B100" s="172" t="s">
        <v>63</v>
      </c>
      <c r="C100" s="195">
        <f t="shared" si="1"/>
        <v>44602</v>
      </c>
      <c r="G100" s="196" t="s">
        <v>107</v>
      </c>
      <c r="I100" s="173"/>
      <c r="K100" s="121"/>
      <c r="L100" s="122"/>
      <c r="M100" s="122"/>
      <c r="N100" s="122"/>
      <c r="O100" s="122"/>
      <c r="P100" s="123"/>
      <c r="R100" s="129"/>
      <c r="S100" s="130"/>
      <c r="T100" s="125"/>
      <c r="U100" s="125"/>
      <c r="V100" s="125"/>
      <c r="W100" s="125"/>
      <c r="X100" s="130"/>
      <c r="Y100" s="131"/>
    </row>
    <row r="101" spans="2:25" x14ac:dyDescent="0.2">
      <c r="B101" s="172" t="s">
        <v>64</v>
      </c>
      <c r="C101" s="195">
        <f t="shared" si="1"/>
        <v>44611</v>
      </c>
      <c r="G101" s="196" t="s">
        <v>108</v>
      </c>
      <c r="I101" s="173"/>
      <c r="K101" s="40"/>
      <c r="P101" s="41"/>
      <c r="R101" s="132"/>
      <c r="S101" s="155"/>
      <c r="T101" s="155"/>
      <c r="U101" s="155"/>
      <c r="V101" s="155"/>
      <c r="W101" s="155"/>
      <c r="X101" s="155"/>
      <c r="Y101" s="156"/>
    </row>
    <row r="102" spans="2:25" x14ac:dyDescent="0.2">
      <c r="B102" s="172" t="s">
        <v>65</v>
      </c>
      <c r="C102" s="209">
        <f t="shared" si="1"/>
        <v>9</v>
      </c>
      <c r="G102" s="210" t="s">
        <v>109</v>
      </c>
      <c r="H102" s="211"/>
      <c r="I102" s="212"/>
      <c r="K102" s="184"/>
      <c r="L102" s="185"/>
      <c r="M102" s="185"/>
      <c r="N102" s="186"/>
      <c r="O102" s="185"/>
      <c r="P102" s="187"/>
      <c r="R102" s="157"/>
      <c r="S102" s="155"/>
      <c r="T102" s="155"/>
      <c r="U102" s="155"/>
      <c r="V102" s="155"/>
      <c r="W102" s="155"/>
      <c r="X102" s="155"/>
      <c r="Y102" s="156"/>
    </row>
    <row r="103" spans="2:25" x14ac:dyDescent="0.2">
      <c r="B103" s="172" t="s">
        <v>26</v>
      </c>
      <c r="C103" t="str">
        <f t="shared" si="1"/>
        <v>Thaïlande</v>
      </c>
      <c r="D103" s="213" t="s">
        <v>110</v>
      </c>
      <c r="E103" s="213"/>
      <c r="F103" s="213"/>
      <c r="G103" s="213"/>
      <c r="I103" s="173"/>
      <c r="K103" s="191"/>
      <c r="L103" s="144"/>
      <c r="M103" s="144"/>
      <c r="N103" s="147"/>
      <c r="O103" s="144"/>
      <c r="P103" s="192"/>
      <c r="R103" s="157"/>
      <c r="S103" s="155"/>
      <c r="T103" s="155"/>
      <c r="U103" s="155"/>
      <c r="V103" s="155"/>
      <c r="W103" s="155"/>
      <c r="X103" s="155"/>
      <c r="Y103" s="156"/>
    </row>
    <row r="104" spans="2:25" x14ac:dyDescent="0.2">
      <c r="B104" s="172" t="s">
        <v>67</v>
      </c>
      <c r="C104" s="195">
        <f t="shared" si="1"/>
        <v>44325</v>
      </c>
      <c r="D104" s="214" t="s">
        <v>111</v>
      </c>
      <c r="E104" s="214"/>
      <c r="F104" s="215"/>
      <c r="G104" s="213"/>
      <c r="H104" s="213"/>
      <c r="I104" s="173"/>
      <c r="K104" s="191"/>
      <c r="L104" s="144"/>
      <c r="M104" s="144"/>
      <c r="N104" s="147"/>
      <c r="O104" s="144"/>
      <c r="P104" s="192"/>
      <c r="R104" s="157"/>
      <c r="S104" s="155"/>
      <c r="T104" s="155"/>
      <c r="U104" s="155"/>
      <c r="V104" s="155"/>
      <c r="W104" s="155"/>
      <c r="X104" s="155"/>
      <c r="Y104" s="156"/>
    </row>
    <row r="105" spans="2:25" x14ac:dyDescent="0.2">
      <c r="B105" s="172" t="s">
        <v>112</v>
      </c>
      <c r="C105" s="203">
        <f>E32</f>
        <v>4</v>
      </c>
      <c r="I105" s="173"/>
      <c r="K105" s="92"/>
      <c r="L105" s="178"/>
      <c r="M105" s="93"/>
      <c r="N105" s="93"/>
      <c r="O105" s="178"/>
      <c r="P105" s="128"/>
      <c r="R105" s="157"/>
      <c r="S105" s="155"/>
      <c r="T105" s="155"/>
      <c r="U105" s="155"/>
      <c r="V105" s="155"/>
      <c r="W105" s="155"/>
      <c r="X105" s="155"/>
      <c r="Y105" s="156"/>
    </row>
    <row r="106" spans="2:25" x14ac:dyDescent="0.2">
      <c r="B106" s="172"/>
      <c r="I106" s="173"/>
      <c r="K106" s="40"/>
      <c r="M106" s="84"/>
      <c r="N106" s="84"/>
      <c r="P106" s="41"/>
      <c r="R106" s="157"/>
      <c r="S106" s="155"/>
      <c r="T106" s="155"/>
      <c r="U106" s="155"/>
      <c r="V106" s="155"/>
      <c r="W106" s="155"/>
      <c r="X106" s="155"/>
      <c r="Y106" s="156"/>
    </row>
    <row r="107" spans="2:25" x14ac:dyDescent="0.2">
      <c r="B107" s="172"/>
      <c r="I107" s="173"/>
      <c r="K107" s="40"/>
      <c r="M107" s="84"/>
      <c r="N107" s="84"/>
      <c r="P107" s="41"/>
      <c r="R107" s="157"/>
      <c r="S107" s="155"/>
      <c r="T107" s="155"/>
      <c r="U107" s="155"/>
      <c r="V107" s="155"/>
      <c r="W107" s="155"/>
      <c r="X107" s="155"/>
      <c r="Y107" s="156"/>
    </row>
    <row r="108" spans="2:25" x14ac:dyDescent="0.2">
      <c r="B108" s="172"/>
      <c r="C108" s="216" t="s">
        <v>113</v>
      </c>
      <c r="D108" s="217" t="s">
        <v>114</v>
      </c>
      <c r="E108" s="218"/>
      <c r="F108" s="218"/>
      <c r="G108" s="219"/>
      <c r="H108" s="216" t="s">
        <v>115</v>
      </c>
      <c r="I108" s="173"/>
      <c r="K108" s="40"/>
      <c r="M108" s="84"/>
      <c r="N108" s="84"/>
      <c r="P108" s="41"/>
      <c r="R108" s="157"/>
      <c r="S108" s="155"/>
      <c r="T108" s="155"/>
      <c r="U108" s="155"/>
      <c r="V108" s="155"/>
      <c r="W108" s="155"/>
      <c r="X108" s="155"/>
      <c r="Y108" s="156"/>
    </row>
    <row r="109" spans="2:25" x14ac:dyDescent="0.2">
      <c r="B109" s="172"/>
      <c r="C109" s="220">
        <f>H94</f>
        <v>0</v>
      </c>
      <c r="D109" s="221"/>
      <c r="E109" s="118"/>
      <c r="F109" s="118"/>
      <c r="G109" s="222"/>
      <c r="H109" s="223"/>
      <c r="I109" s="173"/>
      <c r="K109" s="40"/>
      <c r="M109" s="84"/>
      <c r="N109" s="84"/>
      <c r="P109" s="41"/>
      <c r="R109" s="157"/>
      <c r="S109" s="155"/>
      <c r="T109" s="155"/>
      <c r="U109" s="155"/>
      <c r="V109" s="155"/>
      <c r="W109" s="155"/>
      <c r="X109" s="155"/>
      <c r="Y109" s="156"/>
    </row>
    <row r="110" spans="2:25" x14ac:dyDescent="0.2">
      <c r="B110" s="172"/>
      <c r="C110" s="224"/>
      <c r="D110" s="225"/>
      <c r="E110" s="226"/>
      <c r="F110" s="226"/>
      <c r="G110" s="227"/>
      <c r="H110" s="228"/>
      <c r="I110" s="173"/>
      <c r="K110" s="40"/>
      <c r="M110" s="84"/>
      <c r="N110" s="84"/>
      <c r="P110" s="41"/>
      <c r="R110" s="157"/>
      <c r="S110" s="155"/>
      <c r="T110" s="155"/>
      <c r="U110" s="155"/>
      <c r="V110" s="155"/>
      <c r="W110" s="155"/>
      <c r="X110" s="155"/>
      <c r="Y110" s="156"/>
    </row>
    <row r="111" spans="2:25" x14ac:dyDescent="0.2">
      <c r="B111" s="172"/>
      <c r="C111" s="224"/>
      <c r="D111" s="225"/>
      <c r="E111" s="226"/>
      <c r="F111" s="226"/>
      <c r="G111" s="227"/>
      <c r="H111" s="228"/>
      <c r="I111" s="173"/>
      <c r="K111" s="40"/>
      <c r="M111" s="84"/>
      <c r="N111" s="84"/>
      <c r="P111" s="41"/>
      <c r="R111" s="157"/>
      <c r="S111" s="155"/>
      <c r="T111" s="155"/>
      <c r="U111" s="155"/>
      <c r="V111" s="155"/>
      <c r="W111" s="155"/>
      <c r="X111" s="155"/>
      <c r="Y111" s="156"/>
    </row>
    <row r="112" spans="2:25" x14ac:dyDescent="0.2">
      <c r="B112" s="172"/>
      <c r="C112" s="224"/>
      <c r="D112" s="225"/>
      <c r="E112" s="226"/>
      <c r="F112" s="226"/>
      <c r="G112" s="227"/>
      <c r="H112" s="228"/>
      <c r="I112" s="173"/>
      <c r="K112" s="40"/>
      <c r="M112" s="84"/>
      <c r="N112" s="84"/>
      <c r="P112" s="41"/>
      <c r="R112" s="157"/>
      <c r="S112" s="155"/>
      <c r="T112" s="155"/>
      <c r="U112" s="155"/>
      <c r="V112" s="155"/>
      <c r="W112" s="155"/>
      <c r="X112" s="155"/>
      <c r="Y112" s="156"/>
    </row>
    <row r="113" spans="2:25" x14ac:dyDescent="0.2">
      <c r="B113" s="172"/>
      <c r="C113" s="224"/>
      <c r="D113" s="225"/>
      <c r="E113" s="226"/>
      <c r="F113" s="226"/>
      <c r="G113" s="227"/>
      <c r="H113" s="228"/>
      <c r="I113" s="173"/>
      <c r="K113" s="40"/>
      <c r="M113" s="84"/>
      <c r="N113" s="84"/>
      <c r="P113" s="41"/>
      <c r="R113" s="157"/>
      <c r="S113" s="155"/>
      <c r="T113" s="155"/>
      <c r="U113" s="155"/>
      <c r="V113" s="155"/>
      <c r="W113" s="155"/>
      <c r="X113" s="155"/>
      <c r="Y113" s="156"/>
    </row>
    <row r="114" spans="2:25" x14ac:dyDescent="0.2">
      <c r="B114" s="172"/>
      <c r="C114" s="224"/>
      <c r="D114" s="225"/>
      <c r="E114" s="226"/>
      <c r="F114" s="226"/>
      <c r="G114" s="227"/>
      <c r="H114" s="228"/>
      <c r="I114" s="173"/>
      <c r="K114" s="121"/>
      <c r="L114" s="122"/>
      <c r="M114" s="122"/>
      <c r="N114" s="122"/>
      <c r="O114" s="122"/>
      <c r="P114" s="123"/>
      <c r="R114" s="157"/>
      <c r="S114" s="155"/>
      <c r="T114" s="155"/>
      <c r="U114" s="155"/>
      <c r="V114" s="155"/>
      <c r="W114" s="155"/>
      <c r="X114" s="155"/>
      <c r="Y114" s="156"/>
    </row>
    <row r="115" spans="2:25" x14ac:dyDescent="0.2">
      <c r="B115" s="172"/>
      <c r="C115" s="224"/>
      <c r="D115" s="225"/>
      <c r="E115" s="226"/>
      <c r="F115" s="226"/>
      <c r="G115" s="227"/>
      <c r="H115" s="228"/>
      <c r="I115" s="173"/>
      <c r="K115" s="40"/>
      <c r="P115" s="41"/>
      <c r="R115" s="157"/>
      <c r="S115" s="155"/>
      <c r="T115" s="155"/>
      <c r="U115" s="155"/>
      <c r="V115" s="155"/>
      <c r="W115" s="155"/>
      <c r="X115" s="155"/>
      <c r="Y115" s="156"/>
    </row>
    <row r="116" spans="2:25" x14ac:dyDescent="0.2">
      <c r="B116" s="172"/>
      <c r="C116" s="224"/>
      <c r="D116" s="225"/>
      <c r="E116" s="226"/>
      <c r="F116" s="226"/>
      <c r="G116" s="227"/>
      <c r="H116" s="228"/>
      <c r="I116" s="173"/>
      <c r="K116" s="229"/>
      <c r="L116" s="185"/>
      <c r="M116" s="185"/>
      <c r="N116" s="186"/>
      <c r="O116" s="185"/>
      <c r="P116" s="187"/>
      <c r="R116" s="157"/>
      <c r="S116" s="155"/>
      <c r="T116" s="155"/>
      <c r="U116" s="155"/>
      <c r="V116" s="155"/>
      <c r="W116" s="155"/>
      <c r="X116" s="155"/>
      <c r="Y116" s="156"/>
    </row>
    <row r="117" spans="2:25" x14ac:dyDescent="0.2">
      <c r="B117" s="172"/>
      <c r="C117" s="224"/>
      <c r="D117" s="225"/>
      <c r="E117" s="226"/>
      <c r="F117" s="226"/>
      <c r="G117" s="227"/>
      <c r="H117" s="228"/>
      <c r="I117" s="173"/>
      <c r="K117" s="230"/>
      <c r="L117" s="231"/>
      <c r="M117" s="232"/>
      <c r="N117" s="232"/>
      <c r="O117" s="231"/>
      <c r="P117" s="233"/>
      <c r="R117" s="157"/>
      <c r="S117" s="155"/>
      <c r="T117" s="155"/>
      <c r="U117" s="155"/>
      <c r="V117" s="155"/>
      <c r="W117" s="155"/>
      <c r="X117" s="155"/>
      <c r="Y117" s="156"/>
    </row>
    <row r="118" spans="2:25" x14ac:dyDescent="0.2">
      <c r="B118" s="172"/>
      <c r="C118" s="224"/>
      <c r="D118" s="234"/>
      <c r="E118" s="235"/>
      <c r="F118" s="235"/>
      <c r="G118" s="236"/>
      <c r="H118" s="228"/>
      <c r="I118" s="173"/>
      <c r="K118" s="237"/>
      <c r="L118" s="238"/>
      <c r="M118" s="238"/>
      <c r="N118" s="238"/>
      <c r="O118" s="238"/>
      <c r="P118" s="239"/>
      <c r="R118" s="157"/>
      <c r="S118" s="155"/>
      <c r="T118" s="155"/>
      <c r="U118" s="155"/>
      <c r="V118" s="155"/>
      <c r="W118" s="155"/>
      <c r="X118" s="155"/>
      <c r="Y118" s="156"/>
    </row>
    <row r="119" spans="2:25" x14ac:dyDescent="0.2">
      <c r="B119" s="172"/>
      <c r="C119" s="224"/>
      <c r="D119" s="234"/>
      <c r="E119" s="235"/>
      <c r="F119" s="235"/>
      <c r="G119" s="236"/>
      <c r="H119" s="228"/>
      <c r="I119" s="173"/>
      <c r="K119" s="240"/>
      <c r="L119" s="241"/>
      <c r="M119" s="241"/>
      <c r="N119" s="241"/>
      <c r="O119" s="241"/>
      <c r="P119" s="242"/>
      <c r="R119" s="157"/>
      <c r="S119" s="155"/>
      <c r="T119" s="155"/>
      <c r="U119" s="155"/>
      <c r="V119" s="155"/>
      <c r="W119" s="155"/>
      <c r="X119" s="155"/>
      <c r="Y119" s="156"/>
    </row>
    <row r="120" spans="2:25" x14ac:dyDescent="0.2">
      <c r="B120" s="172"/>
      <c r="C120" s="224"/>
      <c r="D120" s="234"/>
      <c r="E120" s="235"/>
      <c r="F120" s="235"/>
      <c r="G120" s="236"/>
      <c r="H120" s="228"/>
      <c r="I120" s="173"/>
      <c r="K120" s="40"/>
      <c r="P120" s="41"/>
      <c r="R120" s="157"/>
      <c r="S120" s="155"/>
      <c r="T120" s="155"/>
      <c r="U120" s="155"/>
      <c r="V120" s="155"/>
      <c r="W120" s="155"/>
      <c r="X120" s="155"/>
      <c r="Y120" s="156"/>
    </row>
    <row r="121" spans="2:25" x14ac:dyDescent="0.2">
      <c r="B121" s="172"/>
      <c r="C121" s="224"/>
      <c r="D121" s="234"/>
      <c r="E121" s="235"/>
      <c r="F121" s="235"/>
      <c r="G121" s="236"/>
      <c r="H121" s="228"/>
      <c r="I121" s="173"/>
      <c r="K121" s="243"/>
      <c r="L121" s="244"/>
      <c r="M121" s="245"/>
      <c r="N121" s="246"/>
      <c r="O121" s="245"/>
      <c r="P121" s="247"/>
      <c r="R121" s="157"/>
      <c r="S121" s="155"/>
      <c r="T121" s="155"/>
      <c r="U121" s="155"/>
      <c r="V121" s="155"/>
      <c r="W121" s="155"/>
      <c r="X121" s="155"/>
      <c r="Y121" s="156"/>
    </row>
    <row r="122" spans="2:25" x14ac:dyDescent="0.2">
      <c r="B122" s="172"/>
      <c r="C122" s="224"/>
      <c r="D122" s="234"/>
      <c r="E122" s="235"/>
      <c r="F122" s="235"/>
      <c r="G122" s="236"/>
      <c r="H122" s="228"/>
      <c r="I122" s="173"/>
      <c r="K122" s="243"/>
      <c r="L122" s="244"/>
      <c r="M122" s="245"/>
      <c r="N122" s="246"/>
      <c r="O122" s="245"/>
      <c r="P122" s="247"/>
      <c r="R122" s="157"/>
      <c r="S122" s="155"/>
      <c r="T122" s="155"/>
      <c r="U122" s="155"/>
      <c r="V122" s="155"/>
      <c r="W122" s="155"/>
      <c r="X122" s="155"/>
      <c r="Y122" s="156"/>
    </row>
    <row r="123" spans="2:25" x14ac:dyDescent="0.2">
      <c r="B123" s="172"/>
      <c r="C123" s="224"/>
      <c r="D123" s="234"/>
      <c r="E123" s="235"/>
      <c r="F123" s="235"/>
      <c r="G123" s="236"/>
      <c r="H123" s="228"/>
      <c r="I123" s="173"/>
      <c r="K123" s="243"/>
      <c r="L123" s="244"/>
      <c r="M123" s="245"/>
      <c r="N123" s="246"/>
      <c r="O123" s="245"/>
      <c r="P123" s="247"/>
      <c r="R123" s="157"/>
      <c r="S123" s="155"/>
      <c r="T123" s="155"/>
      <c r="U123" s="155"/>
      <c r="V123" s="155"/>
      <c r="W123" s="155"/>
      <c r="X123" s="155"/>
      <c r="Y123" s="156"/>
    </row>
    <row r="124" spans="2:25" x14ac:dyDescent="0.2">
      <c r="B124" s="172"/>
      <c r="C124" s="224"/>
      <c r="D124" s="234"/>
      <c r="E124" s="235"/>
      <c r="F124" s="235"/>
      <c r="G124" s="236"/>
      <c r="H124" s="228"/>
      <c r="I124" s="173"/>
      <c r="K124" s="243"/>
      <c r="L124" s="244"/>
      <c r="M124" s="245"/>
      <c r="N124" s="246"/>
      <c r="O124" s="245"/>
      <c r="P124" s="247"/>
      <c r="R124" s="157"/>
      <c r="S124" s="155"/>
      <c r="T124" s="155"/>
      <c r="U124" s="155"/>
      <c r="V124" s="155"/>
      <c r="W124" s="155"/>
      <c r="X124" s="155"/>
      <c r="Y124" s="156"/>
    </row>
    <row r="125" spans="2:25" x14ac:dyDescent="0.2">
      <c r="B125" s="172"/>
      <c r="C125" s="224"/>
      <c r="D125" s="225"/>
      <c r="E125" s="226"/>
      <c r="F125" s="226"/>
      <c r="G125" s="227"/>
      <c r="H125" s="228"/>
      <c r="I125" s="173"/>
      <c r="K125" s="243"/>
      <c r="L125" s="244"/>
      <c r="M125" s="245"/>
      <c r="N125" s="246"/>
      <c r="O125" s="245"/>
      <c r="P125" s="247"/>
      <c r="R125" s="157"/>
      <c r="S125" s="155"/>
      <c r="T125" s="155"/>
      <c r="U125" s="155"/>
      <c r="V125" s="155"/>
      <c r="W125" s="155"/>
      <c r="X125" s="155"/>
      <c r="Y125" s="156"/>
    </row>
    <row r="126" spans="2:25" x14ac:dyDescent="0.2">
      <c r="B126" s="172"/>
      <c r="C126" s="224"/>
      <c r="D126" s="248"/>
      <c r="E126" s="249"/>
      <c r="F126" s="249"/>
      <c r="G126" s="250"/>
      <c r="H126" s="251"/>
      <c r="I126" s="173"/>
      <c r="K126" s="243"/>
      <c r="L126" s="244"/>
      <c r="M126" s="245"/>
      <c r="N126" s="246"/>
      <c r="O126" s="245"/>
      <c r="P126" s="247"/>
      <c r="R126" s="157"/>
      <c r="S126" s="155"/>
      <c r="T126" s="155"/>
      <c r="U126" s="155"/>
      <c r="V126" s="155"/>
      <c r="W126" s="155"/>
      <c r="X126" s="155"/>
      <c r="Y126" s="156"/>
    </row>
    <row r="127" spans="2:25" x14ac:dyDescent="0.2">
      <c r="B127" s="172"/>
      <c r="C127" s="252"/>
      <c r="D127" s="253" t="s">
        <v>116</v>
      </c>
      <c r="E127" s="254"/>
      <c r="F127" s="254"/>
      <c r="G127" s="254"/>
      <c r="H127" s="255">
        <f>SUM(H109:H126)</f>
        <v>0</v>
      </c>
      <c r="I127" s="173"/>
      <c r="K127" s="243"/>
      <c r="L127" s="244"/>
      <c r="M127" s="245"/>
      <c r="N127" s="246"/>
      <c r="O127" s="245"/>
      <c r="P127" s="247"/>
      <c r="R127" s="157"/>
      <c r="S127" s="155"/>
      <c r="T127" s="155"/>
      <c r="U127" s="155"/>
      <c r="V127" s="155"/>
      <c r="W127" s="155"/>
      <c r="X127" s="155"/>
      <c r="Y127" s="156"/>
    </row>
    <row r="128" spans="2:25" x14ac:dyDescent="0.2">
      <c r="B128" s="172"/>
      <c r="C128" s="252"/>
      <c r="D128" s="256" t="s">
        <v>117</v>
      </c>
      <c r="E128" s="257"/>
      <c r="F128" s="257"/>
      <c r="G128" s="257"/>
      <c r="H128" s="258">
        <f>H127*3/100</f>
        <v>0</v>
      </c>
      <c r="I128" s="173"/>
      <c r="K128" s="259"/>
      <c r="L128" s="260"/>
      <c r="M128" s="260"/>
      <c r="N128" s="260"/>
      <c r="O128" s="260"/>
      <c r="P128" s="261"/>
      <c r="R128" s="157"/>
      <c r="S128" s="155"/>
      <c r="T128" s="155"/>
      <c r="U128" s="155"/>
      <c r="V128" s="155"/>
      <c r="W128" s="155"/>
      <c r="X128" s="155"/>
      <c r="Y128" s="156"/>
    </row>
    <row r="129" spans="2:25" x14ac:dyDescent="0.2">
      <c r="B129" s="172"/>
      <c r="C129" s="262"/>
      <c r="D129" s="263" t="s">
        <v>118</v>
      </c>
      <c r="E129" s="264"/>
      <c r="F129" s="264"/>
      <c r="G129" s="264"/>
      <c r="H129" s="265">
        <f>H127-H128</f>
        <v>0</v>
      </c>
      <c r="I129" s="173"/>
      <c r="R129" s="157"/>
      <c r="S129" s="155"/>
      <c r="T129" s="155"/>
      <c r="U129" s="155"/>
      <c r="V129" s="155"/>
      <c r="W129" s="155"/>
      <c r="X129" s="155"/>
      <c r="Y129" s="156"/>
    </row>
    <row r="130" spans="2:25" x14ac:dyDescent="0.2">
      <c r="B130" s="172"/>
      <c r="C130" s="26"/>
      <c r="D130" s="43"/>
      <c r="E130" s="43"/>
      <c r="F130" s="43"/>
      <c r="G130" s="43"/>
      <c r="I130" s="173"/>
      <c r="R130" s="157"/>
      <c r="S130" s="155"/>
      <c r="T130" s="155"/>
      <c r="U130" s="155"/>
      <c r="V130" s="155"/>
      <c r="W130" s="155"/>
      <c r="X130" s="155"/>
      <c r="Y130" s="156"/>
    </row>
    <row r="131" spans="2:25" x14ac:dyDescent="0.2">
      <c r="B131" s="172"/>
      <c r="C131" s="26"/>
      <c r="D131" s="43"/>
      <c r="E131" s="43"/>
      <c r="F131" s="43"/>
      <c r="G131" s="43"/>
      <c r="I131" s="173"/>
      <c r="R131" s="157"/>
      <c r="S131" s="155"/>
      <c r="T131" s="155"/>
      <c r="U131" s="155"/>
      <c r="V131" s="155"/>
      <c r="W131" s="155"/>
      <c r="X131" s="155"/>
      <c r="Y131" s="156"/>
    </row>
    <row r="132" spans="2:25" x14ac:dyDescent="0.2">
      <c r="B132" s="266" t="s">
        <v>113</v>
      </c>
      <c r="C132" s="267" t="s">
        <v>119</v>
      </c>
      <c r="D132" s="268"/>
      <c r="E132" s="269"/>
      <c r="F132" s="270" t="s">
        <v>120</v>
      </c>
      <c r="G132" s="270" t="s">
        <v>121</v>
      </c>
      <c r="H132" s="270" t="s">
        <v>122</v>
      </c>
      <c r="I132" s="271"/>
      <c r="R132" s="157"/>
      <c r="S132" s="155"/>
      <c r="T132" s="155"/>
      <c r="U132" s="155"/>
      <c r="V132" s="155"/>
      <c r="W132" s="155"/>
      <c r="X132" s="155"/>
      <c r="Y132" s="156"/>
    </row>
    <row r="133" spans="2:25" x14ac:dyDescent="0.2">
      <c r="B133" s="272">
        <f>H94</f>
        <v>0</v>
      </c>
      <c r="C133" s="273"/>
      <c r="D133" s="84"/>
      <c r="E133" s="274"/>
      <c r="F133" s="275"/>
      <c r="G133" s="276"/>
      <c r="H133" s="275">
        <f>F133*G133</f>
        <v>0</v>
      </c>
      <c r="I133" s="271"/>
      <c r="R133" s="157"/>
      <c r="S133" s="155"/>
      <c r="T133" s="155"/>
      <c r="U133" s="155"/>
      <c r="V133" s="155"/>
      <c r="W133" s="155"/>
      <c r="X133" s="155"/>
      <c r="Y133" s="156"/>
    </row>
    <row r="134" spans="2:25" x14ac:dyDescent="0.2">
      <c r="B134" s="277" t="s">
        <v>94</v>
      </c>
      <c r="C134" s="273"/>
      <c r="D134" s="84"/>
      <c r="E134" s="274"/>
      <c r="F134" s="275"/>
      <c r="G134" s="276"/>
      <c r="H134" s="275"/>
      <c r="I134" s="271"/>
      <c r="R134" s="157"/>
      <c r="S134" s="155"/>
      <c r="T134" s="155"/>
      <c r="U134" s="155"/>
      <c r="V134" s="155"/>
      <c r="W134" s="155"/>
      <c r="X134" s="155"/>
      <c r="Y134" s="156"/>
    </row>
    <row r="135" spans="2:25" x14ac:dyDescent="0.2">
      <c r="B135" s="277"/>
      <c r="C135" s="273"/>
      <c r="D135" s="84"/>
      <c r="E135" s="274"/>
      <c r="F135" s="275"/>
      <c r="G135" s="276"/>
      <c r="H135" s="275"/>
      <c r="I135" s="271"/>
      <c r="R135" s="157"/>
      <c r="S135" s="155"/>
      <c r="T135" s="155"/>
      <c r="U135" s="155"/>
      <c r="V135" s="155"/>
      <c r="W135" s="155"/>
      <c r="X135" s="155"/>
      <c r="Y135" s="156"/>
    </row>
    <row r="136" spans="2:25" x14ac:dyDescent="0.2">
      <c r="B136" s="277"/>
      <c r="C136" s="273"/>
      <c r="D136" s="84"/>
      <c r="E136" s="274"/>
      <c r="F136" s="275"/>
      <c r="G136" s="276"/>
      <c r="H136" s="275"/>
      <c r="I136" s="271"/>
      <c r="R136" s="157"/>
      <c r="S136" s="155"/>
      <c r="T136" s="155"/>
      <c r="U136" s="155"/>
      <c r="V136" s="155"/>
      <c r="W136" s="155"/>
      <c r="X136" s="155"/>
      <c r="Y136" s="156"/>
    </row>
    <row r="137" spans="2:25" x14ac:dyDescent="0.2">
      <c r="B137" s="277"/>
      <c r="C137" s="273"/>
      <c r="D137" s="84"/>
      <c r="E137" s="274"/>
      <c r="F137" s="275"/>
      <c r="G137" s="276"/>
      <c r="H137" s="275"/>
      <c r="I137" s="271"/>
      <c r="R137" s="157"/>
      <c r="S137" s="155"/>
      <c r="T137" s="155"/>
      <c r="U137" s="155"/>
      <c r="V137" s="155"/>
      <c r="W137" s="155"/>
      <c r="X137" s="155"/>
      <c r="Y137" s="156"/>
    </row>
    <row r="138" spans="2:25" x14ac:dyDescent="0.2">
      <c r="B138" s="277"/>
      <c r="C138" s="273"/>
      <c r="D138" s="84"/>
      <c r="E138" s="274"/>
      <c r="F138" s="275"/>
      <c r="G138" s="276"/>
      <c r="H138" s="275"/>
      <c r="I138" s="271"/>
      <c r="R138" s="157"/>
      <c r="S138" s="155"/>
      <c r="T138" s="155"/>
      <c r="U138" s="155"/>
      <c r="V138" s="155"/>
      <c r="W138" s="155"/>
      <c r="X138" s="155"/>
      <c r="Y138" s="156"/>
    </row>
    <row r="139" spans="2:25" x14ac:dyDescent="0.2">
      <c r="B139" s="277"/>
      <c r="C139" s="273"/>
      <c r="D139" s="84"/>
      <c r="E139" s="274"/>
      <c r="F139" s="275"/>
      <c r="G139" s="276"/>
      <c r="H139" s="275"/>
      <c r="I139" s="271"/>
      <c r="R139" s="157"/>
      <c r="S139" s="155"/>
      <c r="T139" s="155"/>
      <c r="U139" s="155"/>
      <c r="V139" s="155"/>
      <c r="W139" s="155"/>
      <c r="X139" s="155"/>
      <c r="Y139" s="156"/>
    </row>
    <row r="140" spans="2:25" x14ac:dyDescent="0.2">
      <c r="B140" s="277"/>
      <c r="C140" s="273"/>
      <c r="D140" s="84"/>
      <c r="E140" s="274"/>
      <c r="F140" s="275"/>
      <c r="G140" s="276"/>
      <c r="H140" s="275"/>
      <c r="I140" s="271"/>
      <c r="R140" s="157"/>
      <c r="S140" s="155"/>
      <c r="T140" s="155"/>
      <c r="U140" s="155"/>
      <c r="V140" s="155"/>
      <c r="W140" s="155"/>
      <c r="X140" s="155"/>
      <c r="Y140" s="156"/>
    </row>
    <row r="141" spans="2:25" x14ac:dyDescent="0.2">
      <c r="B141" s="277"/>
      <c r="C141" s="273"/>
      <c r="D141" s="84"/>
      <c r="E141" s="274"/>
      <c r="F141" s="275"/>
      <c r="G141" s="276"/>
      <c r="H141" s="275"/>
      <c r="I141" s="271"/>
      <c r="R141" s="157"/>
      <c r="S141" s="155"/>
      <c r="T141" s="155"/>
      <c r="U141" s="155"/>
      <c r="V141" s="155"/>
      <c r="W141" s="155"/>
      <c r="X141" s="155"/>
      <c r="Y141" s="156"/>
    </row>
    <row r="142" spans="2:25" x14ac:dyDescent="0.2">
      <c r="B142" s="277"/>
      <c r="C142" s="273"/>
      <c r="D142" s="84"/>
      <c r="E142" s="274"/>
      <c r="F142" s="275"/>
      <c r="G142" s="276"/>
      <c r="H142" s="275"/>
      <c r="I142" s="271"/>
      <c r="R142" s="157"/>
      <c r="S142" s="155"/>
      <c r="T142" s="155"/>
      <c r="U142" s="155"/>
      <c r="V142" s="155"/>
      <c r="W142" s="155"/>
      <c r="X142" s="155"/>
      <c r="Y142" s="156"/>
    </row>
    <row r="143" spans="2:25" x14ac:dyDescent="0.2">
      <c r="B143" s="277"/>
      <c r="C143" s="273"/>
      <c r="D143" s="84"/>
      <c r="E143" s="274"/>
      <c r="F143" s="275"/>
      <c r="G143" s="276"/>
      <c r="H143" s="275"/>
      <c r="I143" s="271"/>
      <c r="R143" s="157"/>
      <c r="S143" s="155"/>
      <c r="T143" s="155"/>
      <c r="U143" s="155"/>
      <c r="V143" s="155"/>
      <c r="W143" s="155"/>
      <c r="X143" s="155"/>
      <c r="Y143" s="156"/>
    </row>
    <row r="144" spans="2:25" x14ac:dyDescent="0.2">
      <c r="B144" s="277"/>
      <c r="C144" s="273"/>
      <c r="D144" s="84"/>
      <c r="E144" s="274"/>
      <c r="F144" s="275"/>
      <c r="G144" s="276"/>
      <c r="H144" s="275"/>
      <c r="I144" s="271"/>
      <c r="R144" s="157"/>
      <c r="S144" s="155"/>
      <c r="T144" s="155"/>
      <c r="U144" s="155"/>
      <c r="V144" s="155"/>
      <c r="W144" s="155"/>
      <c r="X144" s="155"/>
      <c r="Y144" s="156"/>
    </row>
    <row r="145" spans="2:25" x14ac:dyDescent="0.2">
      <c r="B145" s="277"/>
      <c r="C145" s="273"/>
      <c r="D145" s="84"/>
      <c r="E145" s="274"/>
      <c r="F145" s="275"/>
      <c r="G145" s="276"/>
      <c r="H145" s="275"/>
      <c r="I145" s="271"/>
      <c r="R145" s="157"/>
      <c r="S145" s="155"/>
      <c r="T145" s="155"/>
      <c r="U145" s="155"/>
      <c r="V145" s="155"/>
      <c r="W145" s="155"/>
      <c r="X145" s="155"/>
      <c r="Y145" s="156"/>
    </row>
    <row r="146" spans="2:25" x14ac:dyDescent="0.2">
      <c r="B146" s="277"/>
      <c r="C146" s="273"/>
      <c r="D146" s="84"/>
      <c r="E146" s="274"/>
      <c r="F146" s="275"/>
      <c r="G146" s="276"/>
      <c r="H146" s="275"/>
      <c r="I146" s="271"/>
      <c r="R146" s="157"/>
      <c r="S146" s="155"/>
      <c r="T146" s="155"/>
      <c r="U146" s="155"/>
      <c r="V146" s="155"/>
      <c r="W146" s="155"/>
      <c r="X146" s="155"/>
      <c r="Y146" s="156"/>
    </row>
    <row r="147" spans="2:25" x14ac:dyDescent="0.2">
      <c r="B147" s="277"/>
      <c r="C147" s="273"/>
      <c r="D147" s="84"/>
      <c r="E147" s="274"/>
      <c r="F147" s="275"/>
      <c r="G147" s="276"/>
      <c r="H147" s="275"/>
      <c r="I147" s="271"/>
      <c r="R147" s="157"/>
      <c r="S147" s="155"/>
      <c r="T147" s="155"/>
      <c r="U147" s="155"/>
      <c r="V147" s="155"/>
      <c r="W147" s="155"/>
      <c r="X147" s="155"/>
      <c r="Y147" s="156"/>
    </row>
    <row r="148" spans="2:25" x14ac:dyDescent="0.2">
      <c r="B148" s="277"/>
      <c r="C148" s="273"/>
      <c r="D148" s="84"/>
      <c r="E148" s="274"/>
      <c r="F148" s="275"/>
      <c r="G148" s="276"/>
      <c r="H148" s="275"/>
      <c r="I148" s="271"/>
      <c r="R148" s="157"/>
      <c r="S148" s="155"/>
      <c r="T148" s="155"/>
      <c r="U148" s="155"/>
      <c r="V148" s="155"/>
      <c r="W148" s="155"/>
      <c r="X148" s="155"/>
      <c r="Y148" s="156"/>
    </row>
    <row r="149" spans="2:25" x14ac:dyDescent="0.2">
      <c r="B149" s="277"/>
      <c r="C149" s="273"/>
      <c r="D149" s="84"/>
      <c r="E149" s="274"/>
      <c r="F149" s="275"/>
      <c r="G149" s="276"/>
      <c r="H149" s="275"/>
      <c r="I149" s="271"/>
      <c r="R149" s="278"/>
      <c r="S149" s="279"/>
      <c r="T149" s="279"/>
      <c r="U149" s="279"/>
      <c r="V149" s="279"/>
      <c r="W149" s="279"/>
      <c r="X149" s="279"/>
      <c r="Y149" s="280"/>
    </row>
    <row r="150" spans="2:25" x14ac:dyDescent="0.2">
      <c r="B150" s="277"/>
      <c r="C150" s="273"/>
      <c r="D150" s="84"/>
      <c r="E150" s="274"/>
      <c r="F150" s="275"/>
      <c r="G150" s="276"/>
      <c r="H150" s="275"/>
      <c r="I150" s="271"/>
      <c r="R150" s="278"/>
      <c r="S150" s="279"/>
      <c r="T150" s="279"/>
      <c r="U150" s="279"/>
      <c r="V150" s="279"/>
      <c r="W150" s="279"/>
      <c r="X150" s="279"/>
      <c r="Y150" s="280"/>
    </row>
    <row r="151" spans="2:25" x14ac:dyDescent="0.2">
      <c r="B151" s="281"/>
      <c r="C151" s="273"/>
      <c r="D151" s="84"/>
      <c r="E151" s="274"/>
      <c r="F151" s="275"/>
      <c r="G151" s="276"/>
      <c r="H151" s="275"/>
      <c r="I151" s="271"/>
      <c r="R151" s="278"/>
      <c r="S151" s="279"/>
      <c r="T151" s="279"/>
      <c r="U151" s="279"/>
      <c r="V151" s="279"/>
      <c r="W151" s="279"/>
      <c r="X151" s="279"/>
      <c r="Y151" s="280"/>
    </row>
    <row r="152" spans="2:25" x14ac:dyDescent="0.2">
      <c r="B152" s="281"/>
      <c r="C152" s="273"/>
      <c r="D152" s="84"/>
      <c r="E152" s="274"/>
      <c r="F152" s="275"/>
      <c r="G152" s="276"/>
      <c r="H152" s="275"/>
      <c r="I152" s="271"/>
      <c r="R152" s="278"/>
      <c r="S152" s="279"/>
      <c r="T152" s="279"/>
      <c r="U152" s="279"/>
      <c r="V152" s="279"/>
      <c r="W152" s="279"/>
      <c r="X152" s="279"/>
      <c r="Y152" s="280"/>
    </row>
    <row r="153" spans="2:25" x14ac:dyDescent="0.2">
      <c r="B153" s="281"/>
      <c r="C153" s="282"/>
      <c r="D153" s="241"/>
      <c r="E153" s="242"/>
      <c r="F153" s="283"/>
      <c r="G153" s="284"/>
      <c r="H153" s="283"/>
      <c r="I153" s="271"/>
      <c r="R153" s="42"/>
      <c r="Y153" s="41"/>
    </row>
    <row r="154" spans="2:25" x14ac:dyDescent="0.2">
      <c r="B154" s="285"/>
      <c r="C154" s="286"/>
      <c r="D154" s="287" t="s">
        <v>119</v>
      </c>
      <c r="E154" s="287"/>
      <c r="F154" s="287"/>
      <c r="G154" s="287"/>
      <c r="H154" s="288">
        <f>SUM(H133:H153)</f>
        <v>0</v>
      </c>
      <c r="I154" s="271"/>
      <c r="R154" s="117"/>
      <c r="S154" s="61"/>
      <c r="T154" s="61"/>
      <c r="U154" s="118"/>
      <c r="V154" s="118"/>
      <c r="W154" s="61"/>
      <c r="X154" s="61"/>
      <c r="Y154" s="119"/>
    </row>
    <row r="155" spans="2:25" x14ac:dyDescent="0.2">
      <c r="B155" s="172"/>
      <c r="I155" s="173"/>
      <c r="R155" s="117"/>
      <c r="S155" s="61"/>
      <c r="T155" s="61"/>
      <c r="U155" s="61"/>
      <c r="V155" s="61"/>
      <c r="W155" s="61"/>
      <c r="X155" s="61"/>
      <c r="Y155" s="119"/>
    </row>
    <row r="156" spans="2:25" x14ac:dyDescent="0.2">
      <c r="B156" s="172"/>
      <c r="I156" s="173"/>
      <c r="R156" s="132"/>
      <c r="S156" s="155"/>
      <c r="T156" s="155"/>
      <c r="U156" s="155"/>
      <c r="V156" s="155"/>
      <c r="W156" s="155"/>
      <c r="X156" s="155"/>
      <c r="Y156" s="156"/>
    </row>
    <row r="157" spans="2:25" x14ac:dyDescent="0.2">
      <c r="B157" s="172"/>
      <c r="I157" s="173"/>
      <c r="R157" s="157"/>
      <c r="S157" s="155"/>
      <c r="T157" s="155"/>
      <c r="U157" s="155"/>
      <c r="V157" s="155"/>
      <c r="W157" s="155"/>
      <c r="X157" s="155"/>
      <c r="Y157" s="156"/>
    </row>
    <row r="158" spans="2:25" x14ac:dyDescent="0.2">
      <c r="B158" s="289" t="s">
        <v>123</v>
      </c>
      <c r="C158" s="290"/>
      <c r="D158" s="290"/>
      <c r="E158" s="290"/>
      <c r="F158" s="290"/>
      <c r="G158" s="290"/>
      <c r="H158" s="290"/>
      <c r="I158" s="291"/>
      <c r="R158" s="157"/>
      <c r="S158" s="155"/>
      <c r="T158" s="155"/>
      <c r="U158" s="155"/>
      <c r="V158" s="155"/>
      <c r="W158" s="155"/>
      <c r="X158" s="155"/>
      <c r="Y158" s="156"/>
    </row>
    <row r="159" spans="2:25" x14ac:dyDescent="0.2">
      <c r="B159" s="289" t="s">
        <v>124</v>
      </c>
      <c r="C159" s="290"/>
      <c r="D159" s="290"/>
      <c r="E159" s="290"/>
      <c r="F159" s="290"/>
      <c r="G159" s="290"/>
      <c r="H159" s="290"/>
      <c r="I159" s="291"/>
      <c r="R159" s="157"/>
      <c r="S159" s="155"/>
      <c r="T159" s="155"/>
      <c r="U159" s="155"/>
      <c r="V159" s="155"/>
      <c r="W159" s="155"/>
      <c r="X159" s="155"/>
      <c r="Y159" s="156"/>
    </row>
    <row r="160" spans="2:25" x14ac:dyDescent="0.2">
      <c r="B160" s="289" t="s">
        <v>125</v>
      </c>
      <c r="C160" s="290"/>
      <c r="D160" s="290"/>
      <c r="E160" s="290"/>
      <c r="F160" s="290"/>
      <c r="G160" s="290"/>
      <c r="H160" s="290"/>
      <c r="I160" s="291"/>
      <c r="R160" s="157"/>
      <c r="S160" s="155"/>
      <c r="T160" s="155"/>
      <c r="U160" s="155"/>
      <c r="V160" s="155"/>
      <c r="W160" s="155"/>
      <c r="X160" s="155"/>
      <c r="Y160" s="156"/>
    </row>
    <row r="161" spans="2:25" x14ac:dyDescent="0.2">
      <c r="B161" s="292"/>
      <c r="C161" s="209"/>
      <c r="E161" s="26"/>
      <c r="I161" s="173"/>
      <c r="R161" s="157"/>
      <c r="S161" s="155"/>
      <c r="T161" s="155"/>
      <c r="U161" s="155"/>
      <c r="V161" s="155"/>
      <c r="W161" s="155"/>
      <c r="X161" s="155"/>
      <c r="Y161" s="156"/>
    </row>
    <row r="162" spans="2:25" x14ac:dyDescent="0.2">
      <c r="B162" s="289" t="s">
        <v>126</v>
      </c>
      <c r="C162" s="290"/>
      <c r="D162" s="290"/>
      <c r="E162" s="290"/>
      <c r="F162" s="290"/>
      <c r="G162" s="290"/>
      <c r="H162" s="290"/>
      <c r="I162" s="291"/>
      <c r="R162" s="157"/>
      <c r="S162" s="155"/>
      <c r="T162" s="155"/>
      <c r="U162" s="155"/>
      <c r="V162" s="155"/>
      <c r="W162" s="155"/>
      <c r="X162" s="155"/>
      <c r="Y162" s="156"/>
    </row>
    <row r="163" spans="2:25" x14ac:dyDescent="0.2">
      <c r="B163" s="289" t="s">
        <v>127</v>
      </c>
      <c r="C163" s="290"/>
      <c r="D163" s="290"/>
      <c r="E163" s="290"/>
      <c r="F163" s="290"/>
      <c r="G163" s="290"/>
      <c r="H163" s="290"/>
      <c r="I163" s="291"/>
      <c r="R163" s="157"/>
      <c r="S163" s="155"/>
      <c r="T163" s="155"/>
      <c r="U163" s="155"/>
      <c r="V163" s="155"/>
      <c r="W163" s="155"/>
      <c r="X163" s="155"/>
      <c r="Y163" s="156"/>
    </row>
    <row r="164" spans="2:25" x14ac:dyDescent="0.2">
      <c r="B164" s="289" t="s">
        <v>128</v>
      </c>
      <c r="C164" s="290"/>
      <c r="D164" s="290"/>
      <c r="E164" s="290"/>
      <c r="F164" s="290"/>
      <c r="G164" s="290"/>
      <c r="H164" s="290"/>
      <c r="I164" s="291"/>
      <c r="R164" s="157"/>
      <c r="S164" s="155"/>
      <c r="T164" s="155"/>
      <c r="U164" s="155"/>
      <c r="V164" s="155"/>
      <c r="W164" s="155"/>
      <c r="X164" s="155"/>
      <c r="Y164" s="156"/>
    </row>
    <row r="165" spans="2:25" x14ac:dyDescent="0.2">
      <c r="B165" s="293"/>
      <c r="C165" s="122"/>
      <c r="D165" s="122"/>
      <c r="E165" s="122"/>
      <c r="F165" s="122"/>
      <c r="G165" s="122"/>
      <c r="H165" s="122"/>
      <c r="I165" s="294"/>
      <c r="R165" s="42"/>
      <c r="Y165" s="41"/>
    </row>
    <row r="166" spans="2:25" x14ac:dyDescent="0.2">
      <c r="B166" s="295"/>
      <c r="C166" s="296"/>
      <c r="D166" s="296"/>
      <c r="E166" s="296"/>
      <c r="F166" s="296"/>
      <c r="G166" s="296"/>
      <c r="H166" s="296"/>
      <c r="I166" s="297"/>
      <c r="R166" s="298"/>
      <c r="S166" s="100"/>
      <c r="T166" s="299"/>
      <c r="U166" s="299"/>
      <c r="V166" s="299"/>
      <c r="W166" s="299"/>
      <c r="X166" s="100"/>
      <c r="Y166" s="85"/>
    </row>
    <row r="167" spans="2:25" x14ac:dyDescent="0.2">
      <c r="R167" s="298"/>
      <c r="S167" s="100"/>
      <c r="T167" s="100"/>
      <c r="U167" s="100"/>
      <c r="V167" s="100"/>
      <c r="W167" s="100"/>
      <c r="X167" s="100"/>
      <c r="Y167" s="85"/>
    </row>
    <row r="168" spans="2:25" x14ac:dyDescent="0.2">
      <c r="R168" s="298"/>
      <c r="S168" s="100"/>
      <c r="T168" s="300"/>
      <c r="U168" s="300"/>
      <c r="V168" s="300"/>
      <c r="W168" s="300"/>
      <c r="X168" s="300"/>
      <c r="Y168" s="301"/>
    </row>
    <row r="169" spans="2:25" x14ac:dyDescent="0.2">
      <c r="D169" s="174" t="s">
        <v>129</v>
      </c>
      <c r="E169" s="174"/>
      <c r="F169" s="174"/>
      <c r="R169" s="298"/>
      <c r="S169" s="100"/>
      <c r="T169" s="300"/>
      <c r="U169" s="300"/>
      <c r="V169" s="300"/>
      <c r="W169" s="300"/>
      <c r="X169" s="300"/>
      <c r="Y169" s="301"/>
    </row>
    <row r="170" spans="2:25" x14ac:dyDescent="0.2">
      <c r="R170" s="298"/>
      <c r="S170" s="100"/>
      <c r="T170" s="302"/>
      <c r="U170" s="302"/>
      <c r="V170" s="302"/>
      <c r="W170" s="302"/>
      <c r="X170" s="302"/>
      <c r="Y170" s="303"/>
    </row>
    <row r="171" spans="2:25" x14ac:dyDescent="0.2">
      <c r="B171" s="30"/>
      <c r="C171" s="31"/>
      <c r="D171" s="31"/>
      <c r="E171" s="31"/>
      <c r="F171" s="31"/>
      <c r="G171" s="31"/>
      <c r="H171" s="31"/>
      <c r="I171" s="32"/>
      <c r="R171" s="42"/>
      <c r="T171" s="213"/>
      <c r="U171" s="213"/>
      <c r="V171" s="213"/>
      <c r="W171" s="213"/>
      <c r="X171" s="213"/>
      <c r="Y171" s="304"/>
    </row>
    <row r="172" spans="2:25" x14ac:dyDescent="0.2">
      <c r="B172" s="40"/>
      <c r="I172" s="41"/>
      <c r="R172" s="42"/>
      <c r="Y172" s="41"/>
    </row>
    <row r="173" spans="2:25" x14ac:dyDescent="0.2">
      <c r="B173" s="40"/>
      <c r="I173" s="41"/>
      <c r="R173" s="305"/>
      <c r="S173" s="306"/>
      <c r="T173" s="306"/>
      <c r="U173" s="306"/>
      <c r="V173" s="306"/>
      <c r="W173" s="306"/>
      <c r="X173" s="306"/>
      <c r="Y173" s="307"/>
    </row>
    <row r="174" spans="2:25" x14ac:dyDescent="0.2">
      <c r="B174" s="40"/>
      <c r="I174" s="41"/>
      <c r="R174" s="117"/>
      <c r="S174" s="61"/>
      <c r="T174" s="61"/>
      <c r="U174" s="61"/>
      <c r="V174" s="61"/>
      <c r="W174" s="61"/>
      <c r="X174" s="61"/>
      <c r="Y174" s="119"/>
    </row>
    <row r="175" spans="2:25" x14ac:dyDescent="0.2">
      <c r="B175" s="40"/>
      <c r="I175" s="41"/>
      <c r="R175" s="308"/>
      <c r="S175" s="309"/>
      <c r="T175" s="309"/>
      <c r="U175" s="309"/>
      <c r="V175" s="309"/>
      <c r="W175" s="309"/>
      <c r="X175" s="309"/>
      <c r="Y175" s="310"/>
    </row>
    <row r="176" spans="2:25" x14ac:dyDescent="0.2">
      <c r="B176" s="40"/>
      <c r="I176" s="41"/>
      <c r="R176" s="308"/>
      <c r="S176" s="309"/>
      <c r="T176" s="309"/>
      <c r="U176" s="309"/>
      <c r="V176" s="309"/>
      <c r="W176" s="309"/>
      <c r="X176" s="309"/>
      <c r="Y176" s="310"/>
    </row>
    <row r="177" spans="2:25" x14ac:dyDescent="0.2">
      <c r="B177" s="40"/>
      <c r="I177" s="41"/>
      <c r="R177" s="308"/>
      <c r="S177" s="309"/>
      <c r="T177" s="309"/>
      <c r="U177" s="309"/>
      <c r="V177" s="309"/>
      <c r="W177" s="309"/>
      <c r="X177" s="309"/>
      <c r="Y177" s="310"/>
    </row>
    <row r="178" spans="2:25" x14ac:dyDescent="0.2">
      <c r="B178" s="40"/>
      <c r="I178" s="41"/>
      <c r="R178" s="308"/>
      <c r="S178" s="309"/>
      <c r="T178" s="309"/>
      <c r="U178" s="309"/>
      <c r="V178" s="309"/>
      <c r="W178" s="309"/>
      <c r="X178" s="309"/>
      <c r="Y178" s="310"/>
    </row>
    <row r="179" spans="2:25" x14ac:dyDescent="0.2">
      <c r="B179" s="40"/>
      <c r="I179" s="41"/>
      <c r="R179" s="308"/>
      <c r="S179" s="309"/>
      <c r="T179" s="309"/>
      <c r="U179" s="309"/>
      <c r="V179" s="309"/>
      <c r="W179" s="309"/>
      <c r="X179" s="309"/>
      <c r="Y179" s="310"/>
    </row>
    <row r="180" spans="2:25" x14ac:dyDescent="0.2">
      <c r="B180" s="40"/>
      <c r="I180" s="41"/>
      <c r="R180" s="308"/>
      <c r="S180" s="309"/>
      <c r="T180" s="309"/>
      <c r="U180" s="309"/>
      <c r="V180" s="309"/>
      <c r="W180" s="309"/>
      <c r="X180" s="309"/>
      <c r="Y180" s="310"/>
    </row>
    <row r="181" spans="2:25" ht="26" x14ac:dyDescent="0.3">
      <c r="B181" s="311" t="s">
        <v>97</v>
      </c>
      <c r="C181" s="182"/>
      <c r="D181" s="182"/>
      <c r="E181" s="182"/>
      <c r="F181" s="182"/>
      <c r="G181" s="182"/>
      <c r="H181" s="182"/>
      <c r="I181" s="312"/>
      <c r="R181" s="308"/>
      <c r="S181" s="309"/>
      <c r="T181" s="309"/>
      <c r="U181" s="309"/>
      <c r="V181" s="309"/>
      <c r="W181" s="309"/>
      <c r="X181" s="309"/>
      <c r="Y181" s="310"/>
    </row>
    <row r="182" spans="2:25" x14ac:dyDescent="0.2">
      <c r="B182" s="313" t="s">
        <v>98</v>
      </c>
      <c r="C182" s="189"/>
      <c r="D182" s="189"/>
      <c r="E182" s="189"/>
      <c r="F182" s="189"/>
      <c r="G182" s="189"/>
      <c r="H182" s="189"/>
      <c r="I182" s="314"/>
      <c r="R182" s="308"/>
      <c r="S182" s="309"/>
      <c r="T182" s="309"/>
      <c r="U182" s="309"/>
      <c r="V182" s="309"/>
      <c r="W182" s="309"/>
      <c r="X182" s="309"/>
      <c r="Y182" s="310"/>
    </row>
    <row r="183" spans="2:25" ht="26" x14ac:dyDescent="0.3">
      <c r="B183" s="315"/>
      <c r="C183" s="194"/>
      <c r="D183" s="194"/>
      <c r="E183" s="194"/>
      <c r="F183" s="194"/>
      <c r="G183" s="194"/>
      <c r="H183" s="194"/>
      <c r="I183" s="41"/>
      <c r="R183" s="308"/>
      <c r="S183" s="309"/>
      <c r="T183" s="309"/>
      <c r="U183" s="309"/>
      <c r="V183" s="309"/>
      <c r="W183" s="309"/>
      <c r="X183" s="309"/>
      <c r="Y183" s="310"/>
    </row>
    <row r="184" spans="2:25" ht="26" x14ac:dyDescent="0.3">
      <c r="B184" s="40"/>
      <c r="D184" s="49"/>
      <c r="I184" s="41"/>
      <c r="R184" s="308"/>
      <c r="S184" s="309"/>
      <c r="T184" s="309"/>
      <c r="U184" s="309"/>
      <c r="V184" s="309"/>
      <c r="W184" s="309"/>
      <c r="X184" s="309"/>
      <c r="Y184" s="310"/>
    </row>
    <row r="185" spans="2:25" x14ac:dyDescent="0.2">
      <c r="B185" s="42" t="s">
        <v>56</v>
      </c>
      <c r="C185" s="195">
        <f t="shared" ref="C185:C197" si="2">C93</f>
        <v>44325</v>
      </c>
      <c r="G185" s="196" t="s">
        <v>99</v>
      </c>
      <c r="H185" s="43"/>
      <c r="I185" s="316"/>
      <c r="R185" s="308"/>
      <c r="S185" s="309"/>
      <c r="T185" s="309"/>
      <c r="U185" s="309"/>
      <c r="V185" s="309"/>
      <c r="W185" s="309"/>
      <c r="X185" s="309"/>
      <c r="Y185" s="310"/>
    </row>
    <row r="186" spans="2:25" x14ac:dyDescent="0.2">
      <c r="B186" s="42" t="s">
        <v>100</v>
      </c>
      <c r="C186" t="str">
        <f t="shared" si="2"/>
        <v>210509T109</v>
      </c>
      <c r="G186" s="317" t="s">
        <v>101</v>
      </c>
      <c r="H186" s="199"/>
      <c r="I186" s="318"/>
      <c r="R186" s="308"/>
      <c r="S186" s="309"/>
      <c r="T186" s="309"/>
      <c r="U186" s="309"/>
      <c r="V186" s="309"/>
      <c r="W186" s="309"/>
      <c r="X186" s="309"/>
      <c r="Y186" s="310"/>
    </row>
    <row r="187" spans="2:25" ht="19" x14ac:dyDescent="0.25">
      <c r="B187" s="42" t="s">
        <v>58</v>
      </c>
      <c r="C187" s="201" t="str">
        <f t="shared" si="2"/>
        <v>Céline et Nicolas H</v>
      </c>
      <c r="D187" s="201"/>
      <c r="G187" s="196" t="s">
        <v>102</v>
      </c>
      <c r="H187" s="199"/>
      <c r="I187" s="318"/>
      <c r="R187" s="308"/>
      <c r="S187" s="309"/>
      <c r="T187" s="309"/>
      <c r="U187" s="309"/>
      <c r="V187" s="309"/>
      <c r="W187" s="309"/>
      <c r="X187" s="309"/>
      <c r="Y187" s="310"/>
    </row>
    <row r="188" spans="2:25" x14ac:dyDescent="0.2">
      <c r="B188" s="42" t="s">
        <v>59</v>
      </c>
      <c r="C188" s="203">
        <f t="shared" si="2"/>
        <v>2555295</v>
      </c>
      <c r="G188" s="196" t="s">
        <v>103</v>
      </c>
      <c r="H188" t="str">
        <f>IF(ISBLANK(H277),"",H277-H276+1)</f>
        <v/>
      </c>
      <c r="I188" s="41"/>
      <c r="R188" s="308"/>
      <c r="S188" s="309"/>
      <c r="T188" s="309"/>
      <c r="U188" s="309"/>
      <c r="V188" s="309"/>
      <c r="W188" s="309"/>
      <c r="X188" s="309"/>
      <c r="Y188" s="310"/>
    </row>
    <row r="189" spans="2:25" x14ac:dyDescent="0.2">
      <c r="B189" s="42" t="s">
        <v>60</v>
      </c>
      <c r="C189" s="204">
        <f t="shared" si="2"/>
        <v>0</v>
      </c>
      <c r="G189" s="196" t="s">
        <v>104</v>
      </c>
      <c r="H189" s="205"/>
      <c r="I189" s="41"/>
      <c r="R189" s="308"/>
      <c r="S189" s="309"/>
      <c r="T189" s="309"/>
      <c r="U189" s="309"/>
      <c r="V189" s="309"/>
      <c r="W189" s="309"/>
      <c r="X189" s="309"/>
      <c r="Y189" s="310"/>
    </row>
    <row r="190" spans="2:25" x14ac:dyDescent="0.2">
      <c r="B190" s="319" t="s">
        <v>61</v>
      </c>
      <c r="C190">
        <f t="shared" si="2"/>
        <v>0</v>
      </c>
      <c r="D190" s="207"/>
      <c r="G190" s="196" t="s">
        <v>105</v>
      </c>
      <c r="H190" s="205"/>
      <c r="I190" s="41"/>
      <c r="R190" s="308"/>
      <c r="S190" s="309"/>
      <c r="T190" s="309"/>
      <c r="U190" s="309"/>
      <c r="V190" s="309"/>
      <c r="W190" s="309"/>
      <c r="X190" s="309"/>
      <c r="Y190" s="310"/>
    </row>
    <row r="191" spans="2:25" x14ac:dyDescent="0.2">
      <c r="B191" s="319" t="s">
        <v>62</v>
      </c>
      <c r="C191" s="195">
        <f t="shared" si="2"/>
        <v>44325</v>
      </c>
      <c r="G191" s="196" t="s">
        <v>106</v>
      </c>
      <c r="H191" s="205"/>
      <c r="I191" s="41"/>
      <c r="R191" s="308"/>
      <c r="S191" s="309"/>
      <c r="T191" s="309"/>
      <c r="U191" s="309"/>
      <c r="V191" s="309"/>
      <c r="W191" s="309"/>
      <c r="X191" s="309"/>
      <c r="Y191" s="310"/>
    </row>
    <row r="192" spans="2:25" x14ac:dyDescent="0.2">
      <c r="B192" s="42" t="s">
        <v>63</v>
      </c>
      <c r="C192" s="195">
        <f t="shared" si="2"/>
        <v>44602</v>
      </c>
      <c r="G192" s="196" t="s">
        <v>107</v>
      </c>
      <c r="I192" s="41"/>
      <c r="R192" s="308"/>
      <c r="S192" s="309"/>
      <c r="T192" s="309"/>
      <c r="U192" s="309"/>
      <c r="V192" s="309"/>
      <c r="W192" s="309"/>
      <c r="X192" s="309"/>
      <c r="Y192" s="310"/>
    </row>
    <row r="193" spans="2:25" x14ac:dyDescent="0.2">
      <c r="B193" s="42" t="s">
        <v>64</v>
      </c>
      <c r="C193" s="195">
        <f t="shared" si="2"/>
        <v>44611</v>
      </c>
      <c r="G193" s="196" t="s">
        <v>108</v>
      </c>
      <c r="I193" s="41"/>
      <c r="R193" s="308"/>
      <c r="S193" s="309"/>
      <c r="T193" s="309"/>
      <c r="U193" s="309"/>
      <c r="V193" s="309"/>
      <c r="W193" s="309"/>
      <c r="X193" s="309"/>
      <c r="Y193" s="310"/>
    </row>
    <row r="194" spans="2:25" x14ac:dyDescent="0.2">
      <c r="B194" s="42" t="s">
        <v>65</v>
      </c>
      <c r="C194" s="209">
        <f t="shared" si="2"/>
        <v>9</v>
      </c>
      <c r="G194" s="210" t="s">
        <v>109</v>
      </c>
      <c r="H194" s="211"/>
      <c r="I194" s="211"/>
      <c r="R194" s="308"/>
      <c r="S194" s="309"/>
      <c r="T194" s="309"/>
      <c r="U194" s="309"/>
      <c r="V194" s="309"/>
      <c r="W194" s="309"/>
      <c r="X194" s="309"/>
      <c r="Y194" s="310"/>
    </row>
    <row r="195" spans="2:25" x14ac:dyDescent="0.2">
      <c r="B195" s="42" t="s">
        <v>26</v>
      </c>
      <c r="C195" t="str">
        <f t="shared" si="2"/>
        <v>Thaïlande</v>
      </c>
      <c r="D195" s="213" t="s">
        <v>110</v>
      </c>
      <c r="E195" s="213"/>
      <c r="F195" s="213"/>
      <c r="G195" s="213"/>
      <c r="I195" s="41"/>
      <c r="R195" s="308"/>
      <c r="S195" s="309"/>
      <c r="T195" s="309"/>
      <c r="U195" s="309"/>
      <c r="V195" s="309"/>
      <c r="W195" s="309"/>
      <c r="X195" s="309"/>
      <c r="Y195" s="310"/>
    </row>
    <row r="196" spans="2:25" x14ac:dyDescent="0.2">
      <c r="B196" s="42" t="s">
        <v>67</v>
      </c>
      <c r="C196" s="195">
        <f t="shared" si="2"/>
        <v>44325</v>
      </c>
      <c r="D196" s="214" t="s">
        <v>111</v>
      </c>
      <c r="E196" s="214"/>
      <c r="F196" s="215"/>
      <c r="G196" s="213"/>
      <c r="H196" s="213"/>
      <c r="I196" s="41"/>
      <c r="R196" s="308"/>
      <c r="S196" s="309"/>
      <c r="T196" s="309"/>
      <c r="U196" s="309"/>
      <c r="V196" s="309"/>
      <c r="W196" s="309"/>
      <c r="X196" s="309"/>
      <c r="Y196" s="310"/>
    </row>
    <row r="197" spans="2:25" x14ac:dyDescent="0.2">
      <c r="B197" s="42" t="s">
        <v>112</v>
      </c>
      <c r="C197" s="203">
        <f t="shared" si="2"/>
        <v>4</v>
      </c>
      <c r="I197" s="41"/>
      <c r="R197" s="308"/>
      <c r="S197" s="309"/>
      <c r="T197" s="309"/>
      <c r="U197" s="309"/>
      <c r="V197" s="309"/>
      <c r="W197" s="309"/>
      <c r="X197" s="309"/>
      <c r="Y197" s="310"/>
    </row>
    <row r="198" spans="2:25" x14ac:dyDescent="0.2">
      <c r="B198" s="42"/>
      <c r="I198" s="41"/>
      <c r="R198" s="308"/>
      <c r="S198" s="309"/>
      <c r="T198" s="309"/>
      <c r="U198" s="309"/>
      <c r="V198" s="309"/>
      <c r="W198" s="309"/>
      <c r="X198" s="309"/>
      <c r="Y198" s="310"/>
    </row>
    <row r="199" spans="2:25" x14ac:dyDescent="0.2">
      <c r="B199" s="42"/>
      <c r="I199" s="41"/>
      <c r="R199" s="308"/>
      <c r="S199" s="309"/>
      <c r="T199" s="309"/>
      <c r="U199" s="309"/>
      <c r="V199" s="309"/>
      <c r="W199" s="309"/>
      <c r="X199" s="309"/>
      <c r="Y199" s="310"/>
    </row>
    <row r="200" spans="2:25" x14ac:dyDescent="0.2">
      <c r="B200" s="42"/>
      <c r="C200" s="216" t="s">
        <v>113</v>
      </c>
      <c r="D200" s="217" t="s">
        <v>114</v>
      </c>
      <c r="E200" s="218"/>
      <c r="F200" s="218"/>
      <c r="G200" s="219"/>
      <c r="H200" s="216" t="s">
        <v>115</v>
      </c>
      <c r="I200" s="41"/>
      <c r="R200" s="308"/>
      <c r="S200" s="309"/>
      <c r="T200" s="309"/>
      <c r="U200" s="309"/>
      <c r="V200" s="309"/>
      <c r="W200" s="309"/>
      <c r="X200" s="309"/>
      <c r="Y200" s="310"/>
    </row>
    <row r="201" spans="2:25" x14ac:dyDescent="0.2">
      <c r="B201" s="42"/>
      <c r="C201" s="220">
        <f>H186</f>
        <v>0</v>
      </c>
      <c r="D201" s="225"/>
      <c r="E201" s="226"/>
      <c r="F201" s="226"/>
      <c r="G201" s="227"/>
      <c r="H201" s="228"/>
      <c r="I201" s="41"/>
      <c r="R201" s="308"/>
      <c r="S201" s="309"/>
      <c r="T201" s="309"/>
      <c r="U201" s="309"/>
      <c r="V201" s="309"/>
      <c r="W201" s="309"/>
      <c r="X201" s="309"/>
      <c r="Y201" s="310"/>
    </row>
    <row r="202" spans="2:25" x14ac:dyDescent="0.2">
      <c r="B202" s="42"/>
      <c r="C202" s="224"/>
      <c r="D202" s="225"/>
      <c r="E202" s="226"/>
      <c r="F202" s="226"/>
      <c r="G202" s="227"/>
      <c r="H202" s="228"/>
      <c r="I202" s="41"/>
      <c r="R202" s="308"/>
      <c r="S202" s="309"/>
      <c r="T202" s="309"/>
      <c r="U202" s="309"/>
      <c r="V202" s="309"/>
      <c r="W202" s="309"/>
      <c r="X202" s="309"/>
      <c r="Y202" s="310"/>
    </row>
    <row r="203" spans="2:25" x14ac:dyDescent="0.2">
      <c r="B203" s="42"/>
      <c r="C203" s="224"/>
      <c r="D203" s="225"/>
      <c r="E203" s="226"/>
      <c r="F203" s="226"/>
      <c r="G203" s="227"/>
      <c r="H203" s="228"/>
      <c r="I203" s="41"/>
      <c r="R203" s="308"/>
      <c r="S203" s="309"/>
      <c r="T203" s="309"/>
      <c r="U203" s="309"/>
      <c r="V203" s="309"/>
      <c r="W203" s="309"/>
      <c r="X203" s="309"/>
      <c r="Y203" s="310"/>
    </row>
    <row r="204" spans="2:25" x14ac:dyDescent="0.2">
      <c r="B204" s="42"/>
      <c r="C204" s="224"/>
      <c r="D204" s="225"/>
      <c r="E204" s="226"/>
      <c r="F204" s="226"/>
      <c r="G204" s="227"/>
      <c r="H204" s="228"/>
      <c r="I204" s="41"/>
      <c r="R204" s="308"/>
      <c r="S204" s="309"/>
      <c r="T204" s="309"/>
      <c r="U204" s="309"/>
      <c r="V204" s="309"/>
      <c r="W204" s="309"/>
      <c r="X204" s="309"/>
      <c r="Y204" s="310"/>
    </row>
    <row r="205" spans="2:25" x14ac:dyDescent="0.2">
      <c r="B205" s="42"/>
      <c r="C205" s="224"/>
      <c r="D205" s="225"/>
      <c r="E205" s="226"/>
      <c r="F205" s="226"/>
      <c r="G205" s="227"/>
      <c r="H205" s="228"/>
      <c r="I205" s="41"/>
      <c r="R205" s="308"/>
      <c r="S205" s="309"/>
      <c r="T205" s="309"/>
      <c r="U205" s="309"/>
      <c r="V205" s="309"/>
      <c r="W205" s="309"/>
      <c r="X205" s="309"/>
      <c r="Y205" s="310"/>
    </row>
    <row r="206" spans="2:25" x14ac:dyDescent="0.2">
      <c r="B206" s="42"/>
      <c r="C206" s="224"/>
      <c r="D206" s="225"/>
      <c r="E206" s="226"/>
      <c r="F206" s="226"/>
      <c r="G206" s="227"/>
      <c r="H206" s="228"/>
      <c r="I206" s="41"/>
      <c r="R206" s="308"/>
      <c r="S206" s="309"/>
      <c r="T206" s="309"/>
      <c r="U206" s="309"/>
      <c r="V206" s="309"/>
      <c r="W206" s="309"/>
      <c r="X206" s="309"/>
      <c r="Y206" s="310"/>
    </row>
    <row r="207" spans="2:25" x14ac:dyDescent="0.2">
      <c r="B207" s="42"/>
      <c r="C207" s="224"/>
      <c r="D207" s="225"/>
      <c r="E207" s="226"/>
      <c r="F207" s="226"/>
      <c r="G207" s="227"/>
      <c r="H207" s="228"/>
      <c r="I207" s="41"/>
      <c r="R207" s="308"/>
      <c r="S207" s="309"/>
      <c r="T207" s="309"/>
      <c r="U207" s="309"/>
      <c r="V207" s="309"/>
      <c r="W207" s="309"/>
      <c r="X207" s="309"/>
      <c r="Y207" s="310"/>
    </row>
    <row r="208" spans="2:25" x14ac:dyDescent="0.2">
      <c r="B208" s="42"/>
      <c r="C208" s="224"/>
      <c r="D208" s="225"/>
      <c r="E208" s="226"/>
      <c r="F208" s="226"/>
      <c r="G208" s="227"/>
      <c r="H208" s="228"/>
      <c r="I208" s="41"/>
      <c r="R208" s="308"/>
      <c r="S208" s="309"/>
      <c r="T208" s="309"/>
      <c r="U208" s="309"/>
      <c r="V208" s="309"/>
      <c r="W208" s="309"/>
      <c r="X208" s="309"/>
      <c r="Y208" s="310"/>
    </row>
    <row r="209" spans="2:25" x14ac:dyDescent="0.2">
      <c r="B209" s="42"/>
      <c r="C209" s="224"/>
      <c r="D209" s="225"/>
      <c r="E209" s="226"/>
      <c r="F209" s="226"/>
      <c r="G209" s="227"/>
      <c r="H209" s="228"/>
      <c r="I209" s="41"/>
      <c r="R209" s="308"/>
      <c r="S209" s="309"/>
      <c r="T209" s="309"/>
      <c r="U209" s="309"/>
      <c r="V209" s="309"/>
      <c r="W209" s="309"/>
      <c r="X209" s="309"/>
      <c r="Y209" s="310"/>
    </row>
    <row r="210" spans="2:25" x14ac:dyDescent="0.2">
      <c r="B210" s="42"/>
      <c r="C210" s="224"/>
      <c r="D210" s="234"/>
      <c r="E210" s="235"/>
      <c r="F210" s="235"/>
      <c r="G210" s="236"/>
      <c r="H210" s="228"/>
      <c r="I210" s="41"/>
      <c r="R210" s="308"/>
      <c r="S210" s="309"/>
      <c r="T210" s="309"/>
      <c r="U210" s="309"/>
      <c r="V210" s="309"/>
      <c r="W210" s="309"/>
      <c r="X210" s="309"/>
      <c r="Y210" s="310"/>
    </row>
    <row r="211" spans="2:25" x14ac:dyDescent="0.2">
      <c r="B211" s="42"/>
      <c r="C211" s="224"/>
      <c r="D211" s="234"/>
      <c r="E211" s="235"/>
      <c r="F211" s="235"/>
      <c r="G211" s="236"/>
      <c r="H211" s="228"/>
      <c r="I211" s="41"/>
      <c r="R211" s="308"/>
      <c r="S211" s="309"/>
      <c r="T211" s="309"/>
      <c r="U211" s="309"/>
      <c r="V211" s="309"/>
      <c r="W211" s="309"/>
      <c r="X211" s="309"/>
      <c r="Y211" s="310"/>
    </row>
    <row r="212" spans="2:25" x14ac:dyDescent="0.2">
      <c r="B212" s="42"/>
      <c r="C212" s="224"/>
      <c r="D212" s="234"/>
      <c r="E212" s="235"/>
      <c r="F212" s="235"/>
      <c r="G212" s="236"/>
      <c r="H212" s="228"/>
      <c r="I212" s="41"/>
      <c r="R212" s="42"/>
      <c r="Y212" s="41"/>
    </row>
    <row r="213" spans="2:25" x14ac:dyDescent="0.2">
      <c r="B213" s="42"/>
      <c r="C213" s="224"/>
      <c r="D213" s="234"/>
      <c r="E213" s="235"/>
      <c r="F213" s="235"/>
      <c r="G213" s="236"/>
      <c r="H213" s="228"/>
      <c r="I213" s="41"/>
      <c r="R213" s="42"/>
      <c r="Y213" s="41"/>
    </row>
    <row r="214" spans="2:25" x14ac:dyDescent="0.2">
      <c r="B214" s="42"/>
      <c r="C214" s="224"/>
      <c r="D214" s="234"/>
      <c r="E214" s="235"/>
      <c r="F214" s="235"/>
      <c r="G214" s="236"/>
      <c r="H214" s="228"/>
      <c r="I214" s="41"/>
      <c r="R214" s="42"/>
      <c r="Y214" s="41"/>
    </row>
    <row r="215" spans="2:25" x14ac:dyDescent="0.2">
      <c r="B215" s="42"/>
      <c r="C215" s="224"/>
      <c r="D215" s="234"/>
      <c r="E215" s="235"/>
      <c r="F215" s="235"/>
      <c r="G215" s="236"/>
      <c r="H215" s="228"/>
      <c r="I215" s="41"/>
      <c r="R215" s="320"/>
      <c r="S215" s="321"/>
      <c r="T215" s="321"/>
      <c r="U215" s="321"/>
      <c r="V215" s="321"/>
      <c r="W215" s="321"/>
      <c r="X215" s="321"/>
      <c r="Y215" s="322"/>
    </row>
    <row r="216" spans="2:25" x14ac:dyDescent="0.2">
      <c r="B216" s="42"/>
      <c r="C216" s="224"/>
      <c r="D216" s="234"/>
      <c r="E216" s="235"/>
      <c r="F216" s="235"/>
      <c r="G216" s="236"/>
      <c r="H216" s="228"/>
      <c r="I216" s="41"/>
      <c r="R216" s="320"/>
      <c r="S216" s="321"/>
      <c r="T216" s="321"/>
      <c r="U216" s="321"/>
      <c r="V216" s="321"/>
      <c r="W216" s="321"/>
      <c r="X216" s="321"/>
      <c r="Y216" s="322"/>
    </row>
    <row r="217" spans="2:25" x14ac:dyDescent="0.2">
      <c r="B217" s="42"/>
      <c r="C217" s="224"/>
      <c r="D217" s="225"/>
      <c r="E217" s="226"/>
      <c r="F217" s="226"/>
      <c r="G217" s="227"/>
      <c r="H217" s="228"/>
      <c r="I217" s="41"/>
      <c r="R217" s="320"/>
      <c r="S217" s="321"/>
      <c r="T217" s="321"/>
      <c r="U217" s="321"/>
      <c r="V217" s="321"/>
      <c r="W217" s="321"/>
      <c r="X217" s="321"/>
      <c r="Y217" s="322"/>
    </row>
    <row r="218" spans="2:25" x14ac:dyDescent="0.2">
      <c r="B218" s="42"/>
      <c r="C218" s="224"/>
      <c r="D218" s="248"/>
      <c r="E218" s="249"/>
      <c r="F218" s="249"/>
      <c r="G218" s="250"/>
      <c r="H218" s="251"/>
      <c r="I218" s="41"/>
      <c r="R218" s="320"/>
      <c r="S218" s="321"/>
      <c r="T218" s="321"/>
      <c r="U218" s="321"/>
      <c r="V218" s="321"/>
      <c r="W218" s="321"/>
      <c r="X218" s="321"/>
      <c r="Y218" s="322"/>
    </row>
    <row r="219" spans="2:25" x14ac:dyDescent="0.2">
      <c r="B219" s="42"/>
      <c r="C219" s="323"/>
      <c r="D219" s="253" t="s">
        <v>116</v>
      </c>
      <c r="E219" s="254"/>
      <c r="F219" s="254"/>
      <c r="G219" s="254"/>
      <c r="H219" s="255">
        <f>SUM(H201:H218)</f>
        <v>0</v>
      </c>
      <c r="I219" s="41"/>
      <c r="R219" s="320"/>
      <c r="S219" s="321"/>
      <c r="T219" s="321"/>
      <c r="U219" s="321"/>
      <c r="V219" s="321"/>
      <c r="W219" s="321"/>
      <c r="X219" s="321"/>
      <c r="Y219" s="322"/>
    </row>
    <row r="220" spans="2:25" x14ac:dyDescent="0.2">
      <c r="B220" s="42"/>
      <c r="C220" s="323"/>
      <c r="D220" s="256" t="s">
        <v>117</v>
      </c>
      <c r="E220" s="257"/>
      <c r="F220" s="257"/>
      <c r="G220" s="257"/>
      <c r="H220" s="258">
        <f>H219*3/100</f>
        <v>0</v>
      </c>
      <c r="I220" s="41"/>
      <c r="R220" s="324"/>
      <c r="S220" s="325"/>
      <c r="T220" s="325"/>
      <c r="U220" s="325"/>
      <c r="V220" s="325"/>
      <c r="W220" s="325"/>
      <c r="X220" s="325"/>
      <c r="Y220" s="326"/>
    </row>
    <row r="221" spans="2:25" x14ac:dyDescent="0.2">
      <c r="B221" s="42"/>
      <c r="C221" s="327"/>
      <c r="D221" s="263" t="s">
        <v>118</v>
      </c>
      <c r="E221" s="264"/>
      <c r="F221" s="264"/>
      <c r="G221" s="264"/>
      <c r="H221" s="265">
        <f>H219-H220</f>
        <v>0</v>
      </c>
      <c r="I221" s="41"/>
    </row>
    <row r="222" spans="2:25" x14ac:dyDescent="0.2">
      <c r="B222" s="42"/>
      <c r="C222" s="26"/>
      <c r="D222" s="43"/>
      <c r="E222" s="43"/>
      <c r="F222" s="43"/>
      <c r="G222" s="43"/>
      <c r="I222" s="41"/>
    </row>
    <row r="223" spans="2:25" x14ac:dyDescent="0.2">
      <c r="B223" s="42"/>
      <c r="C223" s="26"/>
      <c r="D223" s="43"/>
      <c r="E223" s="43"/>
      <c r="F223" s="43"/>
      <c r="G223" s="43"/>
      <c r="I223" s="41"/>
    </row>
    <row r="224" spans="2:25" x14ac:dyDescent="0.2">
      <c r="B224" s="270" t="s">
        <v>113</v>
      </c>
      <c r="C224" s="267" t="s">
        <v>119</v>
      </c>
      <c r="D224" s="268"/>
      <c r="E224" s="269"/>
      <c r="F224" s="270" t="s">
        <v>120</v>
      </c>
      <c r="G224" s="270" t="s">
        <v>121</v>
      </c>
      <c r="H224" s="270" t="s">
        <v>122</v>
      </c>
      <c r="I224" s="328"/>
    </row>
    <row r="225" spans="2:9" x14ac:dyDescent="0.2">
      <c r="B225" s="329">
        <f>H186</f>
        <v>0</v>
      </c>
      <c r="C225" s="273"/>
      <c r="D225" s="84"/>
      <c r="E225" s="274"/>
      <c r="F225" s="275"/>
      <c r="G225" s="276"/>
      <c r="H225" s="275">
        <f>F225*G225</f>
        <v>0</v>
      </c>
      <c r="I225" s="328"/>
    </row>
    <row r="226" spans="2:9" x14ac:dyDescent="0.2">
      <c r="B226" s="330" t="s">
        <v>94</v>
      </c>
      <c r="C226" s="273"/>
      <c r="D226" s="84"/>
      <c r="E226" s="274"/>
      <c r="F226" s="275"/>
      <c r="G226" s="276"/>
      <c r="H226" s="275"/>
      <c r="I226" s="328"/>
    </row>
    <row r="227" spans="2:9" x14ac:dyDescent="0.2">
      <c r="B227" s="330"/>
      <c r="C227" s="273"/>
      <c r="D227" s="84"/>
      <c r="E227" s="274"/>
      <c r="F227" s="275"/>
      <c r="G227" s="276"/>
      <c r="H227" s="275"/>
      <c r="I227" s="328"/>
    </row>
    <row r="228" spans="2:9" x14ac:dyDescent="0.2">
      <c r="B228" s="330"/>
      <c r="C228" s="273"/>
      <c r="D228" s="84"/>
      <c r="E228" s="274"/>
      <c r="F228" s="275"/>
      <c r="G228" s="276"/>
      <c r="H228" s="275"/>
      <c r="I228" s="328"/>
    </row>
    <row r="229" spans="2:9" x14ac:dyDescent="0.2">
      <c r="B229" s="330"/>
      <c r="C229" s="273"/>
      <c r="D229" s="84"/>
      <c r="E229" s="274"/>
      <c r="F229" s="275"/>
      <c r="G229" s="276"/>
      <c r="H229" s="275"/>
      <c r="I229" s="328"/>
    </row>
    <row r="230" spans="2:9" x14ac:dyDescent="0.2">
      <c r="B230" s="330"/>
      <c r="C230" s="273"/>
      <c r="D230" s="84"/>
      <c r="E230" s="274"/>
      <c r="F230" s="275"/>
      <c r="G230" s="276"/>
      <c r="H230" s="275"/>
      <c r="I230" s="328"/>
    </row>
    <row r="231" spans="2:9" x14ac:dyDescent="0.2">
      <c r="B231" s="330"/>
      <c r="C231" s="273"/>
      <c r="D231" s="84"/>
      <c r="E231" s="274"/>
      <c r="F231" s="275"/>
      <c r="G231" s="276"/>
      <c r="H231" s="275"/>
      <c r="I231" s="328"/>
    </row>
    <row r="232" spans="2:9" x14ac:dyDescent="0.2">
      <c r="B232" s="330"/>
      <c r="C232" s="273"/>
      <c r="D232" s="84"/>
      <c r="E232" s="274"/>
      <c r="F232" s="275"/>
      <c r="G232" s="276"/>
      <c r="H232" s="275"/>
      <c r="I232" s="328"/>
    </row>
    <row r="233" spans="2:9" x14ac:dyDescent="0.2">
      <c r="B233" s="330"/>
      <c r="C233" s="273"/>
      <c r="D233" s="84"/>
      <c r="E233" s="274"/>
      <c r="F233" s="275"/>
      <c r="G233" s="276"/>
      <c r="H233" s="275"/>
      <c r="I233" s="328"/>
    </row>
    <row r="234" spans="2:9" x14ac:dyDescent="0.2">
      <c r="B234" s="330"/>
      <c r="C234" s="273"/>
      <c r="D234" s="84"/>
      <c r="E234" s="274"/>
      <c r="F234" s="275"/>
      <c r="G234" s="276"/>
      <c r="H234" s="275"/>
      <c r="I234" s="328"/>
    </row>
    <row r="235" spans="2:9" x14ac:dyDescent="0.2">
      <c r="B235" s="330"/>
      <c r="C235" s="273"/>
      <c r="D235" s="84"/>
      <c r="E235" s="274"/>
      <c r="F235" s="275"/>
      <c r="G235" s="276"/>
      <c r="H235" s="275"/>
      <c r="I235" s="328"/>
    </row>
    <row r="236" spans="2:9" x14ac:dyDescent="0.2">
      <c r="B236" s="330"/>
      <c r="C236" s="273"/>
      <c r="D236" s="84"/>
      <c r="E236" s="274"/>
      <c r="F236" s="275"/>
      <c r="G236" s="276"/>
      <c r="H236" s="275"/>
      <c r="I236" s="328"/>
    </row>
    <row r="237" spans="2:9" x14ac:dyDescent="0.2">
      <c r="B237" s="330"/>
      <c r="C237" s="273"/>
      <c r="D237" s="84"/>
      <c r="E237" s="274"/>
      <c r="F237" s="275"/>
      <c r="G237" s="276"/>
      <c r="H237" s="275"/>
      <c r="I237" s="328"/>
    </row>
    <row r="238" spans="2:9" x14ac:dyDescent="0.2">
      <c r="B238" s="330"/>
      <c r="C238" s="273"/>
      <c r="D238" s="84"/>
      <c r="E238" s="274"/>
      <c r="F238" s="275"/>
      <c r="G238" s="276"/>
      <c r="H238" s="275"/>
      <c r="I238" s="328"/>
    </row>
    <row r="239" spans="2:9" x14ac:dyDescent="0.2">
      <c r="B239" s="330"/>
      <c r="C239" s="273"/>
      <c r="D239" s="84"/>
      <c r="E239" s="274"/>
      <c r="F239" s="275"/>
      <c r="G239" s="276"/>
      <c r="H239" s="275"/>
      <c r="I239" s="328"/>
    </row>
    <row r="240" spans="2:9" x14ac:dyDescent="0.2">
      <c r="B240" s="330"/>
      <c r="C240" s="273"/>
      <c r="D240" s="84"/>
      <c r="E240" s="274"/>
      <c r="F240" s="275"/>
      <c r="G240" s="276"/>
      <c r="H240" s="275"/>
      <c r="I240" s="328"/>
    </row>
    <row r="241" spans="2:9" x14ac:dyDescent="0.2">
      <c r="B241" s="330"/>
      <c r="C241" s="273"/>
      <c r="D241" s="84"/>
      <c r="E241" s="274"/>
      <c r="F241" s="275"/>
      <c r="G241" s="276"/>
      <c r="H241" s="275"/>
      <c r="I241" s="328"/>
    </row>
    <row r="242" spans="2:9" x14ac:dyDescent="0.2">
      <c r="B242" s="330"/>
      <c r="C242" s="273"/>
      <c r="D242" s="84"/>
      <c r="E242" s="274"/>
      <c r="F242" s="275"/>
      <c r="G242" s="276"/>
      <c r="H242" s="275"/>
      <c r="I242" s="328"/>
    </row>
    <row r="243" spans="2:9" x14ac:dyDescent="0.2">
      <c r="B243" s="276"/>
      <c r="C243" s="273"/>
      <c r="D243" s="84"/>
      <c r="E243" s="274"/>
      <c r="F243" s="275"/>
      <c r="G243" s="276"/>
      <c r="H243" s="275"/>
      <c r="I243" s="328"/>
    </row>
    <row r="244" spans="2:9" x14ac:dyDescent="0.2">
      <c r="B244" s="276"/>
      <c r="C244" s="273"/>
      <c r="D244" s="84"/>
      <c r="E244" s="274"/>
      <c r="F244" s="275"/>
      <c r="G244" s="276"/>
      <c r="H244" s="275"/>
      <c r="I244" s="328"/>
    </row>
    <row r="245" spans="2:9" x14ac:dyDescent="0.2">
      <c r="B245" s="276"/>
      <c r="C245" s="282"/>
      <c r="D245" s="241"/>
      <c r="E245" s="242"/>
      <c r="F245" s="283"/>
      <c r="G245" s="284"/>
      <c r="H245" s="283"/>
      <c r="I245" s="328"/>
    </row>
    <row r="246" spans="2:9" x14ac:dyDescent="0.2">
      <c r="B246" s="284"/>
      <c r="C246" s="286"/>
      <c r="D246" s="287" t="s">
        <v>119</v>
      </c>
      <c r="E246" s="287"/>
      <c r="F246" s="287"/>
      <c r="G246" s="287"/>
      <c r="H246" s="288">
        <f>SUM(H225:H245)</f>
        <v>0</v>
      </c>
      <c r="I246" s="328"/>
    </row>
    <row r="247" spans="2:9" x14ac:dyDescent="0.2">
      <c r="B247" s="42"/>
      <c r="I247" s="41"/>
    </row>
    <row r="248" spans="2:9" x14ac:dyDescent="0.2">
      <c r="B248" s="42"/>
      <c r="I248" s="41"/>
    </row>
    <row r="249" spans="2:9" x14ac:dyDescent="0.2">
      <c r="B249" s="42"/>
      <c r="I249" s="41"/>
    </row>
    <row r="250" spans="2:9" x14ac:dyDescent="0.2">
      <c r="B250" s="331" t="s">
        <v>123</v>
      </c>
      <c r="C250" s="290"/>
      <c r="D250" s="290"/>
      <c r="E250" s="290"/>
      <c r="F250" s="290"/>
      <c r="G250" s="290"/>
      <c r="H250" s="290"/>
      <c r="I250" s="332"/>
    </row>
    <row r="251" spans="2:9" x14ac:dyDescent="0.2">
      <c r="B251" s="331" t="s">
        <v>124</v>
      </c>
      <c r="C251" s="290"/>
      <c r="D251" s="290"/>
      <c r="E251" s="290"/>
      <c r="F251" s="290"/>
      <c r="G251" s="290"/>
      <c r="H251" s="290"/>
      <c r="I251" s="332"/>
    </row>
    <row r="252" spans="2:9" x14ac:dyDescent="0.2">
      <c r="B252" s="331" t="s">
        <v>125</v>
      </c>
      <c r="C252" s="290"/>
      <c r="D252" s="290"/>
      <c r="E252" s="290"/>
      <c r="F252" s="290"/>
      <c r="G252" s="290"/>
      <c r="H252" s="290"/>
      <c r="I252" s="332"/>
    </row>
    <row r="253" spans="2:9" x14ac:dyDescent="0.2">
      <c r="B253" s="333"/>
      <c r="C253" s="209"/>
      <c r="E253" s="26"/>
      <c r="I253" s="41"/>
    </row>
    <row r="254" spans="2:9" x14ac:dyDescent="0.2">
      <c r="B254" s="331" t="s">
        <v>126</v>
      </c>
      <c r="C254" s="290"/>
      <c r="D254" s="290"/>
      <c r="E254" s="290"/>
      <c r="F254" s="290"/>
      <c r="G254" s="290"/>
      <c r="H254" s="290"/>
      <c r="I254" s="332"/>
    </row>
    <row r="255" spans="2:9" x14ac:dyDescent="0.2">
      <c r="B255" s="331" t="s">
        <v>127</v>
      </c>
      <c r="C255" s="290"/>
      <c r="D255" s="290"/>
      <c r="E255" s="290"/>
      <c r="F255" s="290"/>
      <c r="G255" s="290"/>
      <c r="H255" s="290"/>
      <c r="I255" s="332"/>
    </row>
    <row r="256" spans="2:9" x14ac:dyDescent="0.2">
      <c r="B256" s="331" t="s">
        <v>128</v>
      </c>
      <c r="C256" s="290"/>
      <c r="D256" s="290"/>
      <c r="E256" s="290"/>
      <c r="F256" s="290"/>
      <c r="G256" s="290"/>
      <c r="H256" s="290"/>
      <c r="I256" s="332"/>
    </row>
    <row r="257" spans="2:9" x14ac:dyDescent="0.2">
      <c r="B257" s="334"/>
      <c r="C257" s="122"/>
      <c r="D257" s="122"/>
      <c r="E257" s="122"/>
      <c r="F257" s="122"/>
      <c r="G257" s="122"/>
      <c r="H257" s="122"/>
      <c r="I257" s="123"/>
    </row>
    <row r="259" spans="2:9" x14ac:dyDescent="0.2">
      <c r="D259" s="174" t="s">
        <v>130</v>
      </c>
      <c r="E259" s="174"/>
      <c r="F259" s="174"/>
    </row>
    <row r="261" spans="2:9" x14ac:dyDescent="0.2">
      <c r="B261" s="30"/>
      <c r="C261" s="31"/>
      <c r="D261" s="31"/>
      <c r="E261" s="31"/>
      <c r="F261" s="31"/>
      <c r="G261" s="31"/>
      <c r="H261" s="31"/>
      <c r="I261" s="32"/>
    </row>
    <row r="262" spans="2:9" x14ac:dyDescent="0.2">
      <c r="B262" s="40"/>
      <c r="I262" s="41"/>
    </row>
    <row r="263" spans="2:9" x14ac:dyDescent="0.2">
      <c r="B263" s="40"/>
      <c r="I263" s="41"/>
    </row>
    <row r="264" spans="2:9" x14ac:dyDescent="0.2">
      <c r="B264" s="40"/>
      <c r="I264" s="41"/>
    </row>
    <row r="265" spans="2:9" x14ac:dyDescent="0.2">
      <c r="B265" s="40"/>
      <c r="I265" s="41"/>
    </row>
    <row r="266" spans="2:9" x14ac:dyDescent="0.2">
      <c r="B266" s="40"/>
      <c r="I266" s="41"/>
    </row>
    <row r="267" spans="2:9" x14ac:dyDescent="0.2">
      <c r="B267" s="40"/>
      <c r="I267" s="41"/>
    </row>
    <row r="268" spans="2:9" x14ac:dyDescent="0.2">
      <c r="B268" s="40"/>
      <c r="I268" s="41"/>
    </row>
    <row r="269" spans="2:9" x14ac:dyDescent="0.2">
      <c r="B269" s="40"/>
      <c r="I269" s="41"/>
    </row>
    <row r="270" spans="2:9" x14ac:dyDescent="0.2">
      <c r="B270" s="40"/>
      <c r="I270" s="41"/>
    </row>
    <row r="271" spans="2:9" ht="26" x14ac:dyDescent="0.3">
      <c r="B271" s="311" t="s">
        <v>97</v>
      </c>
      <c r="C271" s="182"/>
      <c r="D271" s="182"/>
      <c r="E271" s="182"/>
      <c r="F271" s="182"/>
      <c r="G271" s="182"/>
      <c r="H271" s="182"/>
      <c r="I271" s="312"/>
    </row>
    <row r="272" spans="2:9" x14ac:dyDescent="0.2">
      <c r="B272" s="313" t="s">
        <v>98</v>
      </c>
      <c r="C272" s="189"/>
      <c r="D272" s="189"/>
      <c r="E272" s="189"/>
      <c r="F272" s="189"/>
      <c r="G272" s="189"/>
      <c r="H272" s="189"/>
      <c r="I272" s="314"/>
    </row>
    <row r="273" spans="2:9" ht="26" x14ac:dyDescent="0.3">
      <c r="B273" s="315"/>
      <c r="C273" s="194"/>
      <c r="D273" s="194"/>
      <c r="E273" s="194"/>
      <c r="F273" s="194"/>
      <c r="G273" s="194"/>
      <c r="H273" s="194"/>
      <c r="I273" s="41"/>
    </row>
    <row r="274" spans="2:9" ht="26" x14ac:dyDescent="0.3">
      <c r="B274" s="40"/>
      <c r="D274" s="49"/>
      <c r="I274" s="41"/>
    </row>
    <row r="275" spans="2:9" x14ac:dyDescent="0.2">
      <c r="B275" s="42" t="s">
        <v>56</v>
      </c>
      <c r="C275" s="195">
        <f t="shared" ref="C275:C287" si="3">C185</f>
        <v>44325</v>
      </c>
      <c r="G275" s="196" t="s">
        <v>99</v>
      </c>
      <c r="H275" s="43"/>
      <c r="I275" s="316"/>
    </row>
    <row r="276" spans="2:9" x14ac:dyDescent="0.2">
      <c r="B276" s="42" t="s">
        <v>100</v>
      </c>
      <c r="C276" t="str">
        <f t="shared" si="3"/>
        <v>210509T109</v>
      </c>
      <c r="G276" s="317" t="s">
        <v>101</v>
      </c>
      <c r="H276" s="199"/>
      <c r="I276" s="318"/>
    </row>
    <row r="277" spans="2:9" ht="19" x14ac:dyDescent="0.25">
      <c r="B277" s="42" t="s">
        <v>58</v>
      </c>
      <c r="C277" s="201" t="str">
        <f t="shared" si="3"/>
        <v>Céline et Nicolas H</v>
      </c>
      <c r="D277" s="201"/>
      <c r="G277" s="196" t="s">
        <v>102</v>
      </c>
      <c r="H277" s="199"/>
      <c r="I277" s="318"/>
    </row>
    <row r="278" spans="2:9" x14ac:dyDescent="0.2">
      <c r="B278" s="42" t="s">
        <v>59</v>
      </c>
      <c r="C278" s="203">
        <f t="shared" si="3"/>
        <v>2555295</v>
      </c>
      <c r="G278" s="196" t="s">
        <v>103</v>
      </c>
      <c r="I278" s="41"/>
    </row>
    <row r="279" spans="2:9" x14ac:dyDescent="0.2">
      <c r="B279" s="42" t="s">
        <v>60</v>
      </c>
      <c r="C279" s="204">
        <f t="shared" si="3"/>
        <v>0</v>
      </c>
      <c r="G279" s="196" t="s">
        <v>104</v>
      </c>
      <c r="H279" s="205"/>
      <c r="I279" s="41"/>
    </row>
    <row r="280" spans="2:9" x14ac:dyDescent="0.2">
      <c r="B280" s="319" t="s">
        <v>61</v>
      </c>
      <c r="C280">
        <f t="shared" si="3"/>
        <v>0</v>
      </c>
      <c r="D280" s="207"/>
      <c r="G280" s="196" t="s">
        <v>105</v>
      </c>
      <c r="H280" s="205"/>
      <c r="I280" s="41"/>
    </row>
    <row r="281" spans="2:9" x14ac:dyDescent="0.2">
      <c r="B281" s="319" t="s">
        <v>62</v>
      </c>
      <c r="C281" s="195">
        <f t="shared" si="3"/>
        <v>44325</v>
      </c>
      <c r="G281" s="196" t="s">
        <v>106</v>
      </c>
      <c r="H281" s="205"/>
      <c r="I281" s="41"/>
    </row>
    <row r="282" spans="2:9" x14ac:dyDescent="0.2">
      <c r="B282" s="42" t="s">
        <v>63</v>
      </c>
      <c r="C282" s="195">
        <f t="shared" si="3"/>
        <v>44602</v>
      </c>
      <c r="G282" s="196" t="s">
        <v>107</v>
      </c>
      <c r="I282" s="41"/>
    </row>
    <row r="283" spans="2:9" x14ac:dyDescent="0.2">
      <c r="B283" s="42" t="s">
        <v>64</v>
      </c>
      <c r="C283" s="195">
        <f t="shared" si="3"/>
        <v>44611</v>
      </c>
      <c r="G283" s="196" t="s">
        <v>108</v>
      </c>
      <c r="I283" s="41"/>
    </row>
    <row r="284" spans="2:9" x14ac:dyDescent="0.2">
      <c r="B284" s="42" t="s">
        <v>65</v>
      </c>
      <c r="C284" s="209">
        <f t="shared" si="3"/>
        <v>9</v>
      </c>
      <c r="G284" s="210" t="s">
        <v>109</v>
      </c>
      <c r="H284" s="211"/>
      <c r="I284" s="211"/>
    </row>
    <row r="285" spans="2:9" x14ac:dyDescent="0.2">
      <c r="B285" s="42" t="s">
        <v>26</v>
      </c>
      <c r="C285" t="str">
        <f t="shared" si="3"/>
        <v>Thaïlande</v>
      </c>
      <c r="D285" s="213" t="s">
        <v>110</v>
      </c>
      <c r="E285" s="213"/>
      <c r="F285" s="213"/>
      <c r="G285" s="213"/>
      <c r="I285" s="41"/>
    </row>
    <row r="286" spans="2:9" x14ac:dyDescent="0.2">
      <c r="B286" s="42" t="s">
        <v>67</v>
      </c>
      <c r="C286" s="195">
        <f t="shared" si="3"/>
        <v>44325</v>
      </c>
      <c r="D286" s="214" t="s">
        <v>111</v>
      </c>
      <c r="E286" s="214"/>
      <c r="F286" s="215"/>
      <c r="G286" s="213"/>
      <c r="H286" s="213"/>
      <c r="I286" s="41"/>
    </row>
    <row r="287" spans="2:9" x14ac:dyDescent="0.2">
      <c r="B287" s="42" t="s">
        <v>112</v>
      </c>
      <c r="C287" s="203">
        <f t="shared" si="3"/>
        <v>4</v>
      </c>
      <c r="I287" s="41"/>
    </row>
    <row r="288" spans="2:9" x14ac:dyDescent="0.2">
      <c r="B288" s="42"/>
      <c r="I288" s="41"/>
    </row>
    <row r="289" spans="2:9" x14ac:dyDescent="0.2">
      <c r="B289" s="42"/>
      <c r="I289" s="41"/>
    </row>
    <row r="290" spans="2:9" x14ac:dyDescent="0.2">
      <c r="B290" s="42"/>
      <c r="C290" s="216" t="s">
        <v>113</v>
      </c>
      <c r="D290" s="217" t="s">
        <v>114</v>
      </c>
      <c r="E290" s="218"/>
      <c r="F290" s="218"/>
      <c r="G290" s="219"/>
      <c r="H290" s="216" t="s">
        <v>115</v>
      </c>
      <c r="I290" s="41"/>
    </row>
    <row r="291" spans="2:9" x14ac:dyDescent="0.2">
      <c r="B291" s="42"/>
      <c r="C291" s="220">
        <f>H276</f>
        <v>0</v>
      </c>
      <c r="D291" s="225"/>
      <c r="E291" s="226"/>
      <c r="F291" s="226"/>
      <c r="G291" s="227"/>
      <c r="H291" s="228"/>
      <c r="I291" s="41"/>
    </row>
    <row r="292" spans="2:9" x14ac:dyDescent="0.2">
      <c r="B292" s="42"/>
      <c r="C292" s="224"/>
      <c r="D292" s="225"/>
      <c r="E292" s="226"/>
      <c r="F292" s="226"/>
      <c r="G292" s="227"/>
      <c r="H292" s="228"/>
      <c r="I292" s="41"/>
    </row>
    <row r="293" spans="2:9" x14ac:dyDescent="0.2">
      <c r="B293" s="42"/>
      <c r="C293" s="224"/>
      <c r="D293" s="225"/>
      <c r="E293" s="226"/>
      <c r="F293" s="226"/>
      <c r="G293" s="227"/>
      <c r="H293" s="228"/>
      <c r="I293" s="41"/>
    </row>
    <row r="294" spans="2:9" x14ac:dyDescent="0.2">
      <c r="B294" s="42"/>
      <c r="C294" s="224"/>
      <c r="D294" s="225"/>
      <c r="E294" s="226"/>
      <c r="F294" s="226"/>
      <c r="G294" s="227"/>
      <c r="H294" s="228"/>
      <c r="I294" s="41"/>
    </row>
    <row r="295" spans="2:9" x14ac:dyDescent="0.2">
      <c r="B295" s="42"/>
      <c r="C295" s="224"/>
      <c r="D295" s="225"/>
      <c r="E295" s="226"/>
      <c r="F295" s="226"/>
      <c r="G295" s="227"/>
      <c r="H295" s="228"/>
      <c r="I295" s="41"/>
    </row>
    <row r="296" spans="2:9" x14ac:dyDescent="0.2">
      <c r="B296" s="42"/>
      <c r="C296" s="224"/>
      <c r="D296" s="225"/>
      <c r="E296" s="226"/>
      <c r="F296" s="226"/>
      <c r="G296" s="227"/>
      <c r="H296" s="228"/>
      <c r="I296" s="41"/>
    </row>
    <row r="297" spans="2:9" x14ac:dyDescent="0.2">
      <c r="B297" s="42"/>
      <c r="C297" s="224"/>
      <c r="D297" s="225"/>
      <c r="E297" s="226"/>
      <c r="F297" s="226"/>
      <c r="G297" s="227"/>
      <c r="H297" s="228"/>
      <c r="I297" s="41"/>
    </row>
    <row r="298" spans="2:9" x14ac:dyDescent="0.2">
      <c r="B298" s="42"/>
      <c r="C298" s="224"/>
      <c r="D298" s="225"/>
      <c r="E298" s="226"/>
      <c r="F298" s="226"/>
      <c r="G298" s="227"/>
      <c r="H298" s="228"/>
      <c r="I298" s="41"/>
    </row>
    <row r="299" spans="2:9" x14ac:dyDescent="0.2">
      <c r="B299" s="42"/>
      <c r="C299" s="224"/>
      <c r="D299" s="225"/>
      <c r="E299" s="226"/>
      <c r="F299" s="226"/>
      <c r="G299" s="227"/>
      <c r="H299" s="228"/>
      <c r="I299" s="41"/>
    </row>
    <row r="300" spans="2:9" x14ac:dyDescent="0.2">
      <c r="B300" s="42"/>
      <c r="C300" s="224"/>
      <c r="D300" s="234"/>
      <c r="E300" s="235"/>
      <c r="F300" s="235"/>
      <c r="G300" s="236"/>
      <c r="H300" s="228"/>
      <c r="I300" s="41"/>
    </row>
    <row r="301" spans="2:9" x14ac:dyDescent="0.2">
      <c r="B301" s="42"/>
      <c r="C301" s="224"/>
      <c r="D301" s="234"/>
      <c r="E301" s="235"/>
      <c r="F301" s="235"/>
      <c r="G301" s="236"/>
      <c r="H301" s="228"/>
      <c r="I301" s="41"/>
    </row>
    <row r="302" spans="2:9" x14ac:dyDescent="0.2">
      <c r="B302" s="42"/>
      <c r="C302" s="224"/>
      <c r="D302" s="234"/>
      <c r="E302" s="235"/>
      <c r="F302" s="235"/>
      <c r="G302" s="236"/>
      <c r="H302" s="228"/>
      <c r="I302" s="41"/>
    </row>
    <row r="303" spans="2:9" x14ac:dyDescent="0.2">
      <c r="B303" s="42"/>
      <c r="C303" s="224"/>
      <c r="D303" s="234"/>
      <c r="E303" s="235"/>
      <c r="F303" s="235"/>
      <c r="G303" s="236"/>
      <c r="H303" s="228"/>
      <c r="I303" s="41"/>
    </row>
    <row r="304" spans="2:9" x14ac:dyDescent="0.2">
      <c r="B304" s="42"/>
      <c r="C304" s="224"/>
      <c r="D304" s="234"/>
      <c r="E304" s="235"/>
      <c r="F304" s="235"/>
      <c r="G304" s="236"/>
      <c r="H304" s="228"/>
      <c r="I304" s="41"/>
    </row>
    <row r="305" spans="2:9" x14ac:dyDescent="0.2">
      <c r="B305" s="42"/>
      <c r="C305" s="224"/>
      <c r="D305" s="234"/>
      <c r="E305" s="235"/>
      <c r="F305" s="235"/>
      <c r="G305" s="236"/>
      <c r="H305" s="228"/>
      <c r="I305" s="41"/>
    </row>
    <row r="306" spans="2:9" x14ac:dyDescent="0.2">
      <c r="B306" s="42"/>
      <c r="C306" s="224"/>
      <c r="D306" s="234"/>
      <c r="E306" s="235"/>
      <c r="F306" s="235"/>
      <c r="G306" s="236"/>
      <c r="H306" s="228"/>
      <c r="I306" s="41"/>
    </row>
    <row r="307" spans="2:9" x14ac:dyDescent="0.2">
      <c r="B307" s="42"/>
      <c r="C307" s="224"/>
      <c r="D307" s="225"/>
      <c r="E307" s="226"/>
      <c r="F307" s="226"/>
      <c r="G307" s="227"/>
      <c r="H307" s="228"/>
      <c r="I307" s="41"/>
    </row>
    <row r="308" spans="2:9" x14ac:dyDescent="0.2">
      <c r="B308" s="42"/>
      <c r="C308" s="224"/>
      <c r="D308" s="248"/>
      <c r="E308" s="249"/>
      <c r="F308" s="249"/>
      <c r="G308" s="250"/>
      <c r="H308" s="251"/>
      <c r="I308" s="41"/>
    </row>
    <row r="309" spans="2:9" x14ac:dyDescent="0.2">
      <c r="B309" s="42"/>
      <c r="C309" s="323"/>
      <c r="D309" s="253" t="s">
        <v>116</v>
      </c>
      <c r="E309" s="254"/>
      <c r="F309" s="254"/>
      <c r="G309" s="254"/>
      <c r="H309" s="255">
        <f>SUM(H291:H308)</f>
        <v>0</v>
      </c>
      <c r="I309" s="41"/>
    </row>
    <row r="310" spans="2:9" x14ac:dyDescent="0.2">
      <c r="B310" s="42"/>
      <c r="C310" s="323"/>
      <c r="D310" s="256" t="s">
        <v>117</v>
      </c>
      <c r="E310" s="257"/>
      <c r="F310" s="257"/>
      <c r="G310" s="257"/>
      <c r="H310" s="258">
        <f>H309*3/100</f>
        <v>0</v>
      </c>
      <c r="I310" s="41"/>
    </row>
    <row r="311" spans="2:9" x14ac:dyDescent="0.2">
      <c r="B311" s="42"/>
      <c r="C311" s="327"/>
      <c r="D311" s="263" t="s">
        <v>118</v>
      </c>
      <c r="E311" s="264"/>
      <c r="F311" s="264"/>
      <c r="G311" s="264"/>
      <c r="H311" s="265">
        <f>H309-H310</f>
        <v>0</v>
      </c>
      <c r="I311" s="41"/>
    </row>
    <row r="312" spans="2:9" x14ac:dyDescent="0.2">
      <c r="B312" s="42"/>
      <c r="C312" s="26"/>
      <c r="D312" s="43"/>
      <c r="E312" s="43"/>
      <c r="F312" s="43"/>
      <c r="G312" s="43"/>
      <c r="I312" s="41"/>
    </row>
    <row r="313" spans="2:9" x14ac:dyDescent="0.2">
      <c r="B313" s="42"/>
      <c r="C313" s="26"/>
      <c r="D313" s="43"/>
      <c r="E313" s="43"/>
      <c r="F313" s="43"/>
      <c r="G313" s="43"/>
      <c r="I313" s="41"/>
    </row>
    <row r="314" spans="2:9" x14ac:dyDescent="0.2">
      <c r="B314" s="270" t="s">
        <v>113</v>
      </c>
      <c r="C314" s="267" t="s">
        <v>119</v>
      </c>
      <c r="D314" s="268"/>
      <c r="E314" s="269"/>
      <c r="F314" s="270" t="s">
        <v>120</v>
      </c>
      <c r="G314" s="270" t="s">
        <v>121</v>
      </c>
      <c r="H314" s="270" t="s">
        <v>122</v>
      </c>
      <c r="I314" s="328"/>
    </row>
    <row r="315" spans="2:9" x14ac:dyDescent="0.2">
      <c r="B315" s="329">
        <f>H276</f>
        <v>0</v>
      </c>
      <c r="C315" s="273"/>
      <c r="D315" s="84"/>
      <c r="E315" s="274"/>
      <c r="F315" s="275"/>
      <c r="G315" s="276"/>
      <c r="H315" s="275">
        <f>F315*G315</f>
        <v>0</v>
      </c>
      <c r="I315" s="328"/>
    </row>
    <row r="316" spans="2:9" x14ac:dyDescent="0.2">
      <c r="B316" s="330" t="s">
        <v>94</v>
      </c>
      <c r="C316" s="273"/>
      <c r="D316" s="84"/>
      <c r="E316" s="274"/>
      <c r="F316" s="275"/>
      <c r="G316" s="276"/>
      <c r="H316" s="275"/>
      <c r="I316" s="328"/>
    </row>
    <row r="317" spans="2:9" x14ac:dyDescent="0.2">
      <c r="B317" s="330"/>
      <c r="C317" s="273"/>
      <c r="D317" s="84"/>
      <c r="E317" s="274"/>
      <c r="F317" s="275"/>
      <c r="G317" s="276"/>
      <c r="H317" s="275"/>
      <c r="I317" s="328"/>
    </row>
    <row r="318" spans="2:9" x14ac:dyDescent="0.2">
      <c r="B318" s="330"/>
      <c r="C318" s="273"/>
      <c r="D318" s="84"/>
      <c r="E318" s="274"/>
      <c r="F318" s="275"/>
      <c r="G318" s="276"/>
      <c r="H318" s="275"/>
      <c r="I318" s="328"/>
    </row>
    <row r="319" spans="2:9" x14ac:dyDescent="0.2">
      <c r="B319" s="330"/>
      <c r="C319" s="273"/>
      <c r="D319" s="84"/>
      <c r="E319" s="274"/>
      <c r="F319" s="275"/>
      <c r="G319" s="276"/>
      <c r="H319" s="275"/>
      <c r="I319" s="328"/>
    </row>
    <row r="320" spans="2:9" x14ac:dyDescent="0.2">
      <c r="B320" s="330"/>
      <c r="C320" s="273"/>
      <c r="D320" s="84"/>
      <c r="E320" s="274"/>
      <c r="F320" s="275"/>
      <c r="G320" s="276"/>
      <c r="H320" s="275"/>
      <c r="I320" s="328"/>
    </row>
    <row r="321" spans="2:9" x14ac:dyDescent="0.2">
      <c r="B321" s="330"/>
      <c r="C321" s="273"/>
      <c r="D321" s="84"/>
      <c r="E321" s="274"/>
      <c r="F321" s="275"/>
      <c r="G321" s="276"/>
      <c r="H321" s="275"/>
      <c r="I321" s="328"/>
    </row>
    <row r="322" spans="2:9" x14ac:dyDescent="0.2">
      <c r="B322" s="330"/>
      <c r="C322" s="273"/>
      <c r="D322" s="84"/>
      <c r="E322" s="274"/>
      <c r="F322" s="275"/>
      <c r="G322" s="276"/>
      <c r="H322" s="275"/>
      <c r="I322" s="328"/>
    </row>
    <row r="323" spans="2:9" x14ac:dyDescent="0.2">
      <c r="B323" s="330"/>
      <c r="C323" s="273"/>
      <c r="D323" s="84"/>
      <c r="E323" s="274"/>
      <c r="F323" s="275"/>
      <c r="G323" s="276"/>
      <c r="H323" s="275"/>
      <c r="I323" s="328"/>
    </row>
    <row r="324" spans="2:9" x14ac:dyDescent="0.2">
      <c r="B324" s="330"/>
      <c r="C324" s="273"/>
      <c r="D324" s="84"/>
      <c r="E324" s="274"/>
      <c r="F324" s="275"/>
      <c r="G324" s="276"/>
      <c r="H324" s="275"/>
      <c r="I324" s="328"/>
    </row>
    <row r="325" spans="2:9" x14ac:dyDescent="0.2">
      <c r="B325" s="330"/>
      <c r="C325" s="273"/>
      <c r="D325" s="84"/>
      <c r="E325" s="274"/>
      <c r="F325" s="275"/>
      <c r="G325" s="276"/>
      <c r="H325" s="275"/>
      <c r="I325" s="328"/>
    </row>
    <row r="326" spans="2:9" x14ac:dyDescent="0.2">
      <c r="B326" s="330"/>
      <c r="C326" s="273"/>
      <c r="D326" s="84"/>
      <c r="E326" s="274"/>
      <c r="F326" s="275"/>
      <c r="G326" s="276"/>
      <c r="H326" s="275"/>
      <c r="I326" s="328"/>
    </row>
    <row r="327" spans="2:9" x14ac:dyDescent="0.2">
      <c r="B327" s="330"/>
      <c r="C327" s="273"/>
      <c r="D327" s="84"/>
      <c r="E327" s="274"/>
      <c r="F327" s="275"/>
      <c r="G327" s="276"/>
      <c r="H327" s="275"/>
      <c r="I327" s="328"/>
    </row>
    <row r="328" spans="2:9" x14ac:dyDescent="0.2">
      <c r="B328" s="330"/>
      <c r="C328" s="273"/>
      <c r="D328" s="84"/>
      <c r="E328" s="274"/>
      <c r="F328" s="275"/>
      <c r="G328" s="276"/>
      <c r="H328" s="275"/>
      <c r="I328" s="328"/>
    </row>
    <row r="329" spans="2:9" x14ac:dyDescent="0.2">
      <c r="B329" s="330"/>
      <c r="C329" s="273"/>
      <c r="D329" s="84"/>
      <c r="E329" s="274"/>
      <c r="F329" s="275"/>
      <c r="G329" s="276"/>
      <c r="H329" s="275"/>
      <c r="I329" s="328"/>
    </row>
    <row r="330" spans="2:9" x14ac:dyDescent="0.2">
      <c r="B330" s="330"/>
      <c r="C330" s="273"/>
      <c r="D330" s="84"/>
      <c r="E330" s="274"/>
      <c r="F330" s="275"/>
      <c r="G330" s="276"/>
      <c r="H330" s="275"/>
      <c r="I330" s="328"/>
    </row>
    <row r="331" spans="2:9" x14ac:dyDescent="0.2">
      <c r="B331" s="330"/>
      <c r="C331" s="273"/>
      <c r="D331" s="84"/>
      <c r="E331" s="274"/>
      <c r="F331" s="275"/>
      <c r="G331" s="276"/>
      <c r="H331" s="275"/>
      <c r="I331" s="328"/>
    </row>
    <row r="332" spans="2:9" x14ac:dyDescent="0.2">
      <c r="B332" s="330"/>
      <c r="C332" s="273"/>
      <c r="D332" s="84"/>
      <c r="E332" s="274"/>
      <c r="F332" s="275"/>
      <c r="G332" s="276"/>
      <c r="H332" s="275"/>
      <c r="I332" s="328"/>
    </row>
    <row r="333" spans="2:9" x14ac:dyDescent="0.2">
      <c r="B333" s="276"/>
      <c r="C333" s="273"/>
      <c r="D333" s="84"/>
      <c r="E333" s="274"/>
      <c r="F333" s="275"/>
      <c r="G333" s="276"/>
      <c r="H333" s="275"/>
      <c r="I333" s="328"/>
    </row>
    <row r="334" spans="2:9" x14ac:dyDescent="0.2">
      <c r="B334" s="276"/>
      <c r="C334" s="273"/>
      <c r="D334" s="84"/>
      <c r="E334" s="274"/>
      <c r="F334" s="275"/>
      <c r="G334" s="276"/>
      <c r="H334" s="275"/>
      <c r="I334" s="328"/>
    </row>
    <row r="335" spans="2:9" x14ac:dyDescent="0.2">
      <c r="B335" s="276"/>
      <c r="C335" s="282"/>
      <c r="D335" s="241"/>
      <c r="E335" s="242"/>
      <c r="F335" s="283"/>
      <c r="G335" s="284"/>
      <c r="H335" s="283"/>
      <c r="I335" s="328"/>
    </row>
    <row r="336" spans="2:9" x14ac:dyDescent="0.2">
      <c r="B336" s="284"/>
      <c r="C336" s="286"/>
      <c r="D336" s="287" t="s">
        <v>119</v>
      </c>
      <c r="E336" s="287"/>
      <c r="F336" s="287"/>
      <c r="G336" s="287"/>
      <c r="H336" s="288">
        <f>SUM(H315:H335)</f>
        <v>0</v>
      </c>
      <c r="I336" s="328"/>
    </row>
    <row r="337" spans="2:20" x14ac:dyDescent="0.2">
      <c r="B337" s="42"/>
      <c r="I337" s="41"/>
    </row>
    <row r="338" spans="2:20" x14ac:dyDescent="0.2">
      <c r="B338" s="42"/>
      <c r="I338" s="41"/>
    </row>
    <row r="339" spans="2:20" x14ac:dyDescent="0.2">
      <c r="B339" s="42"/>
      <c r="I339" s="41"/>
    </row>
    <row r="340" spans="2:20" x14ac:dyDescent="0.2">
      <c r="B340" s="331" t="s">
        <v>123</v>
      </c>
      <c r="C340" s="290"/>
      <c r="D340" s="290"/>
      <c r="E340" s="290"/>
      <c r="F340" s="290"/>
      <c r="G340" s="290"/>
      <c r="H340" s="290"/>
      <c r="I340" s="332"/>
    </row>
    <row r="341" spans="2:20" x14ac:dyDescent="0.2">
      <c r="B341" s="331" t="s">
        <v>124</v>
      </c>
      <c r="C341" s="290"/>
      <c r="D341" s="290"/>
      <c r="E341" s="290"/>
      <c r="F341" s="290"/>
      <c r="G341" s="290"/>
      <c r="H341" s="290"/>
      <c r="I341" s="332"/>
    </row>
    <row r="342" spans="2:20" x14ac:dyDescent="0.2">
      <c r="B342" s="331" t="s">
        <v>125</v>
      </c>
      <c r="C342" s="290"/>
      <c r="D342" s="290"/>
      <c r="E342" s="290"/>
      <c r="F342" s="290"/>
      <c r="G342" s="290"/>
      <c r="H342" s="290"/>
      <c r="I342" s="332"/>
    </row>
    <row r="343" spans="2:20" x14ac:dyDescent="0.2">
      <c r="B343" s="333"/>
      <c r="C343" s="209"/>
      <c r="E343" s="26"/>
      <c r="I343" s="41"/>
    </row>
    <row r="344" spans="2:20" x14ac:dyDescent="0.2">
      <c r="B344" s="331" t="s">
        <v>126</v>
      </c>
      <c r="C344" s="290"/>
      <c r="D344" s="290"/>
      <c r="E344" s="290"/>
      <c r="F344" s="290"/>
      <c r="G344" s="290"/>
      <c r="H344" s="290"/>
      <c r="I344" s="332"/>
    </row>
    <row r="345" spans="2:20" x14ac:dyDescent="0.2">
      <c r="B345" s="331" t="s">
        <v>127</v>
      </c>
      <c r="C345" s="290"/>
      <c r="D345" s="290"/>
      <c r="E345" s="290"/>
      <c r="F345" s="290"/>
      <c r="G345" s="290"/>
      <c r="H345" s="290"/>
      <c r="I345" s="332"/>
    </row>
    <row r="346" spans="2:20" x14ac:dyDescent="0.2">
      <c r="B346" s="331" t="s">
        <v>128</v>
      </c>
      <c r="C346" s="290"/>
      <c r="D346" s="290"/>
      <c r="E346" s="290"/>
      <c r="F346" s="290"/>
      <c r="G346" s="290"/>
      <c r="H346" s="290"/>
      <c r="I346" s="332"/>
    </row>
    <row r="347" spans="2:20" x14ac:dyDescent="0.2">
      <c r="B347" s="334"/>
      <c r="C347" s="122"/>
      <c r="D347" s="122"/>
      <c r="E347" s="122"/>
      <c r="F347" s="122"/>
      <c r="G347" s="122"/>
      <c r="H347" s="122"/>
      <c r="I347" s="123"/>
    </row>
    <row r="350" spans="2:20" x14ac:dyDescent="0.2">
      <c r="B350" s="33" t="s">
        <v>56</v>
      </c>
      <c r="C350" s="335">
        <f>C275</f>
        <v>44325</v>
      </c>
      <c r="D350" s="335"/>
      <c r="E350" s="336"/>
      <c r="F350" s="337"/>
      <c r="G350" s="336"/>
      <c r="H350" s="337"/>
      <c r="I350" s="336"/>
      <c r="J350" s="338"/>
      <c r="K350" s="31"/>
      <c r="L350" s="31"/>
      <c r="M350" s="336"/>
      <c r="N350" s="336"/>
      <c r="O350" s="336"/>
      <c r="P350" s="336"/>
      <c r="Q350" s="31"/>
      <c r="R350" s="31"/>
      <c r="S350" s="339"/>
      <c r="T350" s="32"/>
    </row>
    <row r="351" spans="2:20" x14ac:dyDescent="0.2">
      <c r="B351" s="42" t="s">
        <v>131</v>
      </c>
      <c r="C351" s="340" t="str">
        <f>C276</f>
        <v>210509T109</v>
      </c>
      <c r="D351" s="195"/>
      <c r="E351" s="205"/>
      <c r="F351" s="211"/>
      <c r="G351" s="205"/>
      <c r="H351" s="211"/>
      <c r="I351" s="205"/>
      <c r="J351" s="215"/>
      <c r="M351" s="205"/>
      <c r="N351" s="205"/>
      <c r="O351" s="205"/>
      <c r="P351" s="205"/>
      <c r="S351" s="26"/>
      <c r="T351" s="41"/>
    </row>
    <row r="352" spans="2:20" x14ac:dyDescent="0.2">
      <c r="B352" s="42" t="s">
        <v>58</v>
      </c>
      <c r="C352" s="341" t="str">
        <f>C277</f>
        <v>Céline et Nicolas H</v>
      </c>
      <c r="D352" s="341"/>
      <c r="E352" s="205"/>
      <c r="F352" s="211"/>
      <c r="G352" s="205"/>
      <c r="H352" s="211"/>
      <c r="I352" s="205"/>
      <c r="J352" s="215"/>
      <c r="M352" s="205"/>
      <c r="N352" s="205"/>
      <c r="O352" s="205"/>
      <c r="P352" s="205"/>
      <c r="S352" s="26"/>
      <c r="T352" s="41"/>
    </row>
    <row r="353" spans="2:102" x14ac:dyDescent="0.2">
      <c r="B353" s="42" t="s">
        <v>59</v>
      </c>
      <c r="C353" s="342">
        <f>C278</f>
        <v>2555295</v>
      </c>
      <c r="D353" s="195"/>
      <c r="E353" s="205"/>
      <c r="F353" s="211"/>
      <c r="G353" s="205"/>
      <c r="H353" s="343" t="s">
        <v>132</v>
      </c>
      <c r="I353" s="343"/>
      <c r="J353" s="343"/>
      <c r="K353" s="343"/>
      <c r="L353" s="343"/>
      <c r="M353" s="205"/>
      <c r="N353" s="205"/>
      <c r="O353" s="205"/>
      <c r="P353" s="205"/>
      <c r="R353" t="s">
        <v>133</v>
      </c>
      <c r="S353" s="26"/>
      <c r="T353" s="41"/>
    </row>
    <row r="354" spans="2:102" x14ac:dyDescent="0.2">
      <c r="B354" s="42" t="s">
        <v>134</v>
      </c>
      <c r="C354" s="209">
        <v>38</v>
      </c>
      <c r="D354" s="195"/>
      <c r="E354" s="205"/>
      <c r="F354" s="211"/>
      <c r="G354" s="205"/>
      <c r="H354" s="343" t="s">
        <v>110</v>
      </c>
      <c r="I354" s="343"/>
      <c r="J354" s="343"/>
      <c r="K354" s="343"/>
      <c r="M354" s="205"/>
      <c r="N354" s="205"/>
      <c r="O354" s="205"/>
      <c r="P354" s="205"/>
      <c r="S354" s="26"/>
      <c r="T354" s="41"/>
    </row>
    <row r="355" spans="2:102" x14ac:dyDescent="0.2">
      <c r="B355" s="42" t="s">
        <v>135</v>
      </c>
      <c r="C355" s="209">
        <v>38</v>
      </c>
      <c r="D355" s="195"/>
      <c r="E355" s="205"/>
      <c r="F355" s="211"/>
      <c r="G355" s="205"/>
      <c r="H355" s="343" t="s">
        <v>136</v>
      </c>
      <c r="I355" s="343"/>
      <c r="J355" s="343"/>
      <c r="K355" s="343"/>
      <c r="L355" s="343"/>
      <c r="M355" s="343"/>
      <c r="N355" s="205"/>
      <c r="O355" s="205"/>
      <c r="P355" s="205"/>
      <c r="S355" s="26"/>
      <c r="T355" s="41"/>
    </row>
    <row r="356" spans="2:102" x14ac:dyDescent="0.2">
      <c r="B356" s="42" t="s">
        <v>60</v>
      </c>
      <c r="C356" s="344">
        <f>C279</f>
        <v>0</v>
      </c>
      <c r="D356" s="345"/>
      <c r="E356" s="345"/>
      <c r="F356" s="211"/>
      <c r="G356" s="205"/>
      <c r="H356" s="343" t="s">
        <v>111</v>
      </c>
      <c r="I356" s="343"/>
      <c r="J356" s="215"/>
      <c r="M356" s="205"/>
      <c r="N356" s="205"/>
      <c r="O356" s="205"/>
      <c r="P356" s="205"/>
      <c r="S356" s="26"/>
      <c r="T356" s="41"/>
    </row>
    <row r="357" spans="2:102" x14ac:dyDescent="0.2">
      <c r="B357" s="319" t="s">
        <v>61</v>
      </c>
      <c r="C357">
        <f>C280</f>
        <v>0</v>
      </c>
      <c r="D357" s="211"/>
      <c r="E357" s="205"/>
      <c r="F357" s="211"/>
      <c r="G357" s="205"/>
      <c r="H357" s="211"/>
      <c r="I357" s="205"/>
      <c r="J357" s="21"/>
      <c r="M357" s="205"/>
      <c r="N357" s="205"/>
      <c r="O357" s="205"/>
      <c r="P357" s="205"/>
      <c r="S357" s="26"/>
      <c r="T357" s="41"/>
    </row>
    <row r="358" spans="2:102" x14ac:dyDescent="0.2">
      <c r="B358" s="319" t="s">
        <v>62</v>
      </c>
      <c r="C358" s="195">
        <f>C281</f>
        <v>44325</v>
      </c>
      <c r="D358" s="195"/>
      <c r="E358" s="205"/>
      <c r="F358" s="211"/>
      <c r="G358" s="205"/>
      <c r="H358" s="211"/>
      <c r="I358" s="346" t="s">
        <v>137</v>
      </c>
      <c r="J358" s="21" t="s">
        <v>138</v>
      </c>
      <c r="M358" s="205"/>
      <c r="N358" s="205"/>
      <c r="O358" s="211"/>
      <c r="P358" s="346" t="s">
        <v>137</v>
      </c>
      <c r="Q358" s="21" t="s">
        <v>138</v>
      </c>
      <c r="S358" s="26"/>
      <c r="T358" s="41"/>
    </row>
    <row r="359" spans="2:102" x14ac:dyDescent="0.2">
      <c r="B359" s="42" t="s">
        <v>63</v>
      </c>
      <c r="C359" s="195">
        <f t="shared" ref="C359:C364" si="4">C282</f>
        <v>44602</v>
      </c>
      <c r="D359" s="195"/>
      <c r="E359" s="205"/>
      <c r="F359" s="211"/>
      <c r="G359" s="347" t="s">
        <v>139</v>
      </c>
      <c r="H359" s="347"/>
      <c r="I359" s="346">
        <f>K441</f>
        <v>0</v>
      </c>
      <c r="J359" s="21">
        <f>I359/C354</f>
        <v>0</v>
      </c>
      <c r="M359" s="205"/>
      <c r="N359" s="205"/>
      <c r="O359" s="205" t="s">
        <v>140</v>
      </c>
      <c r="P359" s="346">
        <f>R441</f>
        <v>0</v>
      </c>
      <c r="Q359" s="26" t="e">
        <f>P359/J354</f>
        <v>#DIV/0!</v>
      </c>
      <c r="S359" s="26"/>
      <c r="T359" s="41"/>
    </row>
    <row r="360" spans="2:102" x14ac:dyDescent="0.2">
      <c r="B360" s="42" t="s">
        <v>64</v>
      </c>
      <c r="C360" s="195">
        <f t="shared" si="4"/>
        <v>44611</v>
      </c>
      <c r="D360" s="195"/>
      <c r="E360" s="205"/>
      <c r="F360" s="211"/>
      <c r="G360" s="347" t="s">
        <v>141</v>
      </c>
      <c r="H360" s="347"/>
      <c r="I360" s="346">
        <f>J360*C354</f>
        <v>219032</v>
      </c>
      <c r="J360" s="21">
        <f>H50</f>
        <v>5764</v>
      </c>
      <c r="M360" s="205"/>
      <c r="N360" s="205"/>
      <c r="O360" s="205" t="s">
        <v>141</v>
      </c>
      <c r="P360" s="346">
        <f>Q360*J354</f>
        <v>0</v>
      </c>
      <c r="Q360" s="21">
        <f>J360</f>
        <v>5764</v>
      </c>
      <c r="S360" s="26"/>
      <c r="T360" s="41"/>
    </row>
    <row r="361" spans="2:102" x14ac:dyDescent="0.2">
      <c r="B361" s="42" t="s">
        <v>65</v>
      </c>
      <c r="C361" s="209">
        <f t="shared" si="4"/>
        <v>9</v>
      </c>
      <c r="D361" s="195"/>
      <c r="E361" s="205"/>
      <c r="F361" s="211"/>
      <c r="G361" s="347" t="s">
        <v>142</v>
      </c>
      <c r="H361" s="347"/>
      <c r="I361" s="346">
        <f>I360-I359</f>
        <v>219032</v>
      </c>
      <c r="J361" s="21">
        <f>J359</f>
        <v>0</v>
      </c>
      <c r="K361" s="348">
        <f>J361/J360</f>
        <v>0</v>
      </c>
      <c r="M361" s="205"/>
      <c r="N361" s="205"/>
      <c r="O361" s="205" t="s">
        <v>143</v>
      </c>
      <c r="P361" s="346">
        <f>P360-P359</f>
        <v>0</v>
      </c>
      <c r="Q361" s="346" t="e">
        <f>Q360-Q359</f>
        <v>#DIV/0!</v>
      </c>
      <c r="S361" s="26"/>
      <c r="T361" s="41"/>
    </row>
    <row r="362" spans="2:102" x14ac:dyDescent="0.2">
      <c r="B362" s="42" t="s">
        <v>26</v>
      </c>
      <c r="C362" s="209" t="str">
        <f t="shared" si="4"/>
        <v>Thaïlande</v>
      </c>
      <c r="D362" s="195"/>
      <c r="E362" s="205"/>
      <c r="F362" s="211"/>
      <c r="G362" s="205"/>
      <c r="H362" s="211"/>
      <c r="I362" s="205"/>
      <c r="J362" s="215"/>
      <c r="M362" s="205"/>
      <c r="N362" s="205"/>
      <c r="O362" s="205"/>
      <c r="P362" s="205"/>
      <c r="S362" s="26"/>
      <c r="T362" s="41"/>
      <c r="AE362" s="43"/>
      <c r="AF362" s="43"/>
      <c r="AR362" s="43"/>
      <c r="AS362" s="43"/>
      <c r="BE362" s="43"/>
      <c r="BF362" s="43"/>
      <c r="BO362" s="26"/>
      <c r="BW362" s="43"/>
      <c r="BX362" s="43"/>
      <c r="CJ362" s="43"/>
      <c r="CK362" s="43"/>
      <c r="CW362" s="349" t="s">
        <v>94</v>
      </c>
      <c r="CX362" s="349"/>
    </row>
    <row r="363" spans="2:102" x14ac:dyDescent="0.2">
      <c r="B363" s="42" t="s">
        <v>67</v>
      </c>
      <c r="C363" s="195">
        <f t="shared" si="4"/>
        <v>44325</v>
      </c>
      <c r="D363" s="195"/>
      <c r="E363" s="205"/>
      <c r="F363" s="189" t="s">
        <v>144</v>
      </c>
      <c r="G363" s="189"/>
      <c r="H363" s="189"/>
      <c r="I363" s="350"/>
      <c r="J363" s="215"/>
      <c r="M363" s="205"/>
      <c r="N363" s="350" t="s">
        <v>145</v>
      </c>
      <c r="O363" s="205"/>
      <c r="P363" s="205"/>
      <c r="S363" s="26"/>
      <c r="T363" s="41"/>
    </row>
    <row r="364" spans="2:102" x14ac:dyDescent="0.2">
      <c r="B364" s="42" t="s">
        <v>112</v>
      </c>
      <c r="C364" s="209">
        <f t="shared" si="4"/>
        <v>4</v>
      </c>
      <c r="D364" s="195"/>
      <c r="E364" s="205"/>
      <c r="F364" s="211"/>
      <c r="G364" s="205"/>
      <c r="H364" s="211"/>
      <c r="I364" s="205"/>
      <c r="J364" s="215"/>
      <c r="M364" s="205"/>
      <c r="N364" s="205"/>
      <c r="O364" s="205"/>
      <c r="P364" s="205"/>
      <c r="S364" s="26"/>
      <c r="T364" s="41"/>
    </row>
    <row r="365" spans="2:102" x14ac:dyDescent="0.2">
      <c r="B365" s="40"/>
      <c r="C365" s="26"/>
      <c r="D365" s="22"/>
      <c r="E365" s="346"/>
      <c r="F365" s="211"/>
      <c r="G365" s="205"/>
      <c r="H365" s="211"/>
      <c r="I365" s="205"/>
      <c r="J365" s="215"/>
      <c r="M365" s="205"/>
      <c r="N365" s="205"/>
      <c r="O365" s="205"/>
      <c r="P365" s="205"/>
      <c r="S365" s="26"/>
      <c r="T365" s="41"/>
    </row>
    <row r="366" spans="2:102" x14ac:dyDescent="0.2">
      <c r="B366" s="191" t="s">
        <v>146</v>
      </c>
      <c r="C366" s="147" t="s">
        <v>147</v>
      </c>
      <c r="D366" s="351"/>
      <c r="E366" s="346"/>
      <c r="F366" s="211"/>
      <c r="G366" s="205"/>
      <c r="H366" s="211"/>
      <c r="I366" s="205"/>
      <c r="J366" s="215"/>
      <c r="L366" s="147" t="s">
        <v>146</v>
      </c>
      <c r="M366" s="346"/>
      <c r="N366" s="352" t="s">
        <v>148</v>
      </c>
      <c r="O366" s="205"/>
      <c r="P366" s="205"/>
      <c r="S366" s="26"/>
      <c r="T366" s="41"/>
    </row>
    <row r="367" spans="2:102" x14ac:dyDescent="0.2">
      <c r="B367" s="353" t="s">
        <v>149</v>
      </c>
      <c r="C367" s="354" t="s">
        <v>150</v>
      </c>
      <c r="D367" s="355" t="s">
        <v>37</v>
      </c>
      <c r="E367" s="356" t="s">
        <v>151</v>
      </c>
      <c r="F367" s="357" t="s">
        <v>152</v>
      </c>
      <c r="G367" s="358" t="s">
        <v>153</v>
      </c>
      <c r="H367" s="359" t="s">
        <v>154</v>
      </c>
      <c r="I367" s="360" t="s">
        <v>155</v>
      </c>
      <c r="J367" s="361" t="s">
        <v>156</v>
      </c>
      <c r="K367" s="26"/>
      <c r="L367" s="362" t="s">
        <v>149</v>
      </c>
      <c r="M367" s="363" t="s">
        <v>157</v>
      </c>
      <c r="N367" s="363" t="s">
        <v>158</v>
      </c>
      <c r="O367" s="363" t="s">
        <v>159</v>
      </c>
      <c r="P367" s="363" t="s">
        <v>160</v>
      </c>
      <c r="Q367" s="364" t="s">
        <v>156</v>
      </c>
      <c r="R367" s="26"/>
      <c r="S367" s="365" t="s">
        <v>161</v>
      </c>
      <c r="T367" s="366"/>
    </row>
    <row r="368" spans="2:102" x14ac:dyDescent="0.2">
      <c r="B368" s="367" t="s">
        <v>162</v>
      </c>
      <c r="C368" s="235"/>
      <c r="D368" s="368"/>
      <c r="E368" s="369"/>
      <c r="F368" s="370"/>
      <c r="G368" s="369"/>
      <c r="H368" s="370"/>
      <c r="I368" s="371"/>
      <c r="J368" s="372">
        <f>(E368+G368+I368)/$C$354</f>
        <v>0</v>
      </c>
      <c r="L368" s="373" t="s">
        <v>162</v>
      </c>
      <c r="M368" s="374">
        <f>+N368-O368</f>
        <v>0</v>
      </c>
      <c r="N368" s="374"/>
      <c r="O368" s="374"/>
      <c r="P368" s="375">
        <f>M368+N368+O368</f>
        <v>0</v>
      </c>
      <c r="Q368" s="328">
        <f>P368/$C$355</f>
        <v>0</v>
      </c>
      <c r="S368" s="376">
        <f t="shared" ref="S368:S431" si="5">P368-E368</f>
        <v>0</v>
      </c>
      <c r="T368" s="41"/>
    </row>
    <row r="369" spans="2:20" x14ac:dyDescent="0.2">
      <c r="B369" s="367" t="s">
        <v>163</v>
      </c>
      <c r="C369" s="235"/>
      <c r="D369" s="368"/>
      <c r="E369" s="369"/>
      <c r="F369" s="370"/>
      <c r="G369" s="369"/>
      <c r="H369" s="370"/>
      <c r="I369" s="371"/>
      <c r="J369" s="372">
        <f t="shared" ref="J369:J432" si="6">(E369+G369+I369)/$C$354</f>
        <v>0</v>
      </c>
      <c r="L369" s="373" t="s">
        <v>163</v>
      </c>
      <c r="M369" s="374"/>
      <c r="N369" s="374"/>
      <c r="O369" s="374"/>
      <c r="P369" s="375">
        <f t="shared" ref="P369:P372" si="7">M369+N369+O369</f>
        <v>0</v>
      </c>
      <c r="Q369" s="328">
        <f t="shared" ref="Q369:Q432" si="8">P369/$C$355</f>
        <v>0</v>
      </c>
      <c r="S369" s="376">
        <f t="shared" si="5"/>
        <v>0</v>
      </c>
      <c r="T369" s="41"/>
    </row>
    <row r="370" spans="2:20" x14ac:dyDescent="0.2">
      <c r="B370" s="367" t="s">
        <v>164</v>
      </c>
      <c r="C370" s="235"/>
      <c r="D370" s="368"/>
      <c r="E370" s="369"/>
      <c r="F370" s="370"/>
      <c r="G370" s="369"/>
      <c r="H370" s="370"/>
      <c r="I370" s="371"/>
      <c r="J370" s="372">
        <f t="shared" si="6"/>
        <v>0</v>
      </c>
      <c r="L370" s="373" t="s">
        <v>164</v>
      </c>
      <c r="M370" s="374"/>
      <c r="N370" s="374"/>
      <c r="O370" s="374"/>
      <c r="P370" s="375">
        <f t="shared" si="7"/>
        <v>0</v>
      </c>
      <c r="Q370" s="328">
        <f t="shared" si="8"/>
        <v>0</v>
      </c>
      <c r="S370" s="376">
        <f t="shared" si="5"/>
        <v>0</v>
      </c>
      <c r="T370" s="41"/>
    </row>
    <row r="371" spans="2:20" x14ac:dyDescent="0.2">
      <c r="B371" s="367" t="s">
        <v>165</v>
      </c>
      <c r="C371" s="235"/>
      <c r="D371" s="368"/>
      <c r="E371" s="369"/>
      <c r="F371" s="370"/>
      <c r="G371" s="369"/>
      <c r="H371" s="370"/>
      <c r="I371" s="371"/>
      <c r="J371" s="372">
        <f t="shared" si="6"/>
        <v>0</v>
      </c>
      <c r="L371" s="373" t="s">
        <v>165</v>
      </c>
      <c r="M371" s="374"/>
      <c r="N371" s="374"/>
      <c r="O371" s="374"/>
      <c r="P371" s="375">
        <f t="shared" si="7"/>
        <v>0</v>
      </c>
      <c r="Q371" s="328">
        <f t="shared" si="8"/>
        <v>0</v>
      </c>
      <c r="S371" s="376">
        <f t="shared" si="5"/>
        <v>0</v>
      </c>
      <c r="T371" s="41"/>
    </row>
    <row r="372" spans="2:20" x14ac:dyDescent="0.2">
      <c r="B372" s="367" t="s">
        <v>166</v>
      </c>
      <c r="C372" s="235"/>
      <c r="D372" s="368"/>
      <c r="E372" s="369"/>
      <c r="F372" s="370"/>
      <c r="G372" s="369"/>
      <c r="H372" s="370"/>
      <c r="I372" s="371"/>
      <c r="J372" s="372">
        <f t="shared" si="6"/>
        <v>0</v>
      </c>
      <c r="L372" s="373" t="s">
        <v>166</v>
      </c>
      <c r="M372" s="374"/>
      <c r="N372" s="374"/>
      <c r="O372" s="374"/>
      <c r="P372" s="375">
        <f t="shared" si="7"/>
        <v>0</v>
      </c>
      <c r="Q372" s="328">
        <f t="shared" si="8"/>
        <v>0</v>
      </c>
      <c r="S372" s="376">
        <f t="shared" si="5"/>
        <v>0</v>
      </c>
      <c r="T372" s="41"/>
    </row>
    <row r="373" spans="2:20" x14ac:dyDescent="0.2">
      <c r="B373" s="377" t="s">
        <v>167</v>
      </c>
      <c r="C373" s="378" t="s">
        <v>168</v>
      </c>
      <c r="D373" s="379"/>
      <c r="E373" s="380"/>
      <c r="F373" s="381"/>
      <c r="G373" s="380"/>
      <c r="H373" s="381"/>
      <c r="I373" s="382"/>
      <c r="J373" s="383"/>
      <c r="L373" s="384" t="s">
        <v>167</v>
      </c>
      <c r="M373" s="385"/>
      <c r="N373" s="385"/>
      <c r="O373" s="385"/>
      <c r="P373" s="385"/>
      <c r="Q373" s="386"/>
      <c r="S373" s="376">
        <f t="shared" si="5"/>
        <v>0</v>
      </c>
      <c r="T373" s="41"/>
    </row>
    <row r="374" spans="2:20" x14ac:dyDescent="0.2">
      <c r="B374" s="367" t="s">
        <v>169</v>
      </c>
      <c r="C374" s="235"/>
      <c r="D374" s="368"/>
      <c r="E374" s="369"/>
      <c r="F374" s="370"/>
      <c r="G374" s="369"/>
      <c r="H374" s="370"/>
      <c r="I374" s="371"/>
      <c r="J374" s="372">
        <f t="shared" si="6"/>
        <v>0</v>
      </c>
      <c r="L374" s="373" t="s">
        <v>169</v>
      </c>
      <c r="M374" s="374"/>
      <c r="N374" s="374"/>
      <c r="O374" s="374"/>
      <c r="P374" s="375">
        <f>M374+N374+O374</f>
        <v>0</v>
      </c>
      <c r="Q374" s="328">
        <f t="shared" si="8"/>
        <v>0</v>
      </c>
      <c r="S374" s="376">
        <f t="shared" si="5"/>
        <v>0</v>
      </c>
      <c r="T374" s="41"/>
    </row>
    <row r="375" spans="2:20" x14ac:dyDescent="0.2">
      <c r="B375" s="367" t="s">
        <v>170</v>
      </c>
      <c r="C375" s="235"/>
      <c r="D375" s="368"/>
      <c r="E375" s="369"/>
      <c r="F375" s="370"/>
      <c r="G375" s="369"/>
      <c r="H375" s="370"/>
      <c r="I375" s="371"/>
      <c r="J375" s="372">
        <f t="shared" si="6"/>
        <v>0</v>
      </c>
      <c r="L375" s="373" t="s">
        <v>170</v>
      </c>
      <c r="M375" s="374"/>
      <c r="N375" s="374"/>
      <c r="O375" s="374"/>
      <c r="P375" s="375">
        <f t="shared" ref="P375:P388" si="9">M375+N375+O375</f>
        <v>0</v>
      </c>
      <c r="Q375" s="328">
        <f t="shared" si="8"/>
        <v>0</v>
      </c>
      <c r="S375" s="376">
        <f t="shared" si="5"/>
        <v>0</v>
      </c>
      <c r="T375" s="41"/>
    </row>
    <row r="376" spans="2:20" x14ac:dyDescent="0.2">
      <c r="B376" s="367" t="s">
        <v>171</v>
      </c>
      <c r="C376" s="235"/>
      <c r="D376" s="368"/>
      <c r="E376" s="369"/>
      <c r="F376" s="370"/>
      <c r="G376" s="369"/>
      <c r="H376" s="370"/>
      <c r="I376" s="371"/>
      <c r="J376" s="372">
        <f t="shared" si="6"/>
        <v>0</v>
      </c>
      <c r="L376" s="373" t="s">
        <v>171</v>
      </c>
      <c r="M376" s="374"/>
      <c r="N376" s="374"/>
      <c r="O376" s="374"/>
      <c r="P376" s="375">
        <f t="shared" si="9"/>
        <v>0</v>
      </c>
      <c r="Q376" s="328">
        <f t="shared" si="8"/>
        <v>0</v>
      </c>
      <c r="S376" s="376">
        <f t="shared" si="5"/>
        <v>0</v>
      </c>
      <c r="T376" s="41"/>
    </row>
    <row r="377" spans="2:20" x14ac:dyDescent="0.2">
      <c r="B377" s="367" t="s">
        <v>172</v>
      </c>
      <c r="C377" s="235"/>
      <c r="D377" s="368"/>
      <c r="E377" s="369"/>
      <c r="F377" s="370"/>
      <c r="G377" s="369"/>
      <c r="H377" s="370"/>
      <c r="I377" s="371"/>
      <c r="J377" s="372">
        <f t="shared" si="6"/>
        <v>0</v>
      </c>
      <c r="L377" s="373" t="s">
        <v>172</v>
      </c>
      <c r="M377" s="374"/>
      <c r="N377" s="374"/>
      <c r="O377" s="374"/>
      <c r="P377" s="375">
        <f t="shared" si="9"/>
        <v>0</v>
      </c>
      <c r="Q377" s="328">
        <f t="shared" si="8"/>
        <v>0</v>
      </c>
      <c r="S377" s="376">
        <f t="shared" si="5"/>
        <v>0</v>
      </c>
      <c r="T377" s="41"/>
    </row>
    <row r="378" spans="2:20" x14ac:dyDescent="0.2">
      <c r="B378" s="367" t="s">
        <v>173</v>
      </c>
      <c r="C378" s="235"/>
      <c r="D378" s="368"/>
      <c r="E378" s="369"/>
      <c r="F378" s="370"/>
      <c r="G378" s="369"/>
      <c r="H378" s="370"/>
      <c r="I378" s="371"/>
      <c r="J378" s="372">
        <f t="shared" si="6"/>
        <v>0</v>
      </c>
      <c r="L378" s="373" t="s">
        <v>173</v>
      </c>
      <c r="M378" s="374"/>
      <c r="N378" s="374"/>
      <c r="O378" s="374"/>
      <c r="P378" s="375">
        <f t="shared" si="9"/>
        <v>0</v>
      </c>
      <c r="Q378" s="328">
        <f t="shared" si="8"/>
        <v>0</v>
      </c>
      <c r="S378" s="376">
        <f t="shared" si="5"/>
        <v>0</v>
      </c>
      <c r="T378" s="41"/>
    </row>
    <row r="379" spans="2:20" x14ac:dyDescent="0.2">
      <c r="B379" s="367" t="s">
        <v>174</v>
      </c>
      <c r="C379" s="235"/>
      <c r="D379" s="368"/>
      <c r="E379" s="369"/>
      <c r="F379" s="370"/>
      <c r="G379" s="369"/>
      <c r="H379" s="370"/>
      <c r="I379" s="371"/>
      <c r="J379" s="372">
        <f t="shared" si="6"/>
        <v>0</v>
      </c>
      <c r="L379" s="373" t="s">
        <v>174</v>
      </c>
      <c r="M379" s="374"/>
      <c r="N379" s="374"/>
      <c r="O379" s="374"/>
      <c r="P379" s="375">
        <f t="shared" si="9"/>
        <v>0</v>
      </c>
      <c r="Q379" s="328">
        <f t="shared" si="8"/>
        <v>0</v>
      </c>
      <c r="S379" s="376">
        <f t="shared" si="5"/>
        <v>0</v>
      </c>
      <c r="T379" s="41"/>
    </row>
    <row r="380" spans="2:20" x14ac:dyDescent="0.2">
      <c r="B380" s="367" t="s">
        <v>175</v>
      </c>
      <c r="C380" s="235"/>
      <c r="D380" s="368"/>
      <c r="E380" s="369"/>
      <c r="F380" s="370"/>
      <c r="G380" s="369"/>
      <c r="H380" s="370"/>
      <c r="I380" s="371"/>
      <c r="J380" s="372">
        <f t="shared" si="6"/>
        <v>0</v>
      </c>
      <c r="L380" s="373" t="s">
        <v>175</v>
      </c>
      <c r="M380" s="374"/>
      <c r="N380" s="374"/>
      <c r="O380" s="374"/>
      <c r="P380" s="375">
        <f t="shared" si="9"/>
        <v>0</v>
      </c>
      <c r="Q380" s="328">
        <f t="shared" si="8"/>
        <v>0</v>
      </c>
      <c r="S380" s="376">
        <f t="shared" si="5"/>
        <v>0</v>
      </c>
      <c r="T380" s="41"/>
    </row>
    <row r="381" spans="2:20" x14ac:dyDescent="0.2">
      <c r="B381" s="367" t="s">
        <v>176</v>
      </c>
      <c r="C381" s="235"/>
      <c r="D381" s="368"/>
      <c r="E381" s="369"/>
      <c r="F381" s="370"/>
      <c r="G381" s="369"/>
      <c r="H381" s="370"/>
      <c r="I381" s="371"/>
      <c r="J381" s="372">
        <f t="shared" si="6"/>
        <v>0</v>
      </c>
      <c r="L381" s="373" t="s">
        <v>176</v>
      </c>
      <c r="M381" s="374"/>
      <c r="N381" s="374"/>
      <c r="O381" s="374"/>
      <c r="P381" s="375">
        <f t="shared" si="9"/>
        <v>0</v>
      </c>
      <c r="Q381" s="328">
        <f t="shared" si="8"/>
        <v>0</v>
      </c>
      <c r="S381" s="376">
        <f t="shared" si="5"/>
        <v>0</v>
      </c>
      <c r="T381" s="41"/>
    </row>
    <row r="382" spans="2:20" x14ac:dyDescent="0.2">
      <c r="B382" s="367" t="s">
        <v>177</v>
      </c>
      <c r="C382" s="235"/>
      <c r="D382" s="368"/>
      <c r="E382" s="369"/>
      <c r="F382" s="370"/>
      <c r="G382" s="369"/>
      <c r="H382" s="370"/>
      <c r="I382" s="371"/>
      <c r="J382" s="372">
        <f t="shared" si="6"/>
        <v>0</v>
      </c>
      <c r="L382" s="373" t="s">
        <v>177</v>
      </c>
      <c r="M382" s="374"/>
      <c r="N382" s="374"/>
      <c r="O382" s="374"/>
      <c r="P382" s="375">
        <f t="shared" si="9"/>
        <v>0</v>
      </c>
      <c r="Q382" s="328">
        <f t="shared" si="8"/>
        <v>0</v>
      </c>
      <c r="S382" s="376">
        <f t="shared" si="5"/>
        <v>0</v>
      </c>
      <c r="T382" s="41"/>
    </row>
    <row r="383" spans="2:20" x14ac:dyDescent="0.2">
      <c r="B383" s="367" t="s">
        <v>178</v>
      </c>
      <c r="C383" s="235"/>
      <c r="D383" s="368"/>
      <c r="E383" s="369"/>
      <c r="F383" s="370"/>
      <c r="G383" s="369"/>
      <c r="H383" s="370"/>
      <c r="I383" s="371"/>
      <c r="J383" s="372">
        <f t="shared" si="6"/>
        <v>0</v>
      </c>
      <c r="L383" s="373" t="s">
        <v>178</v>
      </c>
      <c r="M383" s="374"/>
      <c r="N383" s="374"/>
      <c r="O383" s="374"/>
      <c r="P383" s="375">
        <f t="shared" si="9"/>
        <v>0</v>
      </c>
      <c r="Q383" s="328">
        <f t="shared" si="8"/>
        <v>0</v>
      </c>
      <c r="S383" s="376">
        <f t="shared" si="5"/>
        <v>0</v>
      </c>
      <c r="T383" s="41"/>
    </row>
    <row r="384" spans="2:20" x14ac:dyDescent="0.2">
      <c r="B384" s="367" t="s">
        <v>179</v>
      </c>
      <c r="C384" s="235"/>
      <c r="D384" s="368"/>
      <c r="E384" s="369"/>
      <c r="F384" s="370"/>
      <c r="G384" s="369"/>
      <c r="H384" s="370"/>
      <c r="I384" s="371"/>
      <c r="J384" s="372">
        <f t="shared" si="6"/>
        <v>0</v>
      </c>
      <c r="L384" s="373" t="s">
        <v>179</v>
      </c>
      <c r="M384" s="374"/>
      <c r="N384" s="374"/>
      <c r="O384" s="374"/>
      <c r="P384" s="375">
        <f t="shared" si="9"/>
        <v>0</v>
      </c>
      <c r="Q384" s="328">
        <f t="shared" si="8"/>
        <v>0</v>
      </c>
      <c r="S384" s="376">
        <f t="shared" si="5"/>
        <v>0</v>
      </c>
      <c r="T384" s="41"/>
    </row>
    <row r="385" spans="2:20" x14ac:dyDescent="0.2">
      <c r="B385" s="367" t="s">
        <v>180</v>
      </c>
      <c r="C385" s="235"/>
      <c r="D385" s="368"/>
      <c r="E385" s="369"/>
      <c r="F385" s="370"/>
      <c r="G385" s="369"/>
      <c r="H385" s="370"/>
      <c r="I385" s="371"/>
      <c r="J385" s="372">
        <f t="shared" si="6"/>
        <v>0</v>
      </c>
      <c r="L385" s="373" t="s">
        <v>180</v>
      </c>
      <c r="M385" s="374"/>
      <c r="N385" s="374"/>
      <c r="O385" s="374"/>
      <c r="P385" s="375">
        <f t="shared" si="9"/>
        <v>0</v>
      </c>
      <c r="Q385" s="328">
        <f t="shared" si="8"/>
        <v>0</v>
      </c>
      <c r="S385" s="376">
        <f t="shared" si="5"/>
        <v>0</v>
      </c>
      <c r="T385" s="41"/>
    </row>
    <row r="386" spans="2:20" x14ac:dyDescent="0.2">
      <c r="B386" s="367" t="s">
        <v>181</v>
      </c>
      <c r="C386" s="235"/>
      <c r="D386" s="368"/>
      <c r="E386" s="369"/>
      <c r="F386" s="370"/>
      <c r="G386" s="369"/>
      <c r="H386" s="370"/>
      <c r="I386" s="371"/>
      <c r="J386" s="372">
        <f t="shared" si="6"/>
        <v>0</v>
      </c>
      <c r="L386" s="373" t="s">
        <v>181</v>
      </c>
      <c r="M386" s="374"/>
      <c r="N386" s="374"/>
      <c r="O386" s="374"/>
      <c r="P386" s="375">
        <f t="shared" si="9"/>
        <v>0</v>
      </c>
      <c r="Q386" s="328">
        <f t="shared" si="8"/>
        <v>0</v>
      </c>
      <c r="S386" s="376">
        <f t="shared" si="5"/>
        <v>0</v>
      </c>
      <c r="T386" s="41"/>
    </row>
    <row r="387" spans="2:20" x14ac:dyDescent="0.2">
      <c r="B387" s="367" t="s">
        <v>182</v>
      </c>
      <c r="C387" s="235"/>
      <c r="D387" s="368"/>
      <c r="E387" s="369"/>
      <c r="F387" s="370"/>
      <c r="G387" s="369"/>
      <c r="H387" s="370"/>
      <c r="I387" s="371"/>
      <c r="J387" s="372">
        <f t="shared" si="6"/>
        <v>0</v>
      </c>
      <c r="L387" s="373" t="s">
        <v>182</v>
      </c>
      <c r="M387" s="374"/>
      <c r="N387" s="374"/>
      <c r="O387" s="374"/>
      <c r="P387" s="375">
        <f t="shared" si="9"/>
        <v>0</v>
      </c>
      <c r="Q387" s="328">
        <f t="shared" si="8"/>
        <v>0</v>
      </c>
      <c r="S387" s="376">
        <f t="shared" si="5"/>
        <v>0</v>
      </c>
      <c r="T387" s="41"/>
    </row>
    <row r="388" spans="2:20" x14ac:dyDescent="0.2">
      <c r="B388" s="367" t="s">
        <v>183</v>
      </c>
      <c r="C388" s="235"/>
      <c r="D388" s="368"/>
      <c r="E388" s="369"/>
      <c r="F388" s="370"/>
      <c r="G388" s="369"/>
      <c r="H388" s="370"/>
      <c r="I388" s="371"/>
      <c r="J388" s="372">
        <f t="shared" si="6"/>
        <v>0</v>
      </c>
      <c r="L388" s="373" t="s">
        <v>183</v>
      </c>
      <c r="M388" s="374"/>
      <c r="N388" s="374"/>
      <c r="O388" s="374"/>
      <c r="P388" s="375">
        <f t="shared" si="9"/>
        <v>0</v>
      </c>
      <c r="Q388" s="328">
        <f t="shared" si="8"/>
        <v>0</v>
      </c>
      <c r="S388" s="376">
        <f t="shared" si="5"/>
        <v>0</v>
      </c>
      <c r="T388" s="41"/>
    </row>
    <row r="389" spans="2:20" x14ac:dyDescent="0.2">
      <c r="B389" s="377" t="s">
        <v>184</v>
      </c>
      <c r="C389" s="378" t="s">
        <v>185</v>
      </c>
      <c r="D389" s="379"/>
      <c r="E389" s="380"/>
      <c r="F389" s="381"/>
      <c r="G389" s="380"/>
      <c r="H389" s="381"/>
      <c r="I389" s="382"/>
      <c r="J389" s="383"/>
      <c r="L389" s="384" t="s">
        <v>184</v>
      </c>
      <c r="M389" s="385"/>
      <c r="N389" s="385"/>
      <c r="O389" s="385"/>
      <c r="P389" s="385"/>
      <c r="Q389" s="386"/>
      <c r="S389" s="376">
        <f t="shared" si="5"/>
        <v>0</v>
      </c>
      <c r="T389" s="41"/>
    </row>
    <row r="390" spans="2:20" x14ac:dyDescent="0.2">
      <c r="B390" s="367" t="s">
        <v>186</v>
      </c>
      <c r="C390" s="235"/>
      <c r="D390" s="368"/>
      <c r="E390" s="369"/>
      <c r="F390" s="370"/>
      <c r="G390" s="369"/>
      <c r="H390" s="370"/>
      <c r="I390" s="371"/>
      <c r="J390" s="372">
        <f t="shared" si="6"/>
        <v>0</v>
      </c>
      <c r="L390" s="373" t="s">
        <v>186</v>
      </c>
      <c r="M390" s="374"/>
      <c r="N390" s="374"/>
      <c r="O390" s="374"/>
      <c r="P390" s="375">
        <f>M390+N390+O390</f>
        <v>0</v>
      </c>
      <c r="Q390" s="328">
        <f t="shared" si="8"/>
        <v>0</v>
      </c>
      <c r="S390" s="376">
        <f t="shared" si="5"/>
        <v>0</v>
      </c>
      <c r="T390" s="41"/>
    </row>
    <row r="391" spans="2:20" x14ac:dyDescent="0.2">
      <c r="B391" s="367" t="s">
        <v>187</v>
      </c>
      <c r="C391" s="235"/>
      <c r="D391" s="368"/>
      <c r="E391" s="369"/>
      <c r="F391" s="370"/>
      <c r="G391" s="369"/>
      <c r="H391" s="370"/>
      <c r="I391" s="371"/>
      <c r="J391" s="372">
        <f t="shared" si="6"/>
        <v>0</v>
      </c>
      <c r="L391" s="373" t="s">
        <v>187</v>
      </c>
      <c r="M391" s="374"/>
      <c r="N391" s="374"/>
      <c r="O391" s="374"/>
      <c r="P391" s="375">
        <f t="shared" ref="P391:P399" si="10">M391+N391+O391</f>
        <v>0</v>
      </c>
      <c r="Q391" s="328">
        <f t="shared" si="8"/>
        <v>0</v>
      </c>
      <c r="S391" s="376">
        <f t="shared" si="5"/>
        <v>0</v>
      </c>
      <c r="T391" s="41"/>
    </row>
    <row r="392" spans="2:20" x14ac:dyDescent="0.2">
      <c r="B392" s="367" t="s">
        <v>188</v>
      </c>
      <c r="C392" s="235"/>
      <c r="D392" s="368"/>
      <c r="E392" s="369"/>
      <c r="F392" s="370"/>
      <c r="G392" s="369"/>
      <c r="H392" s="370"/>
      <c r="I392" s="371"/>
      <c r="J392" s="372">
        <f t="shared" si="6"/>
        <v>0</v>
      </c>
      <c r="L392" s="373" t="s">
        <v>188</v>
      </c>
      <c r="M392" s="374"/>
      <c r="N392" s="374"/>
      <c r="O392" s="374"/>
      <c r="P392" s="375">
        <f t="shared" si="10"/>
        <v>0</v>
      </c>
      <c r="Q392" s="328">
        <f t="shared" si="8"/>
        <v>0</v>
      </c>
      <c r="S392" s="376">
        <f t="shared" si="5"/>
        <v>0</v>
      </c>
      <c r="T392" s="41"/>
    </row>
    <row r="393" spans="2:20" x14ac:dyDescent="0.2">
      <c r="B393" s="367" t="s">
        <v>189</v>
      </c>
      <c r="C393" s="235"/>
      <c r="D393" s="368"/>
      <c r="E393" s="369"/>
      <c r="F393" s="370"/>
      <c r="G393" s="369"/>
      <c r="H393" s="370"/>
      <c r="I393" s="371"/>
      <c r="J393" s="372">
        <f t="shared" si="6"/>
        <v>0</v>
      </c>
      <c r="L393" s="373" t="s">
        <v>189</v>
      </c>
      <c r="M393" s="374"/>
      <c r="N393" s="374"/>
      <c r="O393" s="374"/>
      <c r="P393" s="375">
        <f t="shared" si="10"/>
        <v>0</v>
      </c>
      <c r="Q393" s="328">
        <f t="shared" si="8"/>
        <v>0</v>
      </c>
      <c r="S393" s="376">
        <f t="shared" si="5"/>
        <v>0</v>
      </c>
      <c r="T393" s="41"/>
    </row>
    <row r="394" spans="2:20" x14ac:dyDescent="0.2">
      <c r="B394" s="367" t="s">
        <v>190</v>
      </c>
      <c r="C394" s="235"/>
      <c r="D394" s="368"/>
      <c r="E394" s="369"/>
      <c r="F394" s="370"/>
      <c r="G394" s="369"/>
      <c r="H394" s="370"/>
      <c r="I394" s="371"/>
      <c r="J394" s="372">
        <f t="shared" si="6"/>
        <v>0</v>
      </c>
      <c r="L394" s="373" t="s">
        <v>190</v>
      </c>
      <c r="M394" s="374"/>
      <c r="N394" s="374"/>
      <c r="O394" s="374"/>
      <c r="P394" s="375">
        <f t="shared" si="10"/>
        <v>0</v>
      </c>
      <c r="Q394" s="328">
        <f t="shared" si="8"/>
        <v>0</v>
      </c>
      <c r="S394" s="376">
        <f t="shared" si="5"/>
        <v>0</v>
      </c>
      <c r="T394" s="41"/>
    </row>
    <row r="395" spans="2:20" x14ac:dyDescent="0.2">
      <c r="B395" s="367" t="s">
        <v>191</v>
      </c>
      <c r="C395" s="235"/>
      <c r="D395" s="368"/>
      <c r="E395" s="369"/>
      <c r="F395" s="370"/>
      <c r="G395" s="369"/>
      <c r="H395" s="370"/>
      <c r="I395" s="371"/>
      <c r="J395" s="372">
        <f t="shared" si="6"/>
        <v>0</v>
      </c>
      <c r="L395" s="373" t="s">
        <v>191</v>
      </c>
      <c r="M395" s="374"/>
      <c r="N395" s="374"/>
      <c r="O395" s="374"/>
      <c r="P395" s="375">
        <f t="shared" si="10"/>
        <v>0</v>
      </c>
      <c r="Q395" s="328">
        <f t="shared" si="8"/>
        <v>0</v>
      </c>
      <c r="S395" s="376">
        <f t="shared" si="5"/>
        <v>0</v>
      </c>
      <c r="T395" s="41"/>
    </row>
    <row r="396" spans="2:20" x14ac:dyDescent="0.2">
      <c r="B396" s="367" t="s">
        <v>192</v>
      </c>
      <c r="C396" s="235"/>
      <c r="D396" s="368"/>
      <c r="E396" s="369"/>
      <c r="F396" s="370"/>
      <c r="G396" s="369"/>
      <c r="H396" s="370"/>
      <c r="I396" s="371"/>
      <c r="J396" s="372">
        <f t="shared" si="6"/>
        <v>0</v>
      </c>
      <c r="L396" s="373" t="s">
        <v>192</v>
      </c>
      <c r="M396" s="374"/>
      <c r="N396" s="374"/>
      <c r="O396" s="374"/>
      <c r="P396" s="375">
        <f t="shared" si="10"/>
        <v>0</v>
      </c>
      <c r="Q396" s="328">
        <f t="shared" si="8"/>
        <v>0</v>
      </c>
      <c r="S396" s="376">
        <f t="shared" si="5"/>
        <v>0</v>
      </c>
      <c r="T396" s="41"/>
    </row>
    <row r="397" spans="2:20" x14ac:dyDescent="0.2">
      <c r="B397" s="367" t="s">
        <v>193</v>
      </c>
      <c r="C397" s="235"/>
      <c r="D397" s="368"/>
      <c r="E397" s="369"/>
      <c r="F397" s="370"/>
      <c r="G397" s="369"/>
      <c r="H397" s="370"/>
      <c r="I397" s="371"/>
      <c r="J397" s="372">
        <f t="shared" si="6"/>
        <v>0</v>
      </c>
      <c r="L397" s="373" t="s">
        <v>193</v>
      </c>
      <c r="M397" s="374"/>
      <c r="N397" s="374"/>
      <c r="O397" s="374"/>
      <c r="P397" s="375">
        <f t="shared" si="10"/>
        <v>0</v>
      </c>
      <c r="Q397" s="328">
        <f t="shared" si="8"/>
        <v>0</v>
      </c>
      <c r="S397" s="376">
        <f t="shared" si="5"/>
        <v>0</v>
      </c>
      <c r="T397" s="41"/>
    </row>
    <row r="398" spans="2:20" x14ac:dyDescent="0.2">
      <c r="B398" s="367" t="s">
        <v>194</v>
      </c>
      <c r="C398" s="235"/>
      <c r="D398" s="368"/>
      <c r="E398" s="369"/>
      <c r="F398" s="370"/>
      <c r="G398" s="369"/>
      <c r="H398" s="370"/>
      <c r="I398" s="371"/>
      <c r="J398" s="372">
        <f t="shared" si="6"/>
        <v>0</v>
      </c>
      <c r="L398" s="373" t="s">
        <v>194</v>
      </c>
      <c r="M398" s="374"/>
      <c r="N398" s="374"/>
      <c r="O398" s="374"/>
      <c r="P398" s="375">
        <f t="shared" si="10"/>
        <v>0</v>
      </c>
      <c r="Q398" s="328">
        <f t="shared" si="8"/>
        <v>0</v>
      </c>
      <c r="S398" s="376">
        <f t="shared" si="5"/>
        <v>0</v>
      </c>
      <c r="T398" s="41"/>
    </row>
    <row r="399" spans="2:20" x14ac:dyDescent="0.2">
      <c r="B399" s="367" t="s">
        <v>195</v>
      </c>
      <c r="C399" s="235"/>
      <c r="D399" s="368"/>
      <c r="E399" s="369"/>
      <c r="F399" s="370"/>
      <c r="G399" s="369"/>
      <c r="H399" s="370"/>
      <c r="I399" s="371"/>
      <c r="J399" s="372">
        <f t="shared" si="6"/>
        <v>0</v>
      </c>
      <c r="L399" s="373" t="s">
        <v>195</v>
      </c>
      <c r="M399" s="374"/>
      <c r="N399" s="374"/>
      <c r="O399" s="374"/>
      <c r="P399" s="375">
        <f t="shared" si="10"/>
        <v>0</v>
      </c>
      <c r="Q399" s="328">
        <f t="shared" si="8"/>
        <v>0</v>
      </c>
      <c r="S399" s="376">
        <f t="shared" si="5"/>
        <v>0</v>
      </c>
      <c r="T399" s="41"/>
    </row>
    <row r="400" spans="2:20" x14ac:dyDescent="0.2">
      <c r="B400" s="377" t="s">
        <v>196</v>
      </c>
      <c r="C400" s="387" t="s">
        <v>197</v>
      </c>
      <c r="D400" s="387"/>
      <c r="E400" s="387"/>
      <c r="F400" s="381"/>
      <c r="G400" s="380"/>
      <c r="H400" s="381"/>
      <c r="I400" s="382"/>
      <c r="J400" s="383"/>
      <c r="L400" s="384" t="s">
        <v>196</v>
      </c>
      <c r="M400" s="385"/>
      <c r="N400" s="352" t="s">
        <v>198</v>
      </c>
      <c r="O400" s="385"/>
      <c r="P400" s="385"/>
      <c r="Q400" s="386"/>
      <c r="S400" s="376">
        <f t="shared" si="5"/>
        <v>0</v>
      </c>
      <c r="T400" s="41"/>
    </row>
    <row r="401" spans="2:20" x14ac:dyDescent="0.2">
      <c r="B401" s="367" t="s">
        <v>199</v>
      </c>
      <c r="C401" s="388" t="str">
        <f>IF(ISBLANK(H93),"",H93)</f>
        <v/>
      </c>
      <c r="D401" s="389" t="str">
        <f>IF(ISBLANK(H94),"",H94-7)</f>
        <v/>
      </c>
      <c r="E401" s="390">
        <f>H129</f>
        <v>0</v>
      </c>
      <c r="F401" s="391"/>
      <c r="G401" s="390"/>
      <c r="H401" s="391"/>
      <c r="I401" s="392"/>
      <c r="J401" s="372">
        <f t="shared" si="6"/>
        <v>0</v>
      </c>
      <c r="L401" s="373" t="s">
        <v>200</v>
      </c>
      <c r="M401" s="374"/>
      <c r="N401" s="374">
        <f>E401</f>
        <v>0</v>
      </c>
      <c r="O401" s="374"/>
      <c r="P401" s="375">
        <f>N401+O401</f>
        <v>0</v>
      </c>
      <c r="Q401" s="328">
        <f t="shared" si="8"/>
        <v>0</v>
      </c>
      <c r="S401" s="376">
        <f t="shared" si="5"/>
        <v>0</v>
      </c>
      <c r="T401" s="41"/>
    </row>
    <row r="402" spans="2:20" x14ac:dyDescent="0.2">
      <c r="B402" s="367" t="s">
        <v>201</v>
      </c>
      <c r="C402" s="388" t="str">
        <f>IF(ISBLANK(H185),"",H185)</f>
        <v/>
      </c>
      <c r="D402" s="389" t="str">
        <f>IF(ISBLANK(H186),"",H186-7)</f>
        <v/>
      </c>
      <c r="E402" s="390">
        <f>H221</f>
        <v>0</v>
      </c>
      <c r="F402" s="391"/>
      <c r="G402" s="390"/>
      <c r="H402" s="391"/>
      <c r="I402" s="392"/>
      <c r="J402" s="372">
        <f t="shared" si="6"/>
        <v>0</v>
      </c>
      <c r="L402" s="373" t="s">
        <v>202</v>
      </c>
      <c r="M402" s="374"/>
      <c r="N402" s="374">
        <f t="shared" ref="N402:N403" si="11">E402</f>
        <v>0</v>
      </c>
      <c r="O402" s="374"/>
      <c r="P402" s="375">
        <f t="shared" ref="P402:P403" si="12">N402+O402</f>
        <v>0</v>
      </c>
      <c r="Q402" s="328">
        <f t="shared" si="8"/>
        <v>0</v>
      </c>
      <c r="S402" s="376">
        <f t="shared" si="5"/>
        <v>0</v>
      </c>
      <c r="T402" s="41"/>
    </row>
    <row r="403" spans="2:20" x14ac:dyDescent="0.2">
      <c r="B403" s="367" t="s">
        <v>203</v>
      </c>
      <c r="C403" s="388" t="str">
        <f>IF(ISBLANK(H275),"",H275)</f>
        <v/>
      </c>
      <c r="D403" s="389" t="str">
        <f>IF(ISBLANK(H276),"",H276-7)</f>
        <v/>
      </c>
      <c r="E403" s="390">
        <f>H311</f>
        <v>0</v>
      </c>
      <c r="F403" s="391"/>
      <c r="G403" s="390"/>
      <c r="H403" s="391"/>
      <c r="I403" s="392"/>
      <c r="J403" s="372">
        <f t="shared" si="6"/>
        <v>0</v>
      </c>
      <c r="L403" s="373" t="s">
        <v>204</v>
      </c>
      <c r="M403" s="374"/>
      <c r="N403" s="374">
        <f t="shared" si="11"/>
        <v>0</v>
      </c>
      <c r="O403" s="374"/>
      <c r="P403" s="375">
        <f t="shared" si="12"/>
        <v>0</v>
      </c>
      <c r="Q403" s="328">
        <f t="shared" si="8"/>
        <v>0</v>
      </c>
      <c r="S403" s="376">
        <f t="shared" si="5"/>
        <v>0</v>
      </c>
      <c r="T403" s="41"/>
    </row>
    <row r="404" spans="2:20" x14ac:dyDescent="0.2">
      <c r="B404" s="377" t="s">
        <v>205</v>
      </c>
      <c r="C404" s="387" t="s">
        <v>206</v>
      </c>
      <c r="D404" s="387"/>
      <c r="E404" s="387"/>
      <c r="F404" s="381"/>
      <c r="G404" s="380"/>
      <c r="H404" s="381"/>
      <c r="I404" s="382"/>
      <c r="J404" s="383"/>
      <c r="L404" s="384" t="s">
        <v>205</v>
      </c>
      <c r="M404" s="385"/>
      <c r="N404" s="352" t="s">
        <v>198</v>
      </c>
      <c r="O404" s="385"/>
      <c r="P404" s="385"/>
      <c r="Q404" s="386"/>
      <c r="S404" s="376">
        <f t="shared" si="5"/>
        <v>0</v>
      </c>
      <c r="T404" s="41"/>
    </row>
    <row r="405" spans="2:20" x14ac:dyDescent="0.2">
      <c r="B405" s="367" t="s">
        <v>207</v>
      </c>
      <c r="C405" s="388" t="str">
        <f t="shared" ref="C405:D407" si="13">C401</f>
        <v/>
      </c>
      <c r="D405" s="389" t="str">
        <f t="shared" si="13"/>
        <v/>
      </c>
      <c r="E405" s="390">
        <f>H154</f>
        <v>0</v>
      </c>
      <c r="F405" s="391"/>
      <c r="G405" s="390"/>
      <c r="H405" s="391"/>
      <c r="I405" s="392"/>
      <c r="J405" s="372">
        <f t="shared" si="6"/>
        <v>0</v>
      </c>
      <c r="L405" s="373" t="s">
        <v>208</v>
      </c>
      <c r="M405" s="374"/>
      <c r="N405" s="374">
        <f>E405</f>
        <v>0</v>
      </c>
      <c r="O405" s="374"/>
      <c r="P405" s="375">
        <f>N405+O405</f>
        <v>0</v>
      </c>
      <c r="Q405" s="328">
        <f t="shared" si="8"/>
        <v>0</v>
      </c>
      <c r="S405" s="376">
        <f t="shared" si="5"/>
        <v>0</v>
      </c>
      <c r="T405" s="41"/>
    </row>
    <row r="406" spans="2:20" x14ac:dyDescent="0.2">
      <c r="B406" s="367" t="s">
        <v>209</v>
      </c>
      <c r="C406" s="388" t="str">
        <f t="shared" si="13"/>
        <v/>
      </c>
      <c r="D406" s="389" t="str">
        <f t="shared" si="13"/>
        <v/>
      </c>
      <c r="E406" s="390">
        <f>H246</f>
        <v>0</v>
      </c>
      <c r="F406" s="391"/>
      <c r="G406" s="390"/>
      <c r="H406" s="391"/>
      <c r="I406" s="392"/>
      <c r="J406" s="372">
        <f t="shared" si="6"/>
        <v>0</v>
      </c>
      <c r="L406" s="373" t="s">
        <v>210</v>
      </c>
      <c r="M406" s="374"/>
      <c r="N406" s="374">
        <f t="shared" ref="N406:N407" si="14">E406</f>
        <v>0</v>
      </c>
      <c r="O406" s="374"/>
      <c r="P406" s="375">
        <f t="shared" ref="P406:P407" si="15">N406+O406</f>
        <v>0</v>
      </c>
      <c r="Q406" s="328">
        <f t="shared" si="8"/>
        <v>0</v>
      </c>
      <c r="S406" s="376">
        <f t="shared" si="5"/>
        <v>0</v>
      </c>
      <c r="T406" s="41"/>
    </row>
    <row r="407" spans="2:20" x14ac:dyDescent="0.2">
      <c r="B407" s="367" t="s">
        <v>211</v>
      </c>
      <c r="C407" s="388" t="str">
        <f t="shared" si="13"/>
        <v/>
      </c>
      <c r="D407" s="389" t="str">
        <f t="shared" si="13"/>
        <v/>
      </c>
      <c r="E407" s="390">
        <f>H336</f>
        <v>0</v>
      </c>
      <c r="F407" s="391"/>
      <c r="G407" s="390"/>
      <c r="H407" s="391"/>
      <c r="I407" s="392"/>
      <c r="J407" s="372">
        <f t="shared" si="6"/>
        <v>0</v>
      </c>
      <c r="L407" s="373" t="s">
        <v>212</v>
      </c>
      <c r="M407" s="374"/>
      <c r="N407" s="374">
        <f t="shared" si="14"/>
        <v>0</v>
      </c>
      <c r="O407" s="374"/>
      <c r="P407" s="375">
        <f t="shared" si="15"/>
        <v>0</v>
      </c>
      <c r="Q407" s="328">
        <f t="shared" si="8"/>
        <v>0</v>
      </c>
      <c r="S407" s="376">
        <f t="shared" si="5"/>
        <v>0</v>
      </c>
      <c r="T407" s="41"/>
    </row>
    <row r="408" spans="2:20" x14ac:dyDescent="0.2">
      <c r="B408" s="377" t="s">
        <v>213</v>
      </c>
      <c r="C408" s="387" t="s">
        <v>214</v>
      </c>
      <c r="D408" s="387"/>
      <c r="E408" s="380"/>
      <c r="F408" s="381"/>
      <c r="G408" s="380"/>
      <c r="H408" s="381"/>
      <c r="I408" s="382"/>
      <c r="J408" s="383"/>
      <c r="L408" s="384" t="s">
        <v>213</v>
      </c>
      <c r="M408" s="385"/>
      <c r="N408" s="385"/>
      <c r="O408" s="385"/>
      <c r="P408" s="385"/>
      <c r="Q408" s="386"/>
      <c r="S408" s="376">
        <f t="shared" si="5"/>
        <v>0</v>
      </c>
      <c r="T408" s="41"/>
    </row>
    <row r="409" spans="2:20" x14ac:dyDescent="0.2">
      <c r="B409" s="367" t="s">
        <v>215</v>
      </c>
      <c r="C409" s="393"/>
      <c r="D409" s="394"/>
      <c r="E409" s="369"/>
      <c r="F409" s="370"/>
      <c r="G409" s="369"/>
      <c r="H409" s="370"/>
      <c r="I409" s="371"/>
      <c r="J409" s="372">
        <f t="shared" si="6"/>
        <v>0</v>
      </c>
      <c r="L409" s="373" t="s">
        <v>215</v>
      </c>
      <c r="M409" s="374"/>
      <c r="N409" s="374"/>
      <c r="O409" s="374"/>
      <c r="P409" s="375">
        <f>M409+N409+O409</f>
        <v>0</v>
      </c>
      <c r="Q409" s="328">
        <f t="shared" si="8"/>
        <v>0</v>
      </c>
      <c r="S409" s="376">
        <f t="shared" si="5"/>
        <v>0</v>
      </c>
      <c r="T409" s="41"/>
    </row>
    <row r="410" spans="2:20" x14ac:dyDescent="0.2">
      <c r="B410" s="367" t="s">
        <v>216</v>
      </c>
      <c r="C410" s="393"/>
      <c r="D410" s="394"/>
      <c r="E410" s="369"/>
      <c r="F410" s="370"/>
      <c r="G410" s="369"/>
      <c r="H410" s="370"/>
      <c r="I410" s="371"/>
      <c r="J410" s="372">
        <f t="shared" si="6"/>
        <v>0</v>
      </c>
      <c r="L410" s="373" t="s">
        <v>216</v>
      </c>
      <c r="M410" s="374"/>
      <c r="N410" s="374"/>
      <c r="O410" s="374"/>
      <c r="P410" s="375">
        <f t="shared" ref="P410:P418" si="16">M410+N410+O410</f>
        <v>0</v>
      </c>
      <c r="Q410" s="328">
        <f t="shared" si="8"/>
        <v>0</v>
      </c>
      <c r="S410" s="376">
        <f t="shared" si="5"/>
        <v>0</v>
      </c>
      <c r="T410" s="41"/>
    </row>
    <row r="411" spans="2:20" x14ac:dyDescent="0.2">
      <c r="B411" s="367" t="s">
        <v>217</v>
      </c>
      <c r="C411" s="235"/>
      <c r="D411" s="368"/>
      <c r="E411" s="369"/>
      <c r="F411" s="370"/>
      <c r="G411" s="369"/>
      <c r="H411" s="370"/>
      <c r="I411" s="371"/>
      <c r="J411" s="372">
        <f t="shared" si="6"/>
        <v>0</v>
      </c>
      <c r="L411" s="373" t="s">
        <v>217</v>
      </c>
      <c r="M411" s="374"/>
      <c r="N411" s="374"/>
      <c r="O411" s="374"/>
      <c r="P411" s="375">
        <f t="shared" si="16"/>
        <v>0</v>
      </c>
      <c r="Q411" s="328">
        <f t="shared" si="8"/>
        <v>0</v>
      </c>
      <c r="S411" s="376">
        <f t="shared" si="5"/>
        <v>0</v>
      </c>
      <c r="T411" s="41"/>
    </row>
    <row r="412" spans="2:20" x14ac:dyDescent="0.2">
      <c r="B412" s="367" t="s">
        <v>218</v>
      </c>
      <c r="C412" s="235"/>
      <c r="D412" s="368"/>
      <c r="E412" s="369"/>
      <c r="F412" s="370"/>
      <c r="G412" s="369"/>
      <c r="H412" s="370"/>
      <c r="I412" s="371"/>
      <c r="J412" s="372">
        <f t="shared" si="6"/>
        <v>0</v>
      </c>
      <c r="L412" s="373" t="s">
        <v>218</v>
      </c>
      <c r="M412" s="374"/>
      <c r="N412" s="374"/>
      <c r="O412" s="374"/>
      <c r="P412" s="375">
        <f t="shared" si="16"/>
        <v>0</v>
      </c>
      <c r="Q412" s="328">
        <f t="shared" si="8"/>
        <v>0</v>
      </c>
      <c r="S412" s="376">
        <f t="shared" si="5"/>
        <v>0</v>
      </c>
      <c r="T412" s="41"/>
    </row>
    <row r="413" spans="2:20" x14ac:dyDescent="0.2">
      <c r="B413" s="367" t="s">
        <v>219</v>
      </c>
      <c r="C413" s="235"/>
      <c r="D413" s="368"/>
      <c r="E413" s="369"/>
      <c r="F413" s="370"/>
      <c r="G413" s="369"/>
      <c r="H413" s="370"/>
      <c r="I413" s="371"/>
      <c r="J413" s="372">
        <f t="shared" si="6"/>
        <v>0</v>
      </c>
      <c r="L413" s="373" t="s">
        <v>219</v>
      </c>
      <c r="M413" s="374"/>
      <c r="N413" s="374"/>
      <c r="O413" s="374"/>
      <c r="P413" s="375">
        <f t="shared" si="16"/>
        <v>0</v>
      </c>
      <c r="Q413" s="328">
        <f t="shared" si="8"/>
        <v>0</v>
      </c>
      <c r="S413" s="376">
        <f t="shared" si="5"/>
        <v>0</v>
      </c>
      <c r="T413" s="41"/>
    </row>
    <row r="414" spans="2:20" x14ac:dyDescent="0.2">
      <c r="B414" s="367" t="s">
        <v>220</v>
      </c>
      <c r="C414" s="235"/>
      <c r="D414" s="368"/>
      <c r="E414" s="369"/>
      <c r="F414" s="370"/>
      <c r="G414" s="369"/>
      <c r="H414" s="370"/>
      <c r="I414" s="371"/>
      <c r="J414" s="372">
        <f t="shared" si="6"/>
        <v>0</v>
      </c>
      <c r="L414" s="373" t="s">
        <v>220</v>
      </c>
      <c r="M414" s="374"/>
      <c r="N414" s="374"/>
      <c r="O414" s="374"/>
      <c r="P414" s="375">
        <f t="shared" si="16"/>
        <v>0</v>
      </c>
      <c r="Q414" s="328">
        <f t="shared" si="8"/>
        <v>0</v>
      </c>
      <c r="S414" s="376">
        <f t="shared" si="5"/>
        <v>0</v>
      </c>
      <c r="T414" s="41"/>
    </row>
    <row r="415" spans="2:20" x14ac:dyDescent="0.2">
      <c r="B415" s="367" t="s">
        <v>221</v>
      </c>
      <c r="C415" s="235"/>
      <c r="D415" s="368"/>
      <c r="E415" s="369"/>
      <c r="F415" s="370"/>
      <c r="G415" s="369"/>
      <c r="H415" s="370"/>
      <c r="I415" s="371"/>
      <c r="J415" s="372">
        <f t="shared" si="6"/>
        <v>0</v>
      </c>
      <c r="L415" s="373" t="s">
        <v>221</v>
      </c>
      <c r="M415" s="374"/>
      <c r="N415" s="374"/>
      <c r="O415" s="374"/>
      <c r="P415" s="375">
        <f t="shared" si="16"/>
        <v>0</v>
      </c>
      <c r="Q415" s="328">
        <f t="shared" si="8"/>
        <v>0</v>
      </c>
      <c r="S415" s="376">
        <f t="shared" si="5"/>
        <v>0</v>
      </c>
      <c r="T415" s="41"/>
    </row>
    <row r="416" spans="2:20" x14ac:dyDescent="0.2">
      <c r="B416" s="367" t="s">
        <v>222</v>
      </c>
      <c r="C416" s="235"/>
      <c r="D416" s="368"/>
      <c r="E416" s="369"/>
      <c r="F416" s="370"/>
      <c r="G416" s="369"/>
      <c r="H416" s="370"/>
      <c r="I416" s="371"/>
      <c r="J416" s="372">
        <f t="shared" si="6"/>
        <v>0</v>
      </c>
      <c r="L416" s="373" t="s">
        <v>222</v>
      </c>
      <c r="M416" s="374"/>
      <c r="N416" s="374"/>
      <c r="O416" s="374"/>
      <c r="P416" s="375">
        <f t="shared" si="16"/>
        <v>0</v>
      </c>
      <c r="Q416" s="328">
        <f t="shared" si="8"/>
        <v>0</v>
      </c>
      <c r="S416" s="376">
        <f t="shared" si="5"/>
        <v>0</v>
      </c>
      <c r="T416" s="41"/>
    </row>
    <row r="417" spans="2:20" x14ac:dyDescent="0.2">
      <c r="B417" s="367" t="s">
        <v>223</v>
      </c>
      <c r="C417" s="235"/>
      <c r="D417" s="368"/>
      <c r="E417" s="369"/>
      <c r="F417" s="370"/>
      <c r="G417" s="369"/>
      <c r="H417" s="370"/>
      <c r="I417" s="371"/>
      <c r="J417" s="372">
        <f t="shared" si="6"/>
        <v>0</v>
      </c>
      <c r="L417" s="373" t="s">
        <v>223</v>
      </c>
      <c r="M417" s="374"/>
      <c r="N417" s="374"/>
      <c r="O417" s="374"/>
      <c r="P417" s="375">
        <f t="shared" si="16"/>
        <v>0</v>
      </c>
      <c r="Q417" s="328">
        <f t="shared" si="8"/>
        <v>0</v>
      </c>
      <c r="S417" s="376">
        <f t="shared" si="5"/>
        <v>0</v>
      </c>
      <c r="T417" s="41"/>
    </row>
    <row r="418" spans="2:20" x14ac:dyDescent="0.2">
      <c r="B418" s="367" t="s">
        <v>224</v>
      </c>
      <c r="C418" s="235"/>
      <c r="D418" s="368"/>
      <c r="E418" s="369"/>
      <c r="F418" s="370"/>
      <c r="G418" s="369"/>
      <c r="H418" s="370"/>
      <c r="I418" s="371"/>
      <c r="J418" s="372">
        <f t="shared" si="6"/>
        <v>0</v>
      </c>
      <c r="L418" s="373" t="s">
        <v>224</v>
      </c>
      <c r="M418" s="374"/>
      <c r="N418" s="374"/>
      <c r="O418" s="374"/>
      <c r="P418" s="375">
        <f t="shared" si="16"/>
        <v>0</v>
      </c>
      <c r="Q418" s="328">
        <f t="shared" si="8"/>
        <v>0</v>
      </c>
      <c r="S418" s="376">
        <f t="shared" si="5"/>
        <v>0</v>
      </c>
      <c r="T418" s="41"/>
    </row>
    <row r="419" spans="2:20" x14ac:dyDescent="0.2">
      <c r="B419" s="377" t="s">
        <v>225</v>
      </c>
      <c r="C419" s="395" t="s">
        <v>226</v>
      </c>
      <c r="D419" s="395"/>
      <c r="E419" s="380"/>
      <c r="F419" s="381"/>
      <c r="G419" s="380"/>
      <c r="H419" s="381"/>
      <c r="I419" s="382"/>
      <c r="J419" s="383"/>
      <c r="L419" s="384" t="s">
        <v>225</v>
      </c>
      <c r="M419" s="396"/>
      <c r="N419" s="396"/>
      <c r="O419" s="396"/>
      <c r="P419" s="385"/>
      <c r="Q419" s="386"/>
      <c r="S419" s="376">
        <f t="shared" si="5"/>
        <v>0</v>
      </c>
      <c r="T419" s="41"/>
    </row>
    <row r="420" spans="2:20" x14ac:dyDescent="0.2">
      <c r="B420" s="367" t="s">
        <v>227</v>
      </c>
      <c r="C420" s="235"/>
      <c r="D420" s="368"/>
      <c r="E420" s="369"/>
      <c r="F420" s="370"/>
      <c r="G420" s="369"/>
      <c r="H420" s="370"/>
      <c r="I420" s="371"/>
      <c r="J420" s="372">
        <f t="shared" si="6"/>
        <v>0</v>
      </c>
      <c r="L420" s="373" t="s">
        <v>227</v>
      </c>
      <c r="M420" s="374"/>
      <c r="N420" s="374"/>
      <c r="O420" s="374"/>
      <c r="P420" s="375">
        <f>M420+N420+O420</f>
        <v>0</v>
      </c>
      <c r="Q420" s="328">
        <f t="shared" si="8"/>
        <v>0</v>
      </c>
      <c r="S420" s="376">
        <f t="shared" si="5"/>
        <v>0</v>
      </c>
      <c r="T420" s="41"/>
    </row>
    <row r="421" spans="2:20" x14ac:dyDescent="0.2">
      <c r="B421" s="367" t="s">
        <v>228</v>
      </c>
      <c r="C421" s="235"/>
      <c r="D421" s="368"/>
      <c r="E421" s="369"/>
      <c r="F421" s="370"/>
      <c r="G421" s="369"/>
      <c r="H421" s="370"/>
      <c r="I421" s="371"/>
      <c r="J421" s="372">
        <f t="shared" si="6"/>
        <v>0</v>
      </c>
      <c r="L421" s="373" t="s">
        <v>228</v>
      </c>
      <c r="M421" s="374"/>
      <c r="N421" s="374"/>
      <c r="O421" s="374"/>
      <c r="P421" s="375">
        <f t="shared" ref="P421:P429" si="17">M421+N421+O421</f>
        <v>0</v>
      </c>
      <c r="Q421" s="328">
        <f t="shared" si="8"/>
        <v>0</v>
      </c>
      <c r="S421" s="376">
        <f t="shared" si="5"/>
        <v>0</v>
      </c>
      <c r="T421" s="41"/>
    </row>
    <row r="422" spans="2:20" x14ac:dyDescent="0.2">
      <c r="B422" s="367" t="s">
        <v>229</v>
      </c>
      <c r="C422" s="235"/>
      <c r="D422" s="368"/>
      <c r="E422" s="369"/>
      <c r="F422" s="370"/>
      <c r="G422" s="369"/>
      <c r="H422" s="370"/>
      <c r="I422" s="371"/>
      <c r="J422" s="372">
        <f t="shared" si="6"/>
        <v>0</v>
      </c>
      <c r="L422" s="373" t="s">
        <v>229</v>
      </c>
      <c r="M422" s="374"/>
      <c r="N422" s="374"/>
      <c r="O422" s="374"/>
      <c r="P422" s="375">
        <f t="shared" si="17"/>
        <v>0</v>
      </c>
      <c r="Q422" s="328">
        <f t="shared" si="8"/>
        <v>0</v>
      </c>
      <c r="S422" s="376">
        <f t="shared" si="5"/>
        <v>0</v>
      </c>
      <c r="T422" s="41"/>
    </row>
    <row r="423" spans="2:20" x14ac:dyDescent="0.2">
      <c r="B423" s="367" t="s">
        <v>230</v>
      </c>
      <c r="C423" s="235"/>
      <c r="D423" s="368"/>
      <c r="E423" s="369"/>
      <c r="F423" s="370"/>
      <c r="G423" s="369"/>
      <c r="H423" s="370"/>
      <c r="I423" s="371"/>
      <c r="J423" s="372">
        <f t="shared" si="6"/>
        <v>0</v>
      </c>
      <c r="L423" s="373" t="s">
        <v>230</v>
      </c>
      <c r="M423" s="374"/>
      <c r="N423" s="374"/>
      <c r="O423" s="374"/>
      <c r="P423" s="375">
        <f t="shared" si="17"/>
        <v>0</v>
      </c>
      <c r="Q423" s="328">
        <f t="shared" si="8"/>
        <v>0</v>
      </c>
      <c r="S423" s="376">
        <f t="shared" si="5"/>
        <v>0</v>
      </c>
      <c r="T423" s="41"/>
    </row>
    <row r="424" spans="2:20" x14ac:dyDescent="0.2">
      <c r="B424" s="367" t="s">
        <v>231</v>
      </c>
      <c r="C424" s="235"/>
      <c r="D424" s="368"/>
      <c r="E424" s="369"/>
      <c r="F424" s="370"/>
      <c r="G424" s="369"/>
      <c r="H424" s="370"/>
      <c r="I424" s="371"/>
      <c r="J424" s="372">
        <f t="shared" si="6"/>
        <v>0</v>
      </c>
      <c r="L424" s="373" t="s">
        <v>231</v>
      </c>
      <c r="M424" s="374"/>
      <c r="N424" s="374"/>
      <c r="O424" s="374"/>
      <c r="P424" s="375">
        <f t="shared" si="17"/>
        <v>0</v>
      </c>
      <c r="Q424" s="328">
        <f t="shared" si="8"/>
        <v>0</v>
      </c>
      <c r="S424" s="376">
        <f t="shared" si="5"/>
        <v>0</v>
      </c>
      <c r="T424" s="41"/>
    </row>
    <row r="425" spans="2:20" x14ac:dyDescent="0.2">
      <c r="B425" s="367" t="s">
        <v>232</v>
      </c>
      <c r="C425" s="235"/>
      <c r="D425" s="368"/>
      <c r="E425" s="369"/>
      <c r="F425" s="370"/>
      <c r="G425" s="369"/>
      <c r="H425" s="370"/>
      <c r="I425" s="371"/>
      <c r="J425" s="372">
        <f t="shared" si="6"/>
        <v>0</v>
      </c>
      <c r="L425" s="373" t="s">
        <v>232</v>
      </c>
      <c r="M425" s="374"/>
      <c r="N425" s="374"/>
      <c r="O425" s="374"/>
      <c r="P425" s="375">
        <f t="shared" si="17"/>
        <v>0</v>
      </c>
      <c r="Q425" s="328">
        <f t="shared" si="8"/>
        <v>0</v>
      </c>
      <c r="S425" s="376">
        <f t="shared" si="5"/>
        <v>0</v>
      </c>
      <c r="T425" s="41"/>
    </row>
    <row r="426" spans="2:20" x14ac:dyDescent="0.2">
      <c r="B426" s="367" t="s">
        <v>233</v>
      </c>
      <c r="C426" s="235"/>
      <c r="D426" s="368"/>
      <c r="E426" s="369"/>
      <c r="F426" s="370"/>
      <c r="G426" s="369"/>
      <c r="H426" s="370"/>
      <c r="I426" s="371"/>
      <c r="J426" s="372">
        <f t="shared" si="6"/>
        <v>0</v>
      </c>
      <c r="L426" s="373" t="s">
        <v>233</v>
      </c>
      <c r="M426" s="374"/>
      <c r="N426" s="374"/>
      <c r="O426" s="374"/>
      <c r="P426" s="375">
        <f t="shared" si="17"/>
        <v>0</v>
      </c>
      <c r="Q426" s="328">
        <f t="shared" si="8"/>
        <v>0</v>
      </c>
      <c r="S426" s="376">
        <f t="shared" si="5"/>
        <v>0</v>
      </c>
      <c r="T426" s="41"/>
    </row>
    <row r="427" spans="2:20" x14ac:dyDescent="0.2">
      <c r="B427" s="367" t="s">
        <v>234</v>
      </c>
      <c r="C427" s="235"/>
      <c r="D427" s="368"/>
      <c r="E427" s="369"/>
      <c r="F427" s="370"/>
      <c r="G427" s="369"/>
      <c r="H427" s="370"/>
      <c r="I427" s="371"/>
      <c r="J427" s="372">
        <f t="shared" si="6"/>
        <v>0</v>
      </c>
      <c r="L427" s="373" t="s">
        <v>234</v>
      </c>
      <c r="M427" s="374"/>
      <c r="N427" s="374"/>
      <c r="O427" s="374"/>
      <c r="P427" s="375">
        <f t="shared" si="17"/>
        <v>0</v>
      </c>
      <c r="Q427" s="328">
        <f t="shared" si="8"/>
        <v>0</v>
      </c>
      <c r="S427" s="376">
        <f t="shared" si="5"/>
        <v>0</v>
      </c>
      <c r="T427" s="41"/>
    </row>
    <row r="428" spans="2:20" x14ac:dyDescent="0.2">
      <c r="B428" s="367" t="s">
        <v>235</v>
      </c>
      <c r="C428" s="235"/>
      <c r="D428" s="368"/>
      <c r="E428" s="369"/>
      <c r="F428" s="370"/>
      <c r="G428" s="369"/>
      <c r="H428" s="370"/>
      <c r="I428" s="371"/>
      <c r="J428" s="372">
        <f t="shared" si="6"/>
        <v>0</v>
      </c>
      <c r="L428" s="373" t="s">
        <v>235</v>
      </c>
      <c r="M428" s="374"/>
      <c r="N428" s="374"/>
      <c r="O428" s="374"/>
      <c r="P428" s="375">
        <f t="shared" si="17"/>
        <v>0</v>
      </c>
      <c r="Q428" s="328">
        <f t="shared" si="8"/>
        <v>0</v>
      </c>
      <c r="S428" s="376">
        <f t="shared" si="5"/>
        <v>0</v>
      </c>
      <c r="T428" s="41"/>
    </row>
    <row r="429" spans="2:20" x14ac:dyDescent="0.2">
      <c r="B429" s="367" t="s">
        <v>236</v>
      </c>
      <c r="C429" s="235"/>
      <c r="D429" s="368"/>
      <c r="E429" s="369"/>
      <c r="F429" s="370"/>
      <c r="G429" s="369"/>
      <c r="H429" s="370"/>
      <c r="I429" s="371"/>
      <c r="J429" s="372">
        <f t="shared" si="6"/>
        <v>0</v>
      </c>
      <c r="L429" s="373" t="s">
        <v>236</v>
      </c>
      <c r="M429" s="374"/>
      <c r="N429" s="374"/>
      <c r="O429" s="374"/>
      <c r="P429" s="375">
        <f t="shared" si="17"/>
        <v>0</v>
      </c>
      <c r="Q429" s="328">
        <f t="shared" si="8"/>
        <v>0</v>
      </c>
      <c r="S429" s="376">
        <f t="shared" si="5"/>
        <v>0</v>
      </c>
      <c r="T429" s="41"/>
    </row>
    <row r="430" spans="2:20" x14ac:dyDescent="0.2">
      <c r="B430" s="377" t="s">
        <v>237</v>
      </c>
      <c r="C430" s="395" t="s">
        <v>238</v>
      </c>
      <c r="D430" s="395"/>
      <c r="E430" s="380"/>
      <c r="F430" s="381"/>
      <c r="G430" s="380"/>
      <c r="H430" s="381"/>
      <c r="I430" s="382"/>
      <c r="J430" s="383"/>
      <c r="L430" s="384" t="s">
        <v>237</v>
      </c>
      <c r="M430" s="385"/>
      <c r="N430" s="385"/>
      <c r="O430" s="385"/>
      <c r="P430" s="385"/>
      <c r="Q430" s="386"/>
      <c r="S430" s="376">
        <f t="shared" si="5"/>
        <v>0</v>
      </c>
      <c r="T430" s="41"/>
    </row>
    <row r="431" spans="2:20" x14ac:dyDescent="0.2">
      <c r="B431" s="367" t="s">
        <v>239</v>
      </c>
      <c r="C431" s="235"/>
      <c r="D431" s="368"/>
      <c r="E431" s="369"/>
      <c r="F431" s="370"/>
      <c r="G431" s="369"/>
      <c r="H431" s="370"/>
      <c r="I431" s="371"/>
      <c r="J431" s="372">
        <f t="shared" si="6"/>
        <v>0</v>
      </c>
      <c r="L431" s="373" t="s">
        <v>239</v>
      </c>
      <c r="M431" s="374"/>
      <c r="N431" s="374"/>
      <c r="O431" s="374"/>
      <c r="P431" s="375">
        <f>M431+N431+O431</f>
        <v>0</v>
      </c>
      <c r="Q431" s="328">
        <f t="shared" si="8"/>
        <v>0</v>
      </c>
      <c r="S431" s="376">
        <f t="shared" si="5"/>
        <v>0</v>
      </c>
      <c r="T431" s="41"/>
    </row>
    <row r="432" spans="2:20" ht="24" customHeight="1" x14ac:dyDescent="0.2">
      <c r="B432" s="367" t="s">
        <v>240</v>
      </c>
      <c r="C432" s="235"/>
      <c r="D432" s="368"/>
      <c r="E432" s="369"/>
      <c r="F432" s="370"/>
      <c r="G432" s="369"/>
      <c r="H432" s="370"/>
      <c r="I432" s="371"/>
      <c r="J432" s="372">
        <f t="shared" si="6"/>
        <v>0</v>
      </c>
      <c r="L432" s="373" t="s">
        <v>240</v>
      </c>
      <c r="M432" s="374"/>
      <c r="N432" s="374"/>
      <c r="O432" s="374"/>
      <c r="P432" s="375">
        <f t="shared" ref="P432:P440" si="18">M432+N432+O432</f>
        <v>0</v>
      </c>
      <c r="Q432" s="328">
        <f t="shared" si="8"/>
        <v>0</v>
      </c>
      <c r="S432" s="376">
        <f t="shared" ref="S432:S440" si="19">P432-E432</f>
        <v>0</v>
      </c>
      <c r="T432" s="41"/>
    </row>
    <row r="433" spans="2:20" x14ac:dyDescent="0.2">
      <c r="B433" s="367" t="s">
        <v>241</v>
      </c>
      <c r="C433" s="235"/>
      <c r="D433" s="368"/>
      <c r="E433" s="369"/>
      <c r="F433" s="370"/>
      <c r="G433" s="369"/>
      <c r="H433" s="370"/>
      <c r="I433" s="371"/>
      <c r="J433" s="372">
        <f t="shared" ref="J433:J440" si="20">(E433+G433+I433)/$C$354</f>
        <v>0</v>
      </c>
      <c r="L433" s="373" t="s">
        <v>241</v>
      </c>
      <c r="M433" s="374"/>
      <c r="N433" s="374"/>
      <c r="O433" s="374"/>
      <c r="P433" s="375">
        <f t="shared" si="18"/>
        <v>0</v>
      </c>
      <c r="Q433" s="328">
        <f t="shared" ref="Q433:Q440" si="21">P433/$C$355</f>
        <v>0</v>
      </c>
      <c r="S433" s="376">
        <f t="shared" si="19"/>
        <v>0</v>
      </c>
      <c r="T433" s="41"/>
    </row>
    <row r="434" spans="2:20" x14ac:dyDescent="0.2">
      <c r="B434" s="367" t="s">
        <v>242</v>
      </c>
      <c r="C434" s="235"/>
      <c r="D434" s="368"/>
      <c r="E434" s="369"/>
      <c r="F434" s="370"/>
      <c r="G434" s="369"/>
      <c r="H434" s="370"/>
      <c r="I434" s="371"/>
      <c r="J434" s="372">
        <f t="shared" si="20"/>
        <v>0</v>
      </c>
      <c r="L434" s="373" t="s">
        <v>242</v>
      </c>
      <c r="M434" s="374"/>
      <c r="N434" s="374"/>
      <c r="O434" s="374"/>
      <c r="P434" s="375">
        <f t="shared" si="18"/>
        <v>0</v>
      </c>
      <c r="Q434" s="328">
        <f t="shared" si="21"/>
        <v>0</v>
      </c>
      <c r="S434" s="376">
        <f t="shared" si="19"/>
        <v>0</v>
      </c>
      <c r="T434" s="41"/>
    </row>
    <row r="435" spans="2:20" x14ac:dyDescent="0.2">
      <c r="B435" s="367" t="s">
        <v>243</v>
      </c>
      <c r="C435" s="235"/>
      <c r="D435" s="368"/>
      <c r="E435" s="369"/>
      <c r="F435" s="370"/>
      <c r="G435" s="369"/>
      <c r="H435" s="370"/>
      <c r="I435" s="371"/>
      <c r="J435" s="372">
        <f t="shared" si="20"/>
        <v>0</v>
      </c>
      <c r="L435" s="373" t="s">
        <v>243</v>
      </c>
      <c r="M435" s="374"/>
      <c r="N435" s="374"/>
      <c r="O435" s="374"/>
      <c r="P435" s="375">
        <f t="shared" si="18"/>
        <v>0</v>
      </c>
      <c r="Q435" s="328">
        <f t="shared" si="21"/>
        <v>0</v>
      </c>
      <c r="S435" s="376">
        <f t="shared" si="19"/>
        <v>0</v>
      </c>
      <c r="T435" s="41"/>
    </row>
    <row r="436" spans="2:20" x14ac:dyDescent="0.2">
      <c r="B436" s="367" t="s">
        <v>244</v>
      </c>
      <c r="C436" s="235"/>
      <c r="D436" s="368"/>
      <c r="E436" s="369"/>
      <c r="F436" s="370"/>
      <c r="G436" s="369"/>
      <c r="H436" s="370"/>
      <c r="I436" s="371"/>
      <c r="J436" s="372">
        <f t="shared" si="20"/>
        <v>0</v>
      </c>
      <c r="L436" s="373" t="s">
        <v>244</v>
      </c>
      <c r="M436" s="374"/>
      <c r="N436" s="374"/>
      <c r="O436" s="374"/>
      <c r="P436" s="375">
        <f t="shared" si="18"/>
        <v>0</v>
      </c>
      <c r="Q436" s="328">
        <f t="shared" si="21"/>
        <v>0</v>
      </c>
      <c r="S436" s="376">
        <f t="shared" si="19"/>
        <v>0</v>
      </c>
      <c r="T436" s="41"/>
    </row>
    <row r="437" spans="2:20" x14ac:dyDescent="0.2">
      <c r="B437" s="367" t="s">
        <v>245</v>
      </c>
      <c r="C437" s="235"/>
      <c r="D437" s="368"/>
      <c r="E437" s="369"/>
      <c r="F437" s="370"/>
      <c r="G437" s="369"/>
      <c r="H437" s="370"/>
      <c r="I437" s="371"/>
      <c r="J437" s="372">
        <f t="shared" si="20"/>
        <v>0</v>
      </c>
      <c r="L437" s="373" t="s">
        <v>245</v>
      </c>
      <c r="M437" s="374"/>
      <c r="N437" s="374"/>
      <c r="O437" s="374"/>
      <c r="P437" s="375">
        <f t="shared" si="18"/>
        <v>0</v>
      </c>
      <c r="Q437" s="328">
        <f t="shared" si="21"/>
        <v>0</v>
      </c>
      <c r="S437" s="376">
        <f t="shared" si="19"/>
        <v>0</v>
      </c>
      <c r="T437" s="41"/>
    </row>
    <row r="438" spans="2:20" x14ac:dyDescent="0.2">
      <c r="B438" s="367" t="s">
        <v>246</v>
      </c>
      <c r="C438" s="235"/>
      <c r="D438" s="368"/>
      <c r="E438" s="369"/>
      <c r="F438" s="370"/>
      <c r="G438" s="369"/>
      <c r="H438" s="370"/>
      <c r="I438" s="371"/>
      <c r="J438" s="372">
        <f t="shared" si="20"/>
        <v>0</v>
      </c>
      <c r="L438" s="373" t="s">
        <v>246</v>
      </c>
      <c r="M438" s="374"/>
      <c r="N438" s="374"/>
      <c r="O438" s="374"/>
      <c r="P438" s="375">
        <f t="shared" si="18"/>
        <v>0</v>
      </c>
      <c r="Q438" s="328">
        <f t="shared" si="21"/>
        <v>0</v>
      </c>
      <c r="S438" s="376">
        <f t="shared" si="19"/>
        <v>0</v>
      </c>
      <c r="T438" s="41"/>
    </row>
    <row r="439" spans="2:20" x14ac:dyDescent="0.2">
      <c r="B439" s="367" t="s">
        <v>247</v>
      </c>
      <c r="C439" s="235"/>
      <c r="D439" s="368"/>
      <c r="E439" s="369"/>
      <c r="F439" s="370"/>
      <c r="G439" s="369"/>
      <c r="H439" s="370"/>
      <c r="I439" s="371"/>
      <c r="J439" s="372">
        <f t="shared" si="20"/>
        <v>0</v>
      </c>
      <c r="L439" s="373" t="s">
        <v>247</v>
      </c>
      <c r="M439" s="374"/>
      <c r="N439" s="374"/>
      <c r="O439" s="374"/>
      <c r="P439" s="375">
        <f t="shared" si="18"/>
        <v>0</v>
      </c>
      <c r="Q439" s="328">
        <f t="shared" si="21"/>
        <v>0</v>
      </c>
      <c r="S439" s="376">
        <f t="shared" si="19"/>
        <v>0</v>
      </c>
      <c r="T439" s="41"/>
    </row>
    <row r="440" spans="2:20" x14ac:dyDescent="0.2">
      <c r="B440" s="397" t="s">
        <v>248</v>
      </c>
      <c r="C440" s="398"/>
      <c r="D440" s="399"/>
      <c r="E440" s="400"/>
      <c r="F440" s="401"/>
      <c r="G440" s="400"/>
      <c r="H440" s="401"/>
      <c r="I440" s="402"/>
      <c r="J440" s="372">
        <f t="shared" si="20"/>
        <v>0</v>
      </c>
      <c r="L440" s="403" t="s">
        <v>248</v>
      </c>
      <c r="M440" s="404"/>
      <c r="N440" s="405"/>
      <c r="O440" s="405"/>
      <c r="P440" s="375">
        <f t="shared" si="18"/>
        <v>0</v>
      </c>
      <c r="Q440" s="328">
        <f t="shared" si="21"/>
        <v>0</v>
      </c>
      <c r="S440" s="376">
        <f t="shared" si="19"/>
        <v>0</v>
      </c>
      <c r="T440" s="41"/>
    </row>
    <row r="441" spans="2:20" x14ac:dyDescent="0.2">
      <c r="B441" s="121"/>
      <c r="C441" s="406"/>
      <c r="D441" s="407"/>
      <c r="E441" s="408">
        <f>SUM(E368:E440)</f>
        <v>0</v>
      </c>
      <c r="F441" s="409"/>
      <c r="G441" s="408">
        <f t="shared" ref="G441:I441" si="22">SUM(G368:G440)</f>
        <v>0</v>
      </c>
      <c r="H441" s="410"/>
      <c r="I441" s="408">
        <f t="shared" si="22"/>
        <v>0</v>
      </c>
      <c r="J441" s="411">
        <f t="shared" ref="J441" si="23">E441/$C$354</f>
        <v>0</v>
      </c>
      <c r="K441" s="412">
        <f>E441+G441+I441</f>
        <v>0</v>
      </c>
      <c r="L441" s="122"/>
      <c r="M441" s="408">
        <f>SUM(M368:M440)</f>
        <v>0</v>
      </c>
      <c r="N441" s="408">
        <f t="shared" ref="N441:O441" si="24">SUM(N368:N440)</f>
        <v>0</v>
      </c>
      <c r="O441" s="408">
        <f t="shared" si="24"/>
        <v>0</v>
      </c>
      <c r="P441" s="413">
        <f>M441+N441+O441</f>
        <v>0</v>
      </c>
      <c r="Q441" s="414">
        <f>N441+O441+P441</f>
        <v>0</v>
      </c>
      <c r="R441" s="410">
        <f>P441</f>
        <v>0</v>
      </c>
      <c r="S441" s="415">
        <f>SUM(S368:S440)</f>
        <v>0</v>
      </c>
      <c r="T441" s="123"/>
    </row>
  </sheetData>
  <mergeCells count="149">
    <mergeCell ref="C408:D408"/>
    <mergeCell ref="C419:D419"/>
    <mergeCell ref="C430:D430"/>
    <mergeCell ref="BW362:BX362"/>
    <mergeCell ref="CJ362:CK362"/>
    <mergeCell ref="CW362:CX362"/>
    <mergeCell ref="F363:H363"/>
    <mergeCell ref="C400:E400"/>
    <mergeCell ref="C404:E404"/>
    <mergeCell ref="G359:H359"/>
    <mergeCell ref="G360:H360"/>
    <mergeCell ref="G361:H361"/>
    <mergeCell ref="AE362:AF362"/>
    <mergeCell ref="AR362:AS362"/>
    <mergeCell ref="BE362:BF362"/>
    <mergeCell ref="C352:D352"/>
    <mergeCell ref="H353:L353"/>
    <mergeCell ref="H354:K354"/>
    <mergeCell ref="H355:M355"/>
    <mergeCell ref="C356:E356"/>
    <mergeCell ref="H356:I356"/>
    <mergeCell ref="B340:I340"/>
    <mergeCell ref="B341:I341"/>
    <mergeCell ref="B342:I342"/>
    <mergeCell ref="B344:I344"/>
    <mergeCell ref="B345:I345"/>
    <mergeCell ref="B346:I346"/>
    <mergeCell ref="D310:G310"/>
    <mergeCell ref="D311:G311"/>
    <mergeCell ref="D312:G312"/>
    <mergeCell ref="D313:G313"/>
    <mergeCell ref="C314:E314"/>
    <mergeCell ref="D336:G336"/>
    <mergeCell ref="D297:G297"/>
    <mergeCell ref="D298:G298"/>
    <mergeCell ref="D299:G299"/>
    <mergeCell ref="D307:G307"/>
    <mergeCell ref="D308:G308"/>
    <mergeCell ref="D309:G309"/>
    <mergeCell ref="D291:G291"/>
    <mergeCell ref="D292:G292"/>
    <mergeCell ref="D293:G293"/>
    <mergeCell ref="D294:G294"/>
    <mergeCell ref="D295:G295"/>
    <mergeCell ref="D296:G296"/>
    <mergeCell ref="B272:I272"/>
    <mergeCell ref="H275:I275"/>
    <mergeCell ref="H276:I276"/>
    <mergeCell ref="C277:D277"/>
    <mergeCell ref="H277:I277"/>
    <mergeCell ref="D290:G290"/>
    <mergeCell ref="B252:I252"/>
    <mergeCell ref="B254:I254"/>
    <mergeCell ref="B255:I255"/>
    <mergeCell ref="B256:I256"/>
    <mergeCell ref="D259:F259"/>
    <mergeCell ref="B271:I271"/>
    <mergeCell ref="D222:G222"/>
    <mergeCell ref="D223:G223"/>
    <mergeCell ref="C224:E224"/>
    <mergeCell ref="D246:G246"/>
    <mergeCell ref="B250:I250"/>
    <mergeCell ref="B251:I251"/>
    <mergeCell ref="D209:G209"/>
    <mergeCell ref="D217:G217"/>
    <mergeCell ref="D218:G218"/>
    <mergeCell ref="D219:G219"/>
    <mergeCell ref="D220:G220"/>
    <mergeCell ref="D221:G221"/>
    <mergeCell ref="D203:G203"/>
    <mergeCell ref="D204:G204"/>
    <mergeCell ref="D205:G205"/>
    <mergeCell ref="D206:G206"/>
    <mergeCell ref="D207:G207"/>
    <mergeCell ref="D208:G208"/>
    <mergeCell ref="R175:Y211"/>
    <mergeCell ref="B181:I181"/>
    <mergeCell ref="B182:I182"/>
    <mergeCell ref="H185:I185"/>
    <mergeCell ref="H186:I186"/>
    <mergeCell ref="C187:D187"/>
    <mergeCell ref="H187:I187"/>
    <mergeCell ref="D200:G200"/>
    <mergeCell ref="D201:G201"/>
    <mergeCell ref="D202:G202"/>
    <mergeCell ref="T166:W166"/>
    <mergeCell ref="T168:Y168"/>
    <mergeCell ref="D169:F169"/>
    <mergeCell ref="T169:Y169"/>
    <mergeCell ref="T170:Y170"/>
    <mergeCell ref="R173:Y173"/>
    <mergeCell ref="R156:Y164"/>
    <mergeCell ref="B158:I158"/>
    <mergeCell ref="B159:I159"/>
    <mergeCell ref="B160:I160"/>
    <mergeCell ref="B162:I162"/>
    <mergeCell ref="B163:I163"/>
    <mergeCell ref="B164:I164"/>
    <mergeCell ref="D129:G129"/>
    <mergeCell ref="D130:G130"/>
    <mergeCell ref="D131:G131"/>
    <mergeCell ref="C132:E132"/>
    <mergeCell ref="R149:Y152"/>
    <mergeCell ref="D154:G154"/>
    <mergeCell ref="U154:V154"/>
    <mergeCell ref="D117:G117"/>
    <mergeCell ref="K118:P118"/>
    <mergeCell ref="D125:G125"/>
    <mergeCell ref="D126:G126"/>
    <mergeCell ref="D127:G127"/>
    <mergeCell ref="D128:G128"/>
    <mergeCell ref="R101:Y148"/>
    <mergeCell ref="D108:G108"/>
    <mergeCell ref="D109:G109"/>
    <mergeCell ref="D110:G110"/>
    <mergeCell ref="D111:G111"/>
    <mergeCell ref="D112:G112"/>
    <mergeCell ref="D113:G113"/>
    <mergeCell ref="D114:G114"/>
    <mergeCell ref="D115:G115"/>
    <mergeCell ref="D116:G116"/>
    <mergeCell ref="B90:I90"/>
    <mergeCell ref="H93:I93"/>
    <mergeCell ref="H94:I94"/>
    <mergeCell ref="C95:D95"/>
    <mergeCell ref="H95:I95"/>
    <mergeCell ref="T100:W100"/>
    <mergeCell ref="R59:Y62"/>
    <mergeCell ref="R65:Y98"/>
    <mergeCell ref="B67:I67"/>
    <mergeCell ref="B68:I68"/>
    <mergeCell ref="B69:I69"/>
    <mergeCell ref="B71:I71"/>
    <mergeCell ref="B72:I72"/>
    <mergeCell ref="B73:I73"/>
    <mergeCell ref="D77:F77"/>
    <mergeCell ref="B89:I89"/>
    <mergeCell ref="U37:V37"/>
    <mergeCell ref="R39:Y40"/>
    <mergeCell ref="U42:V42"/>
    <mergeCell ref="R43:Y49"/>
    <mergeCell ref="T51:W51"/>
    <mergeCell ref="R52:Y58"/>
    <mergeCell ref="U7:V8"/>
    <mergeCell ref="R12:Y12"/>
    <mergeCell ref="U13:V13"/>
    <mergeCell ref="R15:Y21"/>
    <mergeCell ref="U23:V23"/>
    <mergeCell ref="U25:V25"/>
  </mergeCells>
  <dataValidations count="1">
    <dataValidation type="list" allowBlank="1" showInputMessage="1" showErrorMessage="1" sqref="AA2" xr:uid="{B63216A7-84AB-924C-8455-3FA1D4226554}">
      <formula1>Pays</formula1>
    </dataValidation>
  </dataValidations>
  <hyperlinks>
    <hyperlink ref="AT2" r:id="rId1" xr:uid="{0624051D-3CFD-1C4C-9F69-0016ABA44567}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12</xdr:col>
                    <xdr:colOff>63500</xdr:colOff>
                    <xdr:row>81</xdr:row>
                    <xdr:rowOff>406400</xdr:rowOff>
                  </from>
                  <to>
                    <xdr:col>13</xdr:col>
                    <xdr:colOff>304800</xdr:colOff>
                    <xdr:row>83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13</xdr:col>
                    <xdr:colOff>25400</xdr:colOff>
                    <xdr:row>81</xdr:row>
                    <xdr:rowOff>406400</xdr:rowOff>
                  </from>
                  <to>
                    <xdr:col>14</xdr:col>
                    <xdr:colOff>241300</xdr:colOff>
                    <xdr:row>83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12</xdr:col>
                    <xdr:colOff>63500</xdr:colOff>
                    <xdr:row>81</xdr:row>
                    <xdr:rowOff>406400</xdr:rowOff>
                  </from>
                  <to>
                    <xdr:col>13</xdr:col>
                    <xdr:colOff>304800</xdr:colOff>
                    <xdr:row>83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13</xdr:col>
                    <xdr:colOff>25400</xdr:colOff>
                    <xdr:row>81</xdr:row>
                    <xdr:rowOff>406400</xdr:rowOff>
                  </from>
                  <to>
                    <xdr:col>14</xdr:col>
                    <xdr:colOff>241300</xdr:colOff>
                    <xdr:row>83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12</xdr:col>
                    <xdr:colOff>63500</xdr:colOff>
                    <xdr:row>81</xdr:row>
                    <xdr:rowOff>406400</xdr:rowOff>
                  </from>
                  <to>
                    <xdr:col>13</xdr:col>
                    <xdr:colOff>304800</xdr:colOff>
                    <xdr:row>83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13</xdr:col>
                    <xdr:colOff>25400</xdr:colOff>
                    <xdr:row>81</xdr:row>
                    <xdr:rowOff>406400</xdr:rowOff>
                  </from>
                  <to>
                    <xdr:col>14</xdr:col>
                    <xdr:colOff>241300</xdr:colOff>
                    <xdr:row>83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 macro="[2]!COMPTATHB">
                <anchor moveWithCells="1" sizeWithCells="1">
                  <from>
                    <xdr:col>14</xdr:col>
                    <xdr:colOff>711200</xdr:colOff>
                    <xdr:row>352</xdr:row>
                    <xdr:rowOff>114300</xdr:rowOff>
                  </from>
                  <to>
                    <xdr:col>15</xdr:col>
                    <xdr:colOff>685800</xdr:colOff>
                    <xdr:row>354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Button 8">
              <controlPr defaultSize="0" print="0" autoFill="0" autoPict="0" macro="[2]!COMPTAUSD">
                <anchor moveWithCells="1" sizeWithCells="1">
                  <from>
                    <xdr:col>15</xdr:col>
                    <xdr:colOff>1257300</xdr:colOff>
                    <xdr:row>352</xdr:row>
                    <xdr:rowOff>114300</xdr:rowOff>
                  </from>
                  <to>
                    <xdr:col>17</xdr:col>
                    <xdr:colOff>165100</xdr:colOff>
                    <xdr:row>354</xdr:row>
                    <xdr:rowOff>88900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2021-11-03T13:58:44Z</dcterms:created>
  <dcterms:modified xsi:type="dcterms:W3CDTF">2021-11-03T14:09:31Z</dcterms:modified>
</cp:coreProperties>
</file>